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anchu/Documents/Leukemia Journal 12 23/Leukemia revision/Final Revision 22 05 24/Master version/Accepted version 09 07 2024/"/>
    </mc:Choice>
  </mc:AlternateContent>
  <xr:revisionPtr revIDLastSave="0" documentId="8_{F350233F-C506-194A-9A9E-97C66282DFFC}" xr6:coauthVersionLast="47" xr6:coauthVersionMax="47" xr10:uidLastSave="{00000000-0000-0000-0000-000000000000}"/>
  <bookViews>
    <workbookView xWindow="2920" yWindow="1220" windowWidth="39560" windowHeight="19640" activeTab="1" xr2:uid="{3767D1C3-59B5-824F-81DB-4E4A30D2AD46}"/>
  </bookViews>
  <sheets>
    <sheet name="Fig.6B Up genes" sheetId="1" r:id="rId1"/>
    <sheet name="Fig.6B Down genes" sheetId="2" r:id="rId2"/>
    <sheet name="Fig. 6C,D and S7B,C_enrichment" sheetId="6" r:id="rId3"/>
    <sheet name="Fig 7A;S8A targets ChIPatlas" sheetId="5" r:id="rId4"/>
    <sheet name="Fig 7A; S8A public RNA-seq DEGs" sheetId="4" r:id="rId5"/>
    <sheet name="References and data sources" sheetId="3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4" i="6" l="1"/>
  <c r="E4" i="6"/>
  <c r="G4" i="6"/>
  <c r="C5" i="6"/>
  <c r="E5" i="6"/>
  <c r="G5" i="6"/>
  <c r="C6" i="6"/>
  <c r="E6" i="6"/>
  <c r="G6" i="6"/>
  <c r="C7" i="6"/>
  <c r="E7" i="6"/>
  <c r="G7" i="6"/>
  <c r="C8" i="6"/>
  <c r="E8" i="6"/>
  <c r="G8" i="6"/>
  <c r="C9" i="6"/>
  <c r="E9" i="6"/>
  <c r="G9" i="6"/>
  <c r="C10" i="6"/>
  <c r="E10" i="6"/>
  <c r="G10" i="6"/>
  <c r="C11" i="6"/>
  <c r="E11" i="6"/>
  <c r="G11" i="6"/>
  <c r="C12" i="6"/>
  <c r="E12" i="6"/>
  <c r="G12" i="6"/>
  <c r="C13" i="6"/>
  <c r="E13" i="6"/>
  <c r="G13" i="6"/>
  <c r="C29" i="6"/>
  <c r="E29" i="6"/>
  <c r="G29" i="6"/>
  <c r="C30" i="6"/>
  <c r="E30" i="6"/>
  <c r="G30" i="6"/>
  <c r="C31" i="6"/>
  <c r="E31" i="6"/>
  <c r="G31" i="6"/>
  <c r="C32" i="6"/>
  <c r="E32" i="6"/>
  <c r="G32" i="6"/>
  <c r="C33" i="6"/>
  <c r="E33" i="6"/>
  <c r="G33" i="6"/>
  <c r="C34" i="6"/>
  <c r="E34" i="6"/>
  <c r="G34" i="6"/>
  <c r="C35" i="6"/>
  <c r="E35" i="6"/>
  <c r="G35" i="6"/>
  <c r="C36" i="6"/>
  <c r="E36" i="6"/>
  <c r="G36" i="6"/>
  <c r="C37" i="6"/>
  <c r="E37" i="6"/>
  <c r="G37" i="6"/>
  <c r="C38" i="6"/>
  <c r="E38" i="6"/>
  <c r="G38" i="6"/>
  <c r="C40" i="6"/>
  <c r="E40" i="6"/>
  <c r="G40" i="6"/>
  <c r="C41" i="6"/>
  <c r="E41" i="6"/>
  <c r="G41" i="6"/>
  <c r="C42" i="6"/>
  <c r="E42" i="6"/>
  <c r="G42" i="6"/>
  <c r="C43" i="6"/>
  <c r="E43" i="6"/>
  <c r="G43" i="6"/>
  <c r="C44" i="6"/>
  <c r="E44" i="6"/>
  <c r="G44" i="6"/>
  <c r="C45" i="6"/>
  <c r="E45" i="6"/>
  <c r="G45" i="6"/>
  <c r="C46" i="6"/>
  <c r="E46" i="6"/>
  <c r="G46" i="6"/>
  <c r="C47" i="6"/>
  <c r="E47" i="6"/>
  <c r="G47" i="6"/>
  <c r="C48" i="6"/>
  <c r="E48" i="6"/>
  <c r="G48" i="6"/>
  <c r="C49" i="6"/>
  <c r="E49" i="6"/>
  <c r="G49" i="6"/>
</calcChain>
</file>

<file path=xl/sharedStrings.xml><?xml version="1.0" encoding="utf-8"?>
<sst xmlns="http://schemas.openxmlformats.org/spreadsheetml/2006/main" count="12495" uniqueCount="9488">
  <si>
    <t>ENSMUSG00000004609</t>
  </si>
  <si>
    <t>Cd33</t>
  </si>
  <si>
    <t>ENSMUSG00000025473</t>
  </si>
  <si>
    <t>Adam8</t>
  </si>
  <si>
    <t>ENSMUSG00000026879</t>
  </si>
  <si>
    <t>Gsn</t>
  </si>
  <si>
    <t>ENSMUSG00000070327</t>
  </si>
  <si>
    <t>Rnf213</t>
  </si>
  <si>
    <t>ENSMUSG00000028217</t>
  </si>
  <si>
    <t>Cdh17</t>
  </si>
  <si>
    <t>ENSMUSG00000000682</t>
  </si>
  <si>
    <t>Cd52</t>
  </si>
  <si>
    <t>ENSMUSG00000079685</t>
  </si>
  <si>
    <t>Ulbp1</t>
  </si>
  <si>
    <t>ENSMUSG00000052160</t>
  </si>
  <si>
    <t>Pld4</t>
  </si>
  <si>
    <t>ENSMUSG00000068220</t>
  </si>
  <si>
    <t>Lgals1</t>
  </si>
  <si>
    <t>ENSMUSG00000024659</t>
  </si>
  <si>
    <t>Anxa1</t>
  </si>
  <si>
    <t>ENSMUSG00000064215</t>
  </si>
  <si>
    <t>Ifi27</t>
  </si>
  <si>
    <t>ENSMUSG00000035493</t>
  </si>
  <si>
    <t>Tgfbi</t>
  </si>
  <si>
    <t>ENSMUSG00000034156</t>
  </si>
  <si>
    <t>Tspoap1</t>
  </si>
  <si>
    <t>ENSMUSG00000112148</t>
  </si>
  <si>
    <t>Lilrb4a</t>
  </si>
  <si>
    <t>ENSMUSG00000028063</t>
  </si>
  <si>
    <t>Lmna</t>
  </si>
  <si>
    <t>ENSMUSG00000030789</t>
  </si>
  <si>
    <t>Itgax</t>
  </si>
  <si>
    <t>ENSMUSG00000037108</t>
  </si>
  <si>
    <t>Zcwpw1</t>
  </si>
  <si>
    <t>ENSMUSG00000022148</t>
  </si>
  <si>
    <t>Fyb</t>
  </si>
  <si>
    <t>ENSMUSG00000001128</t>
  </si>
  <si>
    <t>Cfp</t>
  </si>
  <si>
    <t>ENSMUSG00000019122</t>
  </si>
  <si>
    <t>Ccl9</t>
  </si>
  <si>
    <t>ENSMUSG00000030830</t>
  </si>
  <si>
    <t>Itgal</t>
  </si>
  <si>
    <t>ENSMUSG00000009292</t>
  </si>
  <si>
    <t>Trpm2</t>
  </si>
  <si>
    <t>ENSMUSG00000024300</t>
  </si>
  <si>
    <t>Myo1f</t>
  </si>
  <si>
    <t>ENSMUSG00000022108</t>
  </si>
  <si>
    <t>Itm2b</t>
  </si>
  <si>
    <t>ENSMUSG00000021262</t>
  </si>
  <si>
    <t>Evl</t>
  </si>
  <si>
    <t>ENSMUSG00000002204</t>
  </si>
  <si>
    <t>Napsa</t>
  </si>
  <si>
    <t>ENSMUSG00000031133</t>
  </si>
  <si>
    <t>Arhgef6</t>
  </si>
  <si>
    <t>ENSMUSG00000030786</t>
  </si>
  <si>
    <t>Itgam</t>
  </si>
  <si>
    <t>ENSMUSG00000033777</t>
  </si>
  <si>
    <t>Tlr13</t>
  </si>
  <si>
    <t>ENSMUSG00000037266</t>
  </si>
  <si>
    <t>Rsrp1</t>
  </si>
  <si>
    <t>ENSMUSG00000035000</t>
  </si>
  <si>
    <t>Dpp4</t>
  </si>
  <si>
    <t>ENSMUSG00000049103</t>
  </si>
  <si>
    <t>Ccr2</t>
  </si>
  <si>
    <t>ENSMUSG00000033880</t>
  </si>
  <si>
    <t>Lgals3bp</t>
  </si>
  <si>
    <t>ENSMUSG00000022750</t>
  </si>
  <si>
    <t>Klhl22</t>
  </si>
  <si>
    <t>ENSMUSG00000036908</t>
  </si>
  <si>
    <t>Unc93b1</t>
  </si>
  <si>
    <t>ENSMUSG00000030921</t>
  </si>
  <si>
    <t>Trim30a</t>
  </si>
  <si>
    <t>ENSMUSG00000021728</t>
  </si>
  <si>
    <t>Emb</t>
  </si>
  <si>
    <t>ENSMUSG00000071713</t>
  </si>
  <si>
    <t>Csf2rb</t>
  </si>
  <si>
    <t>ENSMUSG00000000290</t>
  </si>
  <si>
    <t>Itgb2</t>
  </si>
  <si>
    <t>ENSMUSG00000054404</t>
  </si>
  <si>
    <t>Slfn5</t>
  </si>
  <si>
    <t>ENSMUSG00000032690</t>
  </si>
  <si>
    <t>Oas2</t>
  </si>
  <si>
    <t>ENSMUSG00000034708</t>
  </si>
  <si>
    <t>Grn</t>
  </si>
  <si>
    <t>ENSMUSG00000025804</t>
  </si>
  <si>
    <t>Ccr1</t>
  </si>
  <si>
    <t>ENSMUSG00000112023</t>
  </si>
  <si>
    <t>Lilr4b</t>
  </si>
  <si>
    <t>ENSMUSG00000044583</t>
  </si>
  <si>
    <t>Tlr7</t>
  </si>
  <si>
    <t>ENSMUSG00000007891</t>
  </si>
  <si>
    <t>Ctsd</t>
  </si>
  <si>
    <t>ENSMUSG00000070034</t>
  </si>
  <si>
    <t>Sp110</t>
  </si>
  <si>
    <t>ENSMUSG00000032216</t>
  </si>
  <si>
    <t>Nedd4</t>
  </si>
  <si>
    <t>ENSMUSG00000030144</t>
  </si>
  <si>
    <t>Clec4d</t>
  </si>
  <si>
    <t>ENSMUSG00000018340</t>
  </si>
  <si>
    <t>Anxa6</t>
  </si>
  <si>
    <t>ENSMUSG00000053063</t>
  </si>
  <si>
    <t>Clec12a</t>
  </si>
  <si>
    <t>ENSMUSG00000060131</t>
  </si>
  <si>
    <t>Atp8b4</t>
  </si>
  <si>
    <t>ENSMUSG00000064368</t>
  </si>
  <si>
    <t>mt-Nd6</t>
  </si>
  <si>
    <t>ENSMUSG00000000594</t>
  </si>
  <si>
    <t>Gm2a</t>
  </si>
  <si>
    <t>ENSMUSG00000020396</t>
  </si>
  <si>
    <t>Nefh</t>
  </si>
  <si>
    <t>ENSMUSG00000029455</t>
  </si>
  <si>
    <t>Aldh2</t>
  </si>
  <si>
    <t>ENSMUSG00000028268</t>
  </si>
  <si>
    <t>Gbp3</t>
  </si>
  <si>
    <t>ENSMUSG00000021990</t>
  </si>
  <si>
    <t>Spata13</t>
  </si>
  <si>
    <t>ENSMUSG00000039997</t>
  </si>
  <si>
    <t>Ifi203</t>
  </si>
  <si>
    <t>ENSMUSG00000026222</t>
  </si>
  <si>
    <t>Sp100</t>
  </si>
  <si>
    <t>ENSMUSG00000063286</t>
  </si>
  <si>
    <t>Gm8995</t>
  </si>
  <si>
    <t>ENSMUSG00000001281</t>
  </si>
  <si>
    <t>Itgb7</t>
  </si>
  <si>
    <t>ENSMUSG00000019852</t>
  </si>
  <si>
    <t>Arfgef3</t>
  </si>
  <si>
    <t>ENSMUSG00000034422</t>
  </si>
  <si>
    <t>Parp14</t>
  </si>
  <si>
    <t>ENSMUSG00000040907</t>
  </si>
  <si>
    <t>Atp1a3</t>
  </si>
  <si>
    <t>ENSMUSG00000004730</t>
  </si>
  <si>
    <t>Adgre1</t>
  </si>
  <si>
    <t>ENSMUSG00000040152</t>
  </si>
  <si>
    <t>Thbs1</t>
  </si>
  <si>
    <t>ENSMUSG00000024737</t>
  </si>
  <si>
    <t>Slc15a3</t>
  </si>
  <si>
    <t>ENSMUSG00000075602</t>
  </si>
  <si>
    <t>Ly6a</t>
  </si>
  <si>
    <t>ENSMUSG00000000386</t>
  </si>
  <si>
    <t>Mx1</t>
  </si>
  <si>
    <t>ENSMUSG00000047735</t>
  </si>
  <si>
    <t>Samd9l</t>
  </si>
  <si>
    <t>ENSMUSG00000049775</t>
  </si>
  <si>
    <t>Tmsb4x</t>
  </si>
  <si>
    <t>ENSMUSG00000018819</t>
  </si>
  <si>
    <t>Lsp1</t>
  </si>
  <si>
    <t>ENSMUSG00000036928</t>
  </si>
  <si>
    <t>Stag3</t>
  </si>
  <si>
    <t>ENSMUSG00000020077</t>
  </si>
  <si>
    <t>Srgn</t>
  </si>
  <si>
    <t>ENSMUSG00000030283</t>
  </si>
  <si>
    <t>St8sia1</t>
  </si>
  <si>
    <t>ENSMUSG00000027639</t>
  </si>
  <si>
    <t>Samhd1</t>
  </si>
  <si>
    <t>ENSMUSG00000060671</t>
  </si>
  <si>
    <t>Atp8b2</t>
  </si>
  <si>
    <t>ENSMUSG00000025498</t>
  </si>
  <si>
    <t>Irf7</t>
  </si>
  <si>
    <t>ENSMUSG00000073490</t>
  </si>
  <si>
    <t>Ifi207</t>
  </si>
  <si>
    <t>ENSMUSG00000044162</t>
  </si>
  <si>
    <t>Tnip3</t>
  </si>
  <si>
    <t>ENSMUSG00000005142</t>
  </si>
  <si>
    <t>Man2b1</t>
  </si>
  <si>
    <t>ENSMUSG00000028581</t>
  </si>
  <si>
    <t>Laptm5</t>
  </si>
  <si>
    <t>ENSMUSG00000057143</t>
  </si>
  <si>
    <t>Trim12c</t>
  </si>
  <si>
    <t>ENSMUSG00000060802</t>
  </si>
  <si>
    <t>B2m</t>
  </si>
  <si>
    <t>ENSMUSG00000072620</t>
  </si>
  <si>
    <t>Slfn2</t>
  </si>
  <si>
    <t>ENSMUSG00000029484</t>
  </si>
  <si>
    <t>Anxa3</t>
  </si>
  <si>
    <t>ENSMUSG00000074785</t>
  </si>
  <si>
    <t>Plxnc1</t>
  </si>
  <si>
    <t>ENSMUSG00000030165</t>
  </si>
  <si>
    <t>Klrd1</t>
  </si>
  <si>
    <t>ENSMUSG00000116957</t>
  </si>
  <si>
    <t>AC140186.1</t>
  </si>
  <si>
    <t>ENSMUSG00000036478</t>
  </si>
  <si>
    <t>Btg1</t>
  </si>
  <si>
    <t>ENSMUSG00000025232</t>
  </si>
  <si>
    <t>Hexa</t>
  </si>
  <si>
    <t>ENSMUSG00000040747</t>
  </si>
  <si>
    <t>Cd53</t>
  </si>
  <si>
    <t>ENSMUSG00000064370</t>
  </si>
  <si>
    <t>mt-Cytb</t>
  </si>
  <si>
    <t>ENSMUSG00000020432</t>
  </si>
  <si>
    <t>Tcn2</t>
  </si>
  <si>
    <t>ENSMUSG00000029915</t>
  </si>
  <si>
    <t>Clec5a</t>
  </si>
  <si>
    <t>ENSMUSG00000024621</t>
  </si>
  <si>
    <t>Csf1r</t>
  </si>
  <si>
    <t>ENSMUSG00000064367</t>
  </si>
  <si>
    <t>mt-Nd5</t>
  </si>
  <si>
    <t>ENSMUSG00000035208</t>
  </si>
  <si>
    <t>Slfn8</t>
  </si>
  <si>
    <t>ENSMUSG00000018102</t>
  </si>
  <si>
    <t>Hist1h2bc</t>
  </si>
  <si>
    <t>ENSMUSG00000022657</t>
  </si>
  <si>
    <t>Cd96</t>
  </si>
  <si>
    <t>ENSMUSG00000059498</t>
  </si>
  <si>
    <t>Fcgr3</t>
  </si>
  <si>
    <t>ENSMUSG00000020788</t>
  </si>
  <si>
    <t>Atp2a3</t>
  </si>
  <si>
    <t>ENSMUSG00000046598</t>
  </si>
  <si>
    <t>Bdh1</t>
  </si>
  <si>
    <t>ENSMUSG00000056498</t>
  </si>
  <si>
    <t>Tmem154</t>
  </si>
  <si>
    <t>ENSMUSG00000029119</t>
  </si>
  <si>
    <t>Man2b2</t>
  </si>
  <si>
    <t>ENSMUSG00000006519</t>
  </si>
  <si>
    <t>Cyba</t>
  </si>
  <si>
    <t>ENSMUSG00000004207</t>
  </si>
  <si>
    <t>Psap</t>
  </si>
  <si>
    <t>ENSMUSG00000031827</t>
  </si>
  <si>
    <t>Cotl1</t>
  </si>
  <si>
    <t>ENSMUSG00000001270</t>
  </si>
  <si>
    <t>Ckb</t>
  </si>
  <si>
    <t>ENSMUSG00000016024</t>
  </si>
  <si>
    <t>Lbp</t>
  </si>
  <si>
    <t>ENSMUSG00000029561</t>
  </si>
  <si>
    <t>Oasl2</t>
  </si>
  <si>
    <t>ENSMUSG00000022587</t>
  </si>
  <si>
    <t>Ly6e</t>
  </si>
  <si>
    <t>ENSMUSG00000030413</t>
  </si>
  <si>
    <t>Pglyrp1</t>
  </si>
  <si>
    <t>ENSMUSG00000015568</t>
  </si>
  <si>
    <t>Lpl</t>
  </si>
  <si>
    <t>ENSMUSG00000090272</t>
  </si>
  <si>
    <t>Mndal</t>
  </si>
  <si>
    <t>ENSMUSG00000079419</t>
  </si>
  <si>
    <t>Ms4a6c</t>
  </si>
  <si>
    <t>ENSMUSG00000021242</t>
  </si>
  <si>
    <t>Npc2</t>
  </si>
  <si>
    <t>ENSMUSG00000042286</t>
  </si>
  <si>
    <t>Stab1</t>
  </si>
  <si>
    <t>ENSMUSG00000027009</t>
  </si>
  <si>
    <t>Itga4</t>
  </si>
  <si>
    <t>ENSMUSG00000047798</t>
  </si>
  <si>
    <t>Cd300lf</t>
  </si>
  <si>
    <t>ENSMUSG00000022488</t>
  </si>
  <si>
    <t>Nckap1l</t>
  </si>
  <si>
    <t>ENSMUSG00000041028</t>
  </si>
  <si>
    <t>Ghitm</t>
  </si>
  <si>
    <t>ENSMUSG00000038393</t>
  </si>
  <si>
    <t>Txnip</t>
  </si>
  <si>
    <t>ENSMUSG00000064345</t>
  </si>
  <si>
    <t>mt-Nd2</t>
  </si>
  <si>
    <t>ENSMUSG00000032661</t>
  </si>
  <si>
    <t>Oas3</t>
  </si>
  <si>
    <t>ENSMUSG00000025278</t>
  </si>
  <si>
    <t>Flnb</t>
  </si>
  <si>
    <t>ENSMUSG00000028927</t>
  </si>
  <si>
    <t>Padi2</t>
  </si>
  <si>
    <t>ENSMUSG00000076441</t>
  </si>
  <si>
    <t>Ass1</t>
  </si>
  <si>
    <t>ENSMUSG00000026483</t>
  </si>
  <si>
    <t>Fam129a</t>
  </si>
  <si>
    <t>ENSMUSG00000026581</t>
  </si>
  <si>
    <t>Sell</t>
  </si>
  <si>
    <t>ENSMUSG00000026864</t>
  </si>
  <si>
    <t>Hspa5</t>
  </si>
  <si>
    <t>ENSMUSG00000034707</t>
  </si>
  <si>
    <t>Gns</t>
  </si>
  <si>
    <t>ENSMUSG00000105652</t>
  </si>
  <si>
    <t>4930519L02Rik</t>
  </si>
  <si>
    <t>ENSMUSG00000024965</t>
  </si>
  <si>
    <t>Fermt3</t>
  </si>
  <si>
    <t>ENSMUSG00000024339</t>
  </si>
  <si>
    <t>Tap2</t>
  </si>
  <si>
    <t>ENSMUSG00000057596</t>
  </si>
  <si>
    <t>Trim30d</t>
  </si>
  <si>
    <t>ENSMUSG00000078921</t>
  </si>
  <si>
    <t>Tgtp2</t>
  </si>
  <si>
    <t>ENSMUSG00000024308</t>
  </si>
  <si>
    <t>Tapbp</t>
  </si>
  <si>
    <t>ENSMUSG00000042207</t>
  </si>
  <si>
    <t>Kdm5b</t>
  </si>
  <si>
    <t>ENSMUSG00000028859</t>
  </si>
  <si>
    <t>Csf3r</t>
  </si>
  <si>
    <t>ENSMUSG00000020717</t>
  </si>
  <si>
    <t>Pecam1</t>
  </si>
  <si>
    <t>ENSMUSG00000073902</t>
  </si>
  <si>
    <t>Gm1966</t>
  </si>
  <si>
    <t>ENSMUSG00000033355</t>
  </si>
  <si>
    <t>Rtp4</t>
  </si>
  <si>
    <t>ENSMUSG00000040296</t>
  </si>
  <si>
    <t>Ddx58</t>
  </si>
  <si>
    <t>ENSMUSG00000052776</t>
  </si>
  <si>
    <t>Oas1a</t>
  </si>
  <si>
    <t>ENSMUSG00000040253</t>
  </si>
  <si>
    <t>Gbp7</t>
  </si>
  <si>
    <t>ENSMUSG00000021069</t>
  </si>
  <si>
    <t>Pygl</t>
  </si>
  <si>
    <t>ENSMUSG00000039007</t>
  </si>
  <si>
    <t>Cpq</t>
  </si>
  <si>
    <t>ENSMUSG00000020883</t>
  </si>
  <si>
    <t>Fbxl20</t>
  </si>
  <si>
    <t>ENSMUSG00000057948</t>
  </si>
  <si>
    <t>Unc13d</t>
  </si>
  <si>
    <t>ENSMUSG00000070348</t>
  </si>
  <si>
    <t>Ccnd1</t>
  </si>
  <si>
    <t>ENSMUSG00000053158</t>
  </si>
  <si>
    <t>Fes</t>
  </si>
  <si>
    <t>ENSMUSG00000002325</t>
  </si>
  <si>
    <t>Irf9</t>
  </si>
  <si>
    <t>ENSMUSG00000052336</t>
  </si>
  <si>
    <t>Cx3cr1</t>
  </si>
  <si>
    <t>ENSMUSG00000028465</t>
  </si>
  <si>
    <t>Tln1</t>
  </si>
  <si>
    <t>ENSMUSG00000038608</t>
  </si>
  <si>
    <t>Dock10</t>
  </si>
  <si>
    <t>ENSMUSG00000032596</t>
  </si>
  <si>
    <t>Uba7</t>
  </si>
  <si>
    <t>ENSMUSG00000078771</t>
  </si>
  <si>
    <t>Evi2a</t>
  </si>
  <si>
    <t>ENSMUSG00000031995</t>
  </si>
  <si>
    <t>St14</t>
  </si>
  <si>
    <t>ENSMUSG00000033436</t>
  </si>
  <si>
    <t>Armcx2</t>
  </si>
  <si>
    <t>ENSMUSG00000090124</t>
  </si>
  <si>
    <t>Ugt1a7c</t>
  </si>
  <si>
    <t>ENSMUSG00000074342</t>
  </si>
  <si>
    <t>I830077J02Rik</t>
  </si>
  <si>
    <t>ENSMUSG00000039976</t>
  </si>
  <si>
    <t>Tbc1d16</t>
  </si>
  <si>
    <t>ENSMUSG00000040026</t>
  </si>
  <si>
    <t>Saa3</t>
  </si>
  <si>
    <t>ENSMUSG00000040061</t>
  </si>
  <si>
    <t>Plcb2</t>
  </si>
  <si>
    <t>ENSMUSG00000026822</t>
  </si>
  <si>
    <t>Lcn2</t>
  </si>
  <si>
    <t>ENSMUSG00000030861</t>
  </si>
  <si>
    <t>Acadsb</t>
  </si>
  <si>
    <t>ENSMUSG00000024066</t>
  </si>
  <si>
    <t>Xdh</t>
  </si>
  <si>
    <t>ENSMUSG00000008475</t>
  </si>
  <si>
    <t>Arpc5</t>
  </si>
  <si>
    <t>ENSMUSG00000017830</t>
  </si>
  <si>
    <t>Dhx58</t>
  </si>
  <si>
    <t>ENSMUSG00000031266</t>
  </si>
  <si>
    <t>Gla</t>
  </si>
  <si>
    <t>ENSMUSG00000049502</t>
  </si>
  <si>
    <t>Dtx3l</t>
  </si>
  <si>
    <t>ENSMUSG00000049988</t>
  </si>
  <si>
    <t>Lrrc25</t>
  </si>
  <si>
    <t>ENSMUSG00000032231</t>
  </si>
  <si>
    <t>Anxa2</t>
  </si>
  <si>
    <t>ENSMUSG00000025017</t>
  </si>
  <si>
    <t>Pik3ap1</t>
  </si>
  <si>
    <t>ENSMUSG00000000184</t>
  </si>
  <si>
    <t>Ccnd2</t>
  </si>
  <si>
    <t>ENSMUSG00000071714</t>
  </si>
  <si>
    <t>Csf2rb2</t>
  </si>
  <si>
    <t>ENSMUSG00000003283</t>
  </si>
  <si>
    <t>Hck</t>
  </si>
  <si>
    <t>ENSMUSG00000020571</t>
  </si>
  <si>
    <t>Pdia6</t>
  </si>
  <si>
    <t>ENSMUSG00000050272</t>
  </si>
  <si>
    <t>Dscam</t>
  </si>
  <si>
    <t>ENSMUSG00000027808</t>
  </si>
  <si>
    <t>Serp1</t>
  </si>
  <si>
    <t>ENSMUSG00000064351</t>
  </si>
  <si>
    <t>mt-Co1</t>
  </si>
  <si>
    <t>ENSMUSG00000006369</t>
  </si>
  <si>
    <t>Fbln1</t>
  </si>
  <si>
    <t>ENSMUSG00000024900</t>
  </si>
  <si>
    <t>Cpt1a</t>
  </si>
  <si>
    <t>ENSMUSG00000082292</t>
  </si>
  <si>
    <t>Gm12250</t>
  </si>
  <si>
    <t>ENSMUSG00000071562</t>
  </si>
  <si>
    <t>Stfa1</t>
  </si>
  <si>
    <t>ENSMUSG00000011148</t>
  </si>
  <si>
    <t>Adssl1</t>
  </si>
  <si>
    <t>ENSMUSG00000022912</t>
  </si>
  <si>
    <t>Pros1</t>
  </si>
  <si>
    <t>ENSMUSG00000041827</t>
  </si>
  <si>
    <t>Oasl1</t>
  </si>
  <si>
    <t>ENSMUSG00000032691</t>
  </si>
  <si>
    <t>Nlrp3</t>
  </si>
  <si>
    <t>ENSMUSG00000064065</t>
  </si>
  <si>
    <t>Ipcef1</t>
  </si>
  <si>
    <t>ENSMUSG00000040483</t>
  </si>
  <si>
    <t>Xaf1</t>
  </si>
  <si>
    <t>ENSMUSG00000038147</t>
  </si>
  <si>
    <t>Cd84</t>
  </si>
  <si>
    <t>ENSMUSG00000024248</t>
  </si>
  <si>
    <t>Cox7a2l</t>
  </si>
  <si>
    <t>ENSMUSG00000037058</t>
  </si>
  <si>
    <t>Paip2</t>
  </si>
  <si>
    <t>ENSMUSG00000016534</t>
  </si>
  <si>
    <t>Lamp2</t>
  </si>
  <si>
    <t>ENSMUSG00000029322</t>
  </si>
  <si>
    <t>Plac8</t>
  </si>
  <si>
    <t>ENSMUSG00000027189</t>
  </si>
  <si>
    <t>Trim44</t>
  </si>
  <si>
    <t>ENSMUSG00000038642</t>
  </si>
  <si>
    <t>Ctss</t>
  </si>
  <si>
    <t>ENSMUSG00000066800</t>
  </si>
  <si>
    <t>Rnasel</t>
  </si>
  <si>
    <t>ENSMUSG00000074604</t>
  </si>
  <si>
    <t>Mgst2</t>
  </si>
  <si>
    <t>ENSMUSG00000020798</t>
  </si>
  <si>
    <t>Spns3</t>
  </si>
  <si>
    <t>ENSMUSG00000029098</t>
  </si>
  <si>
    <t>Acox3</t>
  </si>
  <si>
    <t>ENSMUSG00000025014</t>
  </si>
  <si>
    <t>Dntt</t>
  </si>
  <si>
    <t>ENSMUSG00000045868</t>
  </si>
  <si>
    <t>Gvin1</t>
  </si>
  <si>
    <t>ENSMUSG00000047180</t>
  </si>
  <si>
    <t>Neurl3</t>
  </si>
  <si>
    <t>ENSMUSG00000035356</t>
  </si>
  <si>
    <t>Nfkbiz</t>
  </si>
  <si>
    <t>ENSMUSG00000047592</t>
  </si>
  <si>
    <t>Nxpe5</t>
  </si>
  <si>
    <t>ENSMUSG00000063193</t>
  </si>
  <si>
    <t>Cd300lb</t>
  </si>
  <si>
    <t>ENSMUSG00000078945</t>
  </si>
  <si>
    <t>Naip2</t>
  </si>
  <si>
    <t>ENSMUSG00000020589</t>
  </si>
  <si>
    <t>Fam49a</t>
  </si>
  <si>
    <t>ENSMUSG00000008540</t>
  </si>
  <si>
    <t>Mgst1</t>
  </si>
  <si>
    <t>ENSMUSG00000020101</t>
  </si>
  <si>
    <t>Vsir</t>
  </si>
  <si>
    <t>ENSMUSG00000027858</t>
  </si>
  <si>
    <t>Tspan2</t>
  </si>
  <si>
    <t>ENSMUSG00000033488</t>
  </si>
  <si>
    <t>Cryzl2</t>
  </si>
  <si>
    <t>ENSMUSG00000023349</t>
  </si>
  <si>
    <t>Clec4n</t>
  </si>
  <si>
    <t>ENSMUSG00000060063</t>
  </si>
  <si>
    <t>Alox5ap</t>
  </si>
  <si>
    <t>ENSMUSG00000024011</t>
  </si>
  <si>
    <t>Pi16</t>
  </si>
  <si>
    <t>ENSMUSG00000036427</t>
  </si>
  <si>
    <t>Gpi1</t>
  </si>
  <si>
    <t>ENSMUSG00000078920</t>
  </si>
  <si>
    <t>Ifi47</t>
  </si>
  <si>
    <t>ENSMUSG00000020437</t>
  </si>
  <si>
    <t>Myo1g</t>
  </si>
  <si>
    <t>ENSMUSG00000029063</t>
  </si>
  <si>
    <t>Nadk</t>
  </si>
  <si>
    <t>ENSMUSG00000026223</t>
  </si>
  <si>
    <t>Itm2c</t>
  </si>
  <si>
    <t>ENSMUSG00000044734</t>
  </si>
  <si>
    <t>Serpinb1a</t>
  </si>
  <si>
    <t>ENSMUSG00000003814</t>
  </si>
  <si>
    <t>Calr</t>
  </si>
  <si>
    <t>ENSMUSG00000054676</t>
  </si>
  <si>
    <t>1600014C10Rik</t>
  </si>
  <si>
    <t>ENSMUSG00000034908</t>
  </si>
  <si>
    <t>Sidt2</t>
  </si>
  <si>
    <t>ENSMUSG00000021591</t>
  </si>
  <si>
    <t>Glrx</t>
  </si>
  <si>
    <t>ENSMUSG00000021895</t>
  </si>
  <si>
    <t>Arhgef3</t>
  </si>
  <si>
    <t>ENSMUSG00000024079</t>
  </si>
  <si>
    <t>Eif2ak2</t>
  </si>
  <si>
    <t>ENSMUSG00000046879</t>
  </si>
  <si>
    <t>Irgm1</t>
  </si>
  <si>
    <t>ENSMUSG00000106734</t>
  </si>
  <si>
    <t>Gm20559</t>
  </si>
  <si>
    <t>ENSMUSG00000056737</t>
  </si>
  <si>
    <t>Capg</t>
  </si>
  <si>
    <t>ENSMUSG00000025534</t>
  </si>
  <si>
    <t>Gusb</t>
  </si>
  <si>
    <t>ENSMUSG00000025579</t>
  </si>
  <si>
    <t>Gaa</t>
  </si>
  <si>
    <t>ENSMUSG00000020057</t>
  </si>
  <si>
    <t>Dram1</t>
  </si>
  <si>
    <t>ENSMUSG00000023010</t>
  </si>
  <si>
    <t>Tmbim6</t>
  </si>
  <si>
    <t>ENSMUSG00000000673</t>
  </si>
  <si>
    <t>Haao</t>
  </si>
  <si>
    <t>ENSMUSG00000079227</t>
  </si>
  <si>
    <t>Ccr5</t>
  </si>
  <si>
    <t>ENSMUSG00000025089</t>
  </si>
  <si>
    <t>Gfra1</t>
  </si>
  <si>
    <t>ENSMUSG00000039853</t>
  </si>
  <si>
    <t>Trim14</t>
  </si>
  <si>
    <t>ENSMUSG00000032204</t>
  </si>
  <si>
    <t>Aqp9</t>
  </si>
  <si>
    <t>ENSMUSG00000044285</t>
  </si>
  <si>
    <t>Gm1821</t>
  </si>
  <si>
    <t>ENSMUSG00000025503</t>
  </si>
  <si>
    <t>Taldo1</t>
  </si>
  <si>
    <t>ENSMUSG00000030107</t>
  </si>
  <si>
    <t>Usp18</t>
  </si>
  <si>
    <t>ENSMUSG00000045594</t>
  </si>
  <si>
    <t>Glb1</t>
  </si>
  <si>
    <t>ENSMUSG00000028603</t>
  </si>
  <si>
    <t>Scp2</t>
  </si>
  <si>
    <t>ENSMUSG00000027828</t>
  </si>
  <si>
    <t>Ssr3</t>
  </si>
  <si>
    <t>ENSMUSG00000037949</t>
  </si>
  <si>
    <t>Ano10</t>
  </si>
  <si>
    <t>ENSMUSG00000039899</t>
  </si>
  <si>
    <t>Fgl2</t>
  </si>
  <si>
    <t>ENSMUSG00000041538</t>
  </si>
  <si>
    <t>H2-Ob</t>
  </si>
  <si>
    <t>ENSMUSG00000028599</t>
  </si>
  <si>
    <t>Tnfrsf1b</t>
  </si>
  <si>
    <t>ENSMUSG00000053541</t>
  </si>
  <si>
    <t>Gm4759</t>
  </si>
  <si>
    <t>ENSMUSG00000025647</t>
  </si>
  <si>
    <t>Shisa5</t>
  </si>
  <si>
    <t>ENSMUSG00000066258</t>
  </si>
  <si>
    <t>Trim12a</t>
  </si>
  <si>
    <t>ENSMUSG00000087150</t>
  </si>
  <si>
    <t>BC064078</t>
  </si>
  <si>
    <t>ENSMUSG00000026308</t>
  </si>
  <si>
    <t>Klhl30</t>
  </si>
  <si>
    <t>ENSMUSG00000025743</t>
  </si>
  <si>
    <t>Sdc3</t>
  </si>
  <si>
    <t>ENSMUSG00000021998</t>
  </si>
  <si>
    <t>Lcp1</t>
  </si>
  <si>
    <t>ENSMUSG00000022964</t>
  </si>
  <si>
    <t>Tmem50b</t>
  </si>
  <si>
    <t>ENSMUSG00000064363</t>
  </si>
  <si>
    <t>mt-Nd4</t>
  </si>
  <si>
    <t>ENSMUSG00000009894</t>
  </si>
  <si>
    <t>Snap47</t>
  </si>
  <si>
    <t>ENSMUSG00000046245</t>
  </si>
  <si>
    <t>Pilra</t>
  </si>
  <si>
    <t>ENSMUSG00000016194</t>
  </si>
  <si>
    <t>Hsd11b1</t>
  </si>
  <si>
    <t>ENSMUSG00000002227</t>
  </si>
  <si>
    <t>Mov10</t>
  </si>
  <si>
    <t>ENSMUSG00000063856</t>
  </si>
  <si>
    <t>Gpx1</t>
  </si>
  <si>
    <t>ENSMUSG00000036986</t>
  </si>
  <si>
    <t>Pml</t>
  </si>
  <si>
    <t>ENSMUSG00000022831</t>
  </si>
  <si>
    <t>Hcls1</t>
  </si>
  <si>
    <t>ENSMUSG00000069892</t>
  </si>
  <si>
    <t>9930111J21Rik2</t>
  </si>
  <si>
    <t>ENSMUSG00000025355</t>
  </si>
  <si>
    <t>Mmp19</t>
  </si>
  <si>
    <t>ENSMUSG00000025283</t>
  </si>
  <si>
    <t>Sat1</t>
  </si>
  <si>
    <t>ENSMUSG00000015837</t>
  </si>
  <si>
    <t>Sqstm1</t>
  </si>
  <si>
    <t>ENSMUSG00000021484</t>
  </si>
  <si>
    <t>Lman2</t>
  </si>
  <si>
    <t>ENSMUSG00000030200</t>
  </si>
  <si>
    <t>Bcl2l14</t>
  </si>
  <si>
    <t>ENSMUSG00000020926</t>
  </si>
  <si>
    <t>Adam11</t>
  </si>
  <si>
    <t>ENSMUSG00000030246</t>
  </si>
  <si>
    <t>Ldhb</t>
  </si>
  <si>
    <t>ENSMUSG00000027995</t>
  </si>
  <si>
    <t>Tlr2</t>
  </si>
  <si>
    <t>ENSMUSG00000004709</t>
  </si>
  <si>
    <t>Cd244a</t>
  </si>
  <si>
    <t>ENSMUSG00000043263</t>
  </si>
  <si>
    <t>Ifi209</t>
  </si>
  <si>
    <t>ENSMUSG00000042659</t>
  </si>
  <si>
    <t>Arrdc4</t>
  </si>
  <si>
    <t>ENSMUSG00000071203</t>
  </si>
  <si>
    <t>Naip5</t>
  </si>
  <si>
    <t>ENSMUSG00000019302</t>
  </si>
  <si>
    <t>Atp6v0a1</t>
  </si>
  <si>
    <t>ENSMUSG00000064023</t>
  </si>
  <si>
    <t>Klk8</t>
  </si>
  <si>
    <t>ENSMUSG00000014547</t>
  </si>
  <si>
    <t>Wdfy2</t>
  </si>
  <si>
    <t>ENSMUSG00000027071</t>
  </si>
  <si>
    <t>P2rx3</t>
  </si>
  <si>
    <t>ENSMUSG00000034641</t>
  </si>
  <si>
    <t>Cd300ld</t>
  </si>
  <si>
    <t>ENSMUSG00000025130</t>
  </si>
  <si>
    <t>P4hb</t>
  </si>
  <si>
    <t>ENSMUSG00000006494</t>
  </si>
  <si>
    <t>Pdk1</t>
  </si>
  <si>
    <t>ENSMUSG00000052749</t>
  </si>
  <si>
    <t>Trim30b</t>
  </si>
  <si>
    <t>ENSMUSG00000017167</t>
  </si>
  <si>
    <t>Cntnap1</t>
  </si>
  <si>
    <t>ENSMUSG00000020638</t>
  </si>
  <si>
    <t>Cmpk2</t>
  </si>
  <si>
    <t>ENSMUSG00000052459</t>
  </si>
  <si>
    <t>Atp6v1a</t>
  </si>
  <si>
    <t>ENSMUSG00000034947</t>
  </si>
  <si>
    <t>Tmem106a</t>
  </si>
  <si>
    <t>ENSMUSG00000030123</t>
  </si>
  <si>
    <t>Plxnd1</t>
  </si>
  <si>
    <t>ENSMUSG00000033220</t>
  </si>
  <si>
    <t>Rac2</t>
  </si>
  <si>
    <t>ENSMUSG00000038301</t>
  </si>
  <si>
    <t>Snx10</t>
  </si>
  <si>
    <t>ENSMUSG00000020048</t>
  </si>
  <si>
    <t>Hsp90b1</t>
  </si>
  <si>
    <t>ENSMUSG00000000275</t>
  </si>
  <si>
    <t>Trim25</t>
  </si>
  <si>
    <t>ENSMUSG00000028164</t>
  </si>
  <si>
    <t>Manba</t>
  </si>
  <si>
    <t>ENSMUSG00000027907</t>
  </si>
  <si>
    <t>S100a11</t>
  </si>
  <si>
    <t>ENSMUSG00000029925</t>
  </si>
  <si>
    <t>Tbxas1</t>
  </si>
  <si>
    <t>ENSMUSG00000027580</t>
  </si>
  <si>
    <t>Helz2</t>
  </si>
  <si>
    <t>ENSMUSG00000027663</t>
  </si>
  <si>
    <t>Zmat3</t>
  </si>
  <si>
    <t>ENSMUSG00000034652</t>
  </si>
  <si>
    <t>Cd300a</t>
  </si>
  <si>
    <t>ENSMUSG00000026480</t>
  </si>
  <si>
    <t>Ncf2</t>
  </si>
  <si>
    <t>ENSMUSG00000027360</t>
  </si>
  <si>
    <t>Hdc</t>
  </si>
  <si>
    <t>ENSMUSG00000061577</t>
  </si>
  <si>
    <t>Adgrg5</t>
  </si>
  <si>
    <t>ENSMUSG00000021185</t>
  </si>
  <si>
    <t>Dglucy</t>
  </si>
  <si>
    <t>ENSMUSG00000048865</t>
  </si>
  <si>
    <t>Arhgap30</t>
  </si>
  <si>
    <t>ENSMUSG00000029923</t>
  </si>
  <si>
    <t>Rab19</t>
  </si>
  <si>
    <t>ENSMUSG00000057469</t>
  </si>
  <si>
    <t>E2f6</t>
  </si>
  <si>
    <t>ENSMUSG00000022774</t>
  </si>
  <si>
    <t>Ncbp2</t>
  </si>
  <si>
    <t>ENSMUSG00000041481</t>
  </si>
  <si>
    <t>Serpina3g</t>
  </si>
  <si>
    <t>ENSMUSG00000042759</t>
  </si>
  <si>
    <t>Apobr</t>
  </si>
  <si>
    <t>ENSMUSG00000003746</t>
  </si>
  <si>
    <t>Man1a</t>
  </si>
  <si>
    <t>ENSMUSG00000079017</t>
  </si>
  <si>
    <t>Ifi27l2a</t>
  </si>
  <si>
    <t>ENSMUSG00000022906</t>
  </si>
  <si>
    <t>Parp9</t>
  </si>
  <si>
    <t>ENSMUSG00000073489</t>
  </si>
  <si>
    <t>Ifi204</t>
  </si>
  <si>
    <t>ENSMUSG00000001794</t>
  </si>
  <si>
    <t>Capns1</t>
  </si>
  <si>
    <t>ENSMUSG00000017760</t>
  </si>
  <si>
    <t>Ctsa</t>
  </si>
  <si>
    <t>ENSMUSG00000079481</t>
  </si>
  <si>
    <t>Nhsl2</t>
  </si>
  <si>
    <t>ENSMUSG00000024186</t>
  </si>
  <si>
    <t>Rgs11</t>
  </si>
  <si>
    <t>ENSMUSG00000024338</t>
  </si>
  <si>
    <t>Psmb8</t>
  </si>
  <si>
    <t>ENSMUSG00000057191</t>
  </si>
  <si>
    <t>AB124611</t>
  </si>
  <si>
    <t>ENSMUSG00000023473</t>
  </si>
  <si>
    <t>Celsr3</t>
  </si>
  <si>
    <t>ENSMUSG00000028082</t>
  </si>
  <si>
    <t>Sh3d19</t>
  </si>
  <si>
    <t>ENSMUSG00000057554</t>
  </si>
  <si>
    <t>Lgals8</t>
  </si>
  <si>
    <t>ENSMUSG00000024677</t>
  </si>
  <si>
    <t>Ms4a6b</t>
  </si>
  <si>
    <t>ENSMUSG00000037754</t>
  </si>
  <si>
    <t>Ppp1r16b</t>
  </si>
  <si>
    <t>ENSMUSG00000028211</t>
  </si>
  <si>
    <t>Trp53inp1</t>
  </si>
  <si>
    <t>ENSMUSG00000028977</t>
  </si>
  <si>
    <t>Casz1</t>
  </si>
  <si>
    <t>ENSMUSG00000033538</t>
  </si>
  <si>
    <t>Casp4</t>
  </si>
  <si>
    <t>ENSMUSG00000050921</t>
  </si>
  <si>
    <t>P2ry10</t>
  </si>
  <si>
    <t>ENSMUSG00000003206</t>
  </si>
  <si>
    <t>Ebi3</t>
  </si>
  <si>
    <t>ENSMUSG00000072621</t>
  </si>
  <si>
    <t>Slfn10-ps</t>
  </si>
  <si>
    <t>ENSMUSG00000037280</t>
  </si>
  <si>
    <t>Galnt6</t>
  </si>
  <si>
    <t>ENSMUSG00000072568</t>
  </si>
  <si>
    <t>Fam84b</t>
  </si>
  <si>
    <t>ENSMUSG00000022283</t>
  </si>
  <si>
    <t>Pabpc1</t>
  </si>
  <si>
    <t>ENSMUSG00000031304</t>
  </si>
  <si>
    <t>Il2rg</t>
  </si>
  <si>
    <t>ENSMUSG00000033318</t>
  </si>
  <si>
    <t>Gstt2</t>
  </si>
  <si>
    <t>ENSMUSG00000037318</t>
  </si>
  <si>
    <t>Traf3ip3</t>
  </si>
  <si>
    <t>ENSMUSG00000058818</t>
  </si>
  <si>
    <t>Pirb</t>
  </si>
  <si>
    <t>ENSMUSG00000074227</t>
  </si>
  <si>
    <t>Spint2</t>
  </si>
  <si>
    <t>ENSMUSG00000035004</t>
  </si>
  <si>
    <t>Igsf6</t>
  </si>
  <si>
    <t>ENSMUSG00000036362</t>
  </si>
  <si>
    <t>P2ry13</t>
  </si>
  <si>
    <t>ENSMUSG00000025888</t>
  </si>
  <si>
    <t>Casp1</t>
  </si>
  <si>
    <t>ENSMUSG00000021939</t>
  </si>
  <si>
    <t>Ctsb</t>
  </si>
  <si>
    <t>ENSMUSG00000046006</t>
  </si>
  <si>
    <t>Gapt</t>
  </si>
  <si>
    <t>ENSMUSG00000005125</t>
  </si>
  <si>
    <t>Ndrg1</t>
  </si>
  <si>
    <t>ENSMUSG00000026180</t>
  </si>
  <si>
    <t>Cxcr2</t>
  </si>
  <si>
    <t>ENSMUSG00000068587</t>
  </si>
  <si>
    <t>Mgam</t>
  </si>
  <si>
    <t>ENSMUSG00000030835</t>
  </si>
  <si>
    <t>Nomo1</t>
  </si>
  <si>
    <t>ENSMUSG00000020326</t>
  </si>
  <si>
    <t>Ccng1</t>
  </si>
  <si>
    <t>ENSMUSG00000018507</t>
  </si>
  <si>
    <t>Trpv2</t>
  </si>
  <si>
    <t>ENSMUSG00000021880</t>
  </si>
  <si>
    <t>Rnase6</t>
  </si>
  <si>
    <t>ENSMUSG00000066684</t>
  </si>
  <si>
    <t>Pilrb1</t>
  </si>
  <si>
    <t>ENSMUSG00000003363</t>
  </si>
  <si>
    <t>Pld3</t>
  </si>
  <si>
    <t>ENSMUSG00000032786</t>
  </si>
  <si>
    <t>Alas1</t>
  </si>
  <si>
    <t>ENSMUSG00000027199</t>
  </si>
  <si>
    <t>Gatm</t>
  </si>
  <si>
    <t>ENSMUSG00000100182</t>
  </si>
  <si>
    <t>1810006J02Rik</t>
  </si>
  <si>
    <t>ENSMUSG00000018930</t>
  </si>
  <si>
    <t>Ccl4</t>
  </si>
  <si>
    <t>ENSMUSG00000039126</t>
  </si>
  <si>
    <t>Prune2</t>
  </si>
  <si>
    <t>ENSMUSG00000027712</t>
  </si>
  <si>
    <t>Anxa5</t>
  </si>
  <si>
    <t>ENSMUSG00000035273</t>
  </si>
  <si>
    <t>Hpse</t>
  </si>
  <si>
    <t>ENSMUSG00000024921</t>
  </si>
  <si>
    <t>Smarca2</t>
  </si>
  <si>
    <t>ENSMUSG00000075511</t>
  </si>
  <si>
    <t>1700001L05Rik</t>
  </si>
  <si>
    <t>ENSMUSG00000074093</t>
  </si>
  <si>
    <t>Svip</t>
  </si>
  <si>
    <t>ENSMUSG00000097636</t>
  </si>
  <si>
    <t>Mirt1</t>
  </si>
  <si>
    <t>ENSMUSG00000001435</t>
  </si>
  <si>
    <t>Col18a1</t>
  </si>
  <si>
    <t>ENSMUSG00000059900</t>
  </si>
  <si>
    <t>Tmem40</t>
  </si>
  <si>
    <t>ENSMUSG00000040613</t>
  </si>
  <si>
    <t>Apobec1</t>
  </si>
  <si>
    <t>ENSMUSG00000020400</t>
  </si>
  <si>
    <t>Tnip1</t>
  </si>
  <si>
    <t>ENSMUSG00000048534</t>
  </si>
  <si>
    <t>Jaml</t>
  </si>
  <si>
    <t>ENSMUSG00000001025</t>
  </si>
  <si>
    <t>S100a6</t>
  </si>
  <si>
    <t>ENSMUSG00000030088</t>
  </si>
  <si>
    <t>Aldh1l1</t>
  </si>
  <si>
    <t>ENSMUSG00000002699</t>
  </si>
  <si>
    <t>Lcp2</t>
  </si>
  <si>
    <t>ENSMUSG00000028041</t>
  </si>
  <si>
    <t>Adam15</t>
  </si>
  <si>
    <t>ENSMUSG00000032278</t>
  </si>
  <si>
    <t>Paqr5</t>
  </si>
  <si>
    <t>ENSMUSG00000000278</t>
  </si>
  <si>
    <t>Scpep1</t>
  </si>
  <si>
    <t>ENSMUSG00000027030</t>
  </si>
  <si>
    <t>Stk39</t>
  </si>
  <si>
    <t>ENSMUSG00000042671</t>
  </si>
  <si>
    <t>Rgs8</t>
  </si>
  <si>
    <t>ENSMUSG00000026360</t>
  </si>
  <si>
    <t>Rgs2</t>
  </si>
  <si>
    <t>ENSMUSG00000065954</t>
  </si>
  <si>
    <t>Tacc1</t>
  </si>
  <si>
    <t>ENSMUSG00000022014</t>
  </si>
  <si>
    <t>Epsti1</t>
  </si>
  <si>
    <t>ENSMUSG00000026070</t>
  </si>
  <si>
    <t>Il18r1</t>
  </si>
  <si>
    <t>ENSMUSG00000021910</t>
  </si>
  <si>
    <t>Nisch</t>
  </si>
  <si>
    <t>ENSMUSG00000040327</t>
  </si>
  <si>
    <t>Cul9</t>
  </si>
  <si>
    <t>ENSMUSG00000023341</t>
  </si>
  <si>
    <t>Mx2</t>
  </si>
  <si>
    <t>ENSMUSG00000037921</t>
  </si>
  <si>
    <t>Ddx60</t>
  </si>
  <si>
    <t>ENSMUSG00000045322</t>
  </si>
  <si>
    <t>Tlr9</t>
  </si>
  <si>
    <t>ENSMUSG00000001865</t>
  </si>
  <si>
    <t>Cpa3</t>
  </si>
  <si>
    <t>ENSMUSG00000034614</t>
  </si>
  <si>
    <t>Pik3ip1</t>
  </si>
  <si>
    <t>ENSMUSG00000064372</t>
  </si>
  <si>
    <t>mt-Tp</t>
  </si>
  <si>
    <t>ENSMUSG00000058099</t>
  </si>
  <si>
    <t>Nfam1</t>
  </si>
  <si>
    <t>ENSMUSG00000054932</t>
  </si>
  <si>
    <t>Afp</t>
  </si>
  <si>
    <t>ENSMUSG00000001123</t>
  </si>
  <si>
    <t>Lgals9</t>
  </si>
  <si>
    <t>ENSMUSG00000018171</t>
  </si>
  <si>
    <t>Vmp1</t>
  </si>
  <si>
    <t>ENSMUSG00000016256</t>
  </si>
  <si>
    <t>Ctsz</t>
  </si>
  <si>
    <t>ENSMUSG00000021211</t>
  </si>
  <si>
    <t>Akr1c12</t>
  </si>
  <si>
    <t>ENSMUSG00000006800</t>
  </si>
  <si>
    <t>Sulf2</t>
  </si>
  <si>
    <t>ENSMUSG00000032556</t>
  </si>
  <si>
    <t>Bfsp2</t>
  </si>
  <si>
    <t>ENSMUSG00000061232</t>
  </si>
  <si>
    <t>H2-K1</t>
  </si>
  <si>
    <t>ENSMUSG00000024404</t>
  </si>
  <si>
    <t>Riok3</t>
  </si>
  <si>
    <t>ENSMUSG00000069830</t>
  </si>
  <si>
    <t>Nlrp1a</t>
  </si>
  <si>
    <t>ENSMUSG00000042349</t>
  </si>
  <si>
    <t>Ikbke</t>
  </si>
  <si>
    <t>ENSMUSG00000037731</t>
  </si>
  <si>
    <t>Themis2</t>
  </si>
  <si>
    <t>ENSMUSG00000028822</t>
  </si>
  <si>
    <t>Tmem50a</t>
  </si>
  <si>
    <t>ENSMUSG00000031443</t>
  </si>
  <si>
    <t>F7</t>
  </si>
  <si>
    <t>ENSMUSG00000037447</t>
  </si>
  <si>
    <t>Arid5a</t>
  </si>
  <si>
    <t>ENSMUSG00000030104</t>
  </si>
  <si>
    <t>Edem1</t>
  </si>
  <si>
    <t>ENSMUSG00000040990</t>
  </si>
  <si>
    <t>Sh3kbp1</t>
  </si>
  <si>
    <t>ENSMUSG00000038507</t>
  </si>
  <si>
    <t>Parp12</t>
  </si>
  <si>
    <t>ENSMUSG00000035711</t>
  </si>
  <si>
    <t>Dok3</t>
  </si>
  <si>
    <t>ENSMUSG00000040033</t>
  </si>
  <si>
    <t>Stat2</t>
  </si>
  <si>
    <t>ENSMUSG00000032000</t>
  </si>
  <si>
    <t>Birc3</t>
  </si>
  <si>
    <t>ENSMUSG00000030403</t>
  </si>
  <si>
    <t>Vasp</t>
  </si>
  <si>
    <t>ENSMUSG00000030824</t>
  </si>
  <si>
    <t>Nucb1</t>
  </si>
  <si>
    <t>ENSMUSG00000044827</t>
  </si>
  <si>
    <t>Tlr1</t>
  </si>
  <si>
    <t>ENSMUSG00000015947</t>
  </si>
  <si>
    <t>Fcgr1</t>
  </si>
  <si>
    <t>ENSMUSG00000060090</t>
  </si>
  <si>
    <t>Rp2</t>
  </si>
  <si>
    <t>ENSMUSG00000038375</t>
  </si>
  <si>
    <t>Trp53inp2</t>
  </si>
  <si>
    <t>ENSMUSG00000000982</t>
  </si>
  <si>
    <t>Ccl3</t>
  </si>
  <si>
    <t>ENSMUSG00000038059</t>
  </si>
  <si>
    <t>Smim3</t>
  </si>
  <si>
    <t>ENSMUSG00000022372</t>
  </si>
  <si>
    <t>Sla</t>
  </si>
  <si>
    <t>ENSMUSG00000019832</t>
  </si>
  <si>
    <t>Rab32</t>
  </si>
  <si>
    <t>ENSMUSG00000062007</t>
  </si>
  <si>
    <t>Hsh2d</t>
  </si>
  <si>
    <t>ENSMUSG00000026187</t>
  </si>
  <si>
    <t>Xrcc5</t>
  </si>
  <si>
    <t>ENSMUSG00000058881</t>
  </si>
  <si>
    <t>Zfp516</t>
  </si>
  <si>
    <t>ENSMUSG00000063406</t>
  </si>
  <si>
    <t>Tmed5</t>
  </si>
  <si>
    <t>ENSMUSG00000037405</t>
  </si>
  <si>
    <t>Icam1</t>
  </si>
  <si>
    <t>ENSMUSG00000039934</t>
  </si>
  <si>
    <t>Gsap</t>
  </si>
  <si>
    <t>ENSMUSG00000037649</t>
  </si>
  <si>
    <t>H2-DMa</t>
  </si>
  <si>
    <t>ENSMUSG00000005413</t>
  </si>
  <si>
    <t>Hmox1</t>
  </si>
  <si>
    <t>ENSMUSG00000005465</t>
  </si>
  <si>
    <t>Il27ra</t>
  </si>
  <si>
    <t>ENSMUSG00000070390</t>
  </si>
  <si>
    <t>Nlrp1b</t>
  </si>
  <si>
    <t>ENSMUSG00000035561</t>
  </si>
  <si>
    <t>Aldh1b1</t>
  </si>
  <si>
    <t>ENSMUSG00000033192</t>
  </si>
  <si>
    <t>Lpcat2</t>
  </si>
  <si>
    <t>ENSMUSG00000051343</t>
  </si>
  <si>
    <t>Rab11fip5</t>
  </si>
  <si>
    <t>ENSMUSG00000038286</t>
  </si>
  <si>
    <t>Bphl</t>
  </si>
  <si>
    <t>ENSMUSG00000069792</t>
  </si>
  <si>
    <t>Wfdc17</t>
  </si>
  <si>
    <t>ENSMUSG00000006782</t>
  </si>
  <si>
    <t>Cnp</t>
  </si>
  <si>
    <t>ENSMUSG00000022540</t>
  </si>
  <si>
    <t>Rogdi</t>
  </si>
  <si>
    <t>ENSMUSG00000040234</t>
  </si>
  <si>
    <t>Tm7sf3</t>
  </si>
  <si>
    <t>ENSMUSG00000037940</t>
  </si>
  <si>
    <t>Inpp4b</t>
  </si>
  <si>
    <t>ENSMUSG00000036944</t>
  </si>
  <si>
    <t>Tmem71</t>
  </si>
  <si>
    <t>ENSMUSG00000001418</t>
  </si>
  <si>
    <t>Glmp</t>
  </si>
  <si>
    <t>ENSMUSG00000030826</t>
  </si>
  <si>
    <t>Bcat2</t>
  </si>
  <si>
    <t>ENSMUSG00000037860</t>
  </si>
  <si>
    <t>Aim2</t>
  </si>
  <si>
    <t>ENSMUSG00000055541</t>
  </si>
  <si>
    <t>Lair1</t>
  </si>
  <si>
    <t>ENSMUSG00000036469</t>
  </si>
  <si>
    <t>ENSMUSG00000034795</t>
  </si>
  <si>
    <t>Ccdc122</t>
  </si>
  <si>
    <t>ENSMUSG00000034165</t>
  </si>
  <si>
    <t>Ccnd3</t>
  </si>
  <si>
    <t>ENSMUSG00000048612</t>
  </si>
  <si>
    <t>Myof</t>
  </si>
  <si>
    <t>ENSMUSG00000051506</t>
  </si>
  <si>
    <t>Wdfy4</t>
  </si>
  <si>
    <t>ENSMUSG00000019944</t>
  </si>
  <si>
    <t>Rhobtb1</t>
  </si>
  <si>
    <t>ENSMUSG00000005615</t>
  </si>
  <si>
    <t>Pcyt1a</t>
  </si>
  <si>
    <t>ENSMUSG00000069874</t>
  </si>
  <si>
    <t>Irgm2</t>
  </si>
  <si>
    <t>ENSMUSG00000030659</t>
  </si>
  <si>
    <t>Nucb2</t>
  </si>
  <si>
    <t>ENSMUSG00000007458</t>
  </si>
  <si>
    <t>M6pr</t>
  </si>
  <si>
    <t>ENSMUSG00000042333</t>
  </si>
  <si>
    <t>Tnfrsf14</t>
  </si>
  <si>
    <t>ENSMUSG00000015932</t>
  </si>
  <si>
    <t>Dstn</t>
  </si>
  <si>
    <t>ENSMUSG00000026305</t>
  </si>
  <si>
    <t>Lrrfip1</t>
  </si>
  <si>
    <t>ENSMUSG00000005803</t>
  </si>
  <si>
    <t>Sqor</t>
  </si>
  <si>
    <t>ENSMUSG00000030148</t>
  </si>
  <si>
    <t>Clec4a2</t>
  </si>
  <si>
    <t>ENSMUSG00000024187</t>
  </si>
  <si>
    <t>Fam234a</t>
  </si>
  <si>
    <t>ENSMUSG00000024423</t>
  </si>
  <si>
    <t>Impact</t>
  </si>
  <si>
    <t>ENSMUSG00000021819</t>
  </si>
  <si>
    <t>Zswim8</t>
  </si>
  <si>
    <t>ENSMUSG00000026458</t>
  </si>
  <si>
    <t>Ppfia4</t>
  </si>
  <si>
    <t>ENSMUSG00000013160</t>
  </si>
  <si>
    <t>Atp6v0d1</t>
  </si>
  <si>
    <t>ENSMUSG00000019876</t>
  </si>
  <si>
    <t>Pkib</t>
  </si>
  <si>
    <t>ENSMUSG00000036275</t>
  </si>
  <si>
    <t>9530068E07Rik</t>
  </si>
  <si>
    <t>ENSMUSG00000036181</t>
  </si>
  <si>
    <t>Hist1h1c</t>
  </si>
  <si>
    <t>ENSMUSG00000027287</t>
  </si>
  <si>
    <t>Snap23</t>
  </si>
  <si>
    <t>ENSMUSG00000064289</t>
  </si>
  <si>
    <t>Tank</t>
  </si>
  <si>
    <t>ENSMUSG00000015340</t>
  </si>
  <si>
    <t>Cybb</t>
  </si>
  <si>
    <t>ENSMUSG00000032561</t>
  </si>
  <si>
    <t>Acpp</t>
  </si>
  <si>
    <t>ENSMUSG00000028270</t>
  </si>
  <si>
    <t>Gbp2</t>
  </si>
  <si>
    <t>ENSMUSG00000029163</t>
  </si>
  <si>
    <t>Emilin1</t>
  </si>
  <si>
    <t>ENSMUSG00000031447</t>
  </si>
  <si>
    <t>Lamp1</t>
  </si>
  <si>
    <t>ENSMUSG00000003484</t>
  </si>
  <si>
    <t>Cyp4f18</t>
  </si>
  <si>
    <t>ENSMUSG00000028076</t>
  </si>
  <si>
    <t>Cd1d1</t>
  </si>
  <si>
    <t>ENSMUSG00000036006</t>
  </si>
  <si>
    <t>Ripor2</t>
  </si>
  <si>
    <t>ENSMUSG00000036833</t>
  </si>
  <si>
    <t>Pnpla7</t>
  </si>
  <si>
    <t>ENSMUSG00000026068</t>
  </si>
  <si>
    <t>Il18rap</t>
  </si>
  <si>
    <t>ENSMUSG00000027472</t>
  </si>
  <si>
    <t>Pdrg1</t>
  </si>
  <si>
    <t>ENSMUSG00000027006</t>
  </si>
  <si>
    <t>Dnajc10</t>
  </si>
  <si>
    <t>ENSMUSG00000029103</t>
  </si>
  <si>
    <t>Lrpap1</t>
  </si>
  <si>
    <t>ENSMUSG00000024413</t>
  </si>
  <si>
    <t>Npc1</t>
  </si>
  <si>
    <t>ENSMUSG00000015889</t>
  </si>
  <si>
    <t>Lta4h</t>
  </si>
  <si>
    <t>ENSMUSG00000039770</t>
  </si>
  <si>
    <t>Ypel5</t>
  </si>
  <si>
    <t>ENSMUSG00000029771</t>
  </si>
  <si>
    <t>Irf5</t>
  </si>
  <si>
    <t>ENSMUSG00000039747</t>
  </si>
  <si>
    <t>Orai2</t>
  </si>
  <si>
    <t>ENSMUSG00000022453</t>
  </si>
  <si>
    <t>Naga</t>
  </si>
  <si>
    <t>ENSMUSG00000001930</t>
  </si>
  <si>
    <t>Vwf</t>
  </si>
  <si>
    <t>ENSMUSG00000021831</t>
  </si>
  <si>
    <t>Ero1l</t>
  </si>
  <si>
    <t>ENSMUSG00000056529</t>
  </si>
  <si>
    <t>Ptafr</t>
  </si>
  <si>
    <t>ENSMUSG00000038178</t>
  </si>
  <si>
    <t>Slc43a2</t>
  </si>
  <si>
    <t>ENSMUSG00000030102</t>
  </si>
  <si>
    <t>Itpr1</t>
  </si>
  <si>
    <t>ENSMUSG00000028497</t>
  </si>
  <si>
    <t>Hacd4</t>
  </si>
  <si>
    <t>ENSMUSG00000034459</t>
  </si>
  <si>
    <t>Ifit1</t>
  </si>
  <si>
    <t>ENSMUSG00000039145</t>
  </si>
  <si>
    <t>Camk1d</t>
  </si>
  <si>
    <t>ENSMUSG00000027695</t>
  </si>
  <si>
    <t>Pld1</t>
  </si>
  <si>
    <t>ENSMUSG00000027171</t>
  </si>
  <si>
    <t>Prrg4</t>
  </si>
  <si>
    <t>ENSMUSG00000063849</t>
  </si>
  <si>
    <t>Ppcdc</t>
  </si>
  <si>
    <t>ENSMUSG00000020787</t>
  </si>
  <si>
    <t>P2rx1</t>
  </si>
  <si>
    <t>ENSMUSG00000023094</t>
  </si>
  <si>
    <t>Msrb2</t>
  </si>
  <si>
    <t>ENSMUSG00000021794</t>
  </si>
  <si>
    <t>Glud1</t>
  </si>
  <si>
    <t>ENSMUSG00000072949</t>
  </si>
  <si>
    <t>Acot1</t>
  </si>
  <si>
    <t>ENSMUSG00000079110</t>
  </si>
  <si>
    <t>Capn3</t>
  </si>
  <si>
    <t>ENSMUSG00000020376</t>
  </si>
  <si>
    <t>Rnf130</t>
  </si>
  <si>
    <t>ENSMUSG00000036330</t>
  </si>
  <si>
    <t>Slc18a1</t>
  </si>
  <si>
    <t>ENSMUSG00000031402</t>
  </si>
  <si>
    <t>Mpp1</t>
  </si>
  <si>
    <t>ENSMUSG00000060441</t>
  </si>
  <si>
    <t>Trim5</t>
  </si>
  <si>
    <t>ENSMUSG00000024164</t>
  </si>
  <si>
    <t>C3</t>
  </si>
  <si>
    <t>ENSMUSG00000042700</t>
  </si>
  <si>
    <t>Sipa1l1</t>
  </si>
  <si>
    <t>ENSMUSG00000063268</t>
  </si>
  <si>
    <t>Parp10</t>
  </si>
  <si>
    <t>ENSMUSG00000024975</t>
  </si>
  <si>
    <t>Pdcd4</t>
  </si>
  <si>
    <t>ENSMUSG00000024013</t>
  </si>
  <si>
    <t>Fgd2</t>
  </si>
  <si>
    <t>ENSMUSG00000031441</t>
  </si>
  <si>
    <t>Atp11a</t>
  </si>
  <si>
    <t>ENSMUSG00000075122</t>
  </si>
  <si>
    <t>Cd80</t>
  </si>
  <si>
    <t>ENSMUSG00000038058</t>
  </si>
  <si>
    <t>Nod1</t>
  </si>
  <si>
    <t>ENSMUSG00000020715</t>
  </si>
  <si>
    <t>Ern1</t>
  </si>
  <si>
    <t>ENSMUSG00000029919</t>
  </si>
  <si>
    <t>Hpgds</t>
  </si>
  <si>
    <t>ENSMUSG00000035847</t>
  </si>
  <si>
    <t>Ids</t>
  </si>
  <si>
    <t>ENSMUSG00000040111</t>
  </si>
  <si>
    <t>Gramd1b</t>
  </si>
  <si>
    <t>ENSMUSG00000026104</t>
  </si>
  <si>
    <t>Stat1</t>
  </si>
  <si>
    <t>ENSMUSG00000067212</t>
  </si>
  <si>
    <t>H2-T23</t>
  </si>
  <si>
    <t>ENSMUSG00000027951</t>
  </si>
  <si>
    <t>Adar</t>
  </si>
  <si>
    <t>ENSMUSG00000015702</t>
  </si>
  <si>
    <t>Anxa9</t>
  </si>
  <si>
    <t>ENSMUSG00000031503</t>
  </si>
  <si>
    <t>Col4a2</t>
  </si>
  <si>
    <t>ENSMUSG00000070605</t>
  </si>
  <si>
    <t>Zfp992</t>
  </si>
  <si>
    <t>ENSMUSG00000015970</t>
  </si>
  <si>
    <t>Chdh</t>
  </si>
  <si>
    <t>ENSMUSG00000053101</t>
  </si>
  <si>
    <t>Gpr141</t>
  </si>
  <si>
    <t>ENSMUSG00000072919</t>
  </si>
  <si>
    <t>Noxred1</t>
  </si>
  <si>
    <t>ENSMUSG00000042726</t>
  </si>
  <si>
    <t>Trafd1</t>
  </si>
  <si>
    <t>ENSMUSG00000092341</t>
  </si>
  <si>
    <t>Malat1</t>
  </si>
  <si>
    <t>ENSMUSG00000017390</t>
  </si>
  <si>
    <t>Aldoc</t>
  </si>
  <si>
    <t>ENSMUSG00000002058</t>
  </si>
  <si>
    <t>Unc119</t>
  </si>
  <si>
    <t>ENSMUSG00000040711</t>
  </si>
  <si>
    <t>Sh3pxd2b</t>
  </si>
  <si>
    <t>ENSMUSG00000021913</t>
  </si>
  <si>
    <t>Ogdhl</t>
  </si>
  <si>
    <t>ENSMUSG00000025351</t>
  </si>
  <si>
    <t>Cd63</t>
  </si>
  <si>
    <t>ENSMUSG00000027636</t>
  </si>
  <si>
    <t>Sla2</t>
  </si>
  <si>
    <t>ENSMUSG00000020334</t>
  </si>
  <si>
    <t>Slc22a4</t>
  </si>
  <si>
    <t>ENSMUSG00000052142</t>
  </si>
  <si>
    <t>Rasal3</t>
  </si>
  <si>
    <t>ENSMUSG00000031938</t>
  </si>
  <si>
    <t>4931406C07Rik</t>
  </si>
  <si>
    <t>ENSMUSG00000045284</t>
  </si>
  <si>
    <t>Dcaf12l1</t>
  </si>
  <si>
    <t>ENSMUSG00000028657</t>
  </si>
  <si>
    <t>Ppt1</t>
  </si>
  <si>
    <t>ENSMUSG00000031400</t>
  </si>
  <si>
    <t>G6pdx</t>
  </si>
  <si>
    <t>ENSMUSG00000031246</t>
  </si>
  <si>
    <t>Sh3bgrl</t>
  </si>
  <si>
    <t>ENSMUSG00000032501</t>
  </si>
  <si>
    <t>Trib1</t>
  </si>
  <si>
    <t>ENSMUSG00000069516</t>
  </si>
  <si>
    <t>Lyz2</t>
  </si>
  <si>
    <t>ENSMUSG00000026832</t>
  </si>
  <si>
    <t>Cytip</t>
  </si>
  <si>
    <t>ENSMUSG00000010142</t>
  </si>
  <si>
    <t>Tnfrsf13b</t>
  </si>
  <si>
    <t>ENSMUSG00000030223</t>
  </si>
  <si>
    <t>Ptpro</t>
  </si>
  <si>
    <t>ENSMUSG00000018986</t>
  </si>
  <si>
    <t>Slfn3</t>
  </si>
  <si>
    <t>ENSMUSG00000021624</t>
  </si>
  <si>
    <t>Cd180</t>
  </si>
  <si>
    <t>ENSMUSG00000044350</t>
  </si>
  <si>
    <t>Lacc1</t>
  </si>
  <si>
    <t>ENSMUSG00000028362</t>
  </si>
  <si>
    <t>Tnfsf8</t>
  </si>
  <si>
    <t>ENSMUSG00000026181</t>
  </si>
  <si>
    <t>Ppm1f</t>
  </si>
  <si>
    <t>ENSMUSG00000042265</t>
  </si>
  <si>
    <t>Trem1</t>
  </si>
  <si>
    <t>ENSMUSG00000005087</t>
  </si>
  <si>
    <t>Cd44</t>
  </si>
  <si>
    <t>ENSMUSG00000030365</t>
  </si>
  <si>
    <t>Clec2i</t>
  </si>
  <si>
    <t>ENSMUSG00000034160</t>
  </si>
  <si>
    <t>Ogt</t>
  </si>
  <si>
    <t>ENSMUSG00000034248</t>
  </si>
  <si>
    <t>Slc25a37</t>
  </si>
  <si>
    <t>ENSMUSG00000027248</t>
  </si>
  <si>
    <t>Pdia3</t>
  </si>
  <si>
    <t>ENSMUSG00000036323</t>
  </si>
  <si>
    <t>Srp72</t>
  </si>
  <si>
    <t>ENSMUSG00000031342</t>
  </si>
  <si>
    <t>Gpm6b</t>
  </si>
  <si>
    <t>ENSMUSG00000040229</t>
  </si>
  <si>
    <t>Gpr34</t>
  </si>
  <si>
    <t>ENSMUSG00000030149</t>
  </si>
  <si>
    <t>Klrk1</t>
  </si>
  <si>
    <t>ENSMUSG00000026430</t>
  </si>
  <si>
    <t>Rassf5</t>
  </si>
  <si>
    <t>ENSMUSG00000039981</t>
  </si>
  <si>
    <t>Zc3h12d</t>
  </si>
  <si>
    <t>ENSMUSG00000073412</t>
  </si>
  <si>
    <t>Lst1</t>
  </si>
  <si>
    <t>ENSMUSG00000025512</t>
  </si>
  <si>
    <t>Chid1</t>
  </si>
  <si>
    <t>ENSMUSG00000041362</t>
  </si>
  <si>
    <t>Shtn1</t>
  </si>
  <si>
    <t>ENSMUSG00000021311</t>
  </si>
  <si>
    <t>Mtr</t>
  </si>
  <si>
    <t>ENSMUSG00000075705</t>
  </si>
  <si>
    <t>Msrb1</t>
  </si>
  <si>
    <t>ENSMUSG00000020553</t>
  </si>
  <si>
    <t>Pctp</t>
  </si>
  <si>
    <t>ENSMUSG00000031986</t>
  </si>
  <si>
    <t>Sprtn</t>
  </si>
  <si>
    <t>ENSMUSG00000024899</t>
  </si>
  <si>
    <t>Papss2</t>
  </si>
  <si>
    <t>ENSMUSG00000039234</t>
  </si>
  <si>
    <t>Sec24d</t>
  </si>
  <si>
    <t>ENSMUSG00000032496</t>
  </si>
  <si>
    <t>Ltf</t>
  </si>
  <si>
    <t>ENSMUSG00000027737</t>
  </si>
  <si>
    <t>Slc7a11</t>
  </si>
  <si>
    <t>ENSMUSG00000026469</t>
  </si>
  <si>
    <t>Xpr1</t>
  </si>
  <si>
    <t>ENSMUSG00000042842</t>
  </si>
  <si>
    <t>Serpinb6b</t>
  </si>
  <si>
    <t>ENSMUSG00000064373</t>
  </si>
  <si>
    <t>Selenop</t>
  </si>
  <si>
    <t>ENSMUSG00000006599</t>
  </si>
  <si>
    <t>Gtf2h1</t>
  </si>
  <si>
    <t>ENSMUSG00000075284</t>
  </si>
  <si>
    <t>Wipf1</t>
  </si>
  <si>
    <t>ENSMUSG00000053835</t>
  </si>
  <si>
    <t>H2-T24</t>
  </si>
  <si>
    <t>ENSMUSG00000026579</t>
  </si>
  <si>
    <t>F5</t>
  </si>
  <si>
    <t>ENSMUSG00000031511</t>
  </si>
  <si>
    <t>Arhgef7</t>
  </si>
  <si>
    <t>ENSMUSG00000048148</t>
  </si>
  <si>
    <t>Nwd1</t>
  </si>
  <si>
    <t>ENSMUSG00000014867</t>
  </si>
  <si>
    <t>Surf4</t>
  </si>
  <si>
    <t>ENSMUSG00000000791</t>
  </si>
  <si>
    <t>Il12rb1</t>
  </si>
  <si>
    <t>ENSMUSG00000060591</t>
  </si>
  <si>
    <t>Ifitm2</t>
  </si>
  <si>
    <t>ENSMUSG00000037095</t>
  </si>
  <si>
    <t>Lrg1</t>
  </si>
  <si>
    <t>ENSMUSG00000026107</t>
  </si>
  <si>
    <t>Nabp1</t>
  </si>
  <si>
    <t>ENSMUSG00000025823</t>
  </si>
  <si>
    <t>Pdia4</t>
  </si>
  <si>
    <t>ENSMUSG00000027332</t>
  </si>
  <si>
    <t>Ivd</t>
  </si>
  <si>
    <t>ENSMUSG00000094796</t>
  </si>
  <si>
    <t>BC147527</t>
  </si>
  <si>
    <t>ENSMUSG00000028758</t>
  </si>
  <si>
    <t>Kif17</t>
  </si>
  <si>
    <t>ENSMUSG00000027775</t>
  </si>
  <si>
    <t>Mfsd1</t>
  </si>
  <si>
    <t>Zfx</t>
  </si>
  <si>
    <t>ENSMUSG00000079509</t>
  </si>
  <si>
    <t>Zfp91</t>
  </si>
  <si>
    <t>ENSMUSG00000024695</t>
  </si>
  <si>
    <t>Zfp664</t>
  </si>
  <si>
    <t>ENSMUSG00000079215</t>
  </si>
  <si>
    <t>Zfp598</t>
  </si>
  <si>
    <t>ENSMUSG00000041130</t>
  </si>
  <si>
    <t>Zfp41</t>
  </si>
  <si>
    <t>ENSMUSG00000047003</t>
  </si>
  <si>
    <t>Zfp36l2</t>
  </si>
  <si>
    <t>ENSMUSG00000045817</t>
  </si>
  <si>
    <t>Zdhhc2</t>
  </si>
  <si>
    <t>ENSMUSG00000039470</t>
  </si>
  <si>
    <t>Zc3hav1l</t>
  </si>
  <si>
    <t>ENSMUSG00000047749</t>
  </si>
  <si>
    <t>Zc3h4</t>
  </si>
  <si>
    <t>ENSMUSG00000059273</t>
  </si>
  <si>
    <t>Zc3h18</t>
  </si>
  <si>
    <t>ENSMUSG00000017478</t>
  </si>
  <si>
    <t>Zbtb22</t>
  </si>
  <si>
    <t>ENSMUSG00000051390</t>
  </si>
  <si>
    <t>Zbtb14</t>
  </si>
  <si>
    <t>ENSMUSG00000049672</t>
  </si>
  <si>
    <t>Zbtb12</t>
  </si>
  <si>
    <t>ENSMUSG00000049823</t>
  </si>
  <si>
    <t>Zbed4</t>
  </si>
  <si>
    <t>ENSMUSG00000034333</t>
  </si>
  <si>
    <t>Ywhah</t>
  </si>
  <si>
    <t>ENSMUSG00000018965</t>
  </si>
  <si>
    <t>Ywhae</t>
  </si>
  <si>
    <t>ENSMUSG00000020849</t>
  </si>
  <si>
    <t>Ybx3</t>
  </si>
  <si>
    <t>ENSMUSG00000030189</t>
  </si>
  <si>
    <t>Xpo1</t>
  </si>
  <si>
    <t>ENSMUSG00000020290</t>
  </si>
  <si>
    <t>Wrap53</t>
  </si>
  <si>
    <t>ENSMUSG00000041346</t>
  </si>
  <si>
    <t>Wiz</t>
  </si>
  <si>
    <t>ENSMUSG00000024050</t>
  </si>
  <si>
    <t>Wipf2</t>
  </si>
  <si>
    <t>ENSMUSG00000038013</t>
  </si>
  <si>
    <t>Wee1</t>
  </si>
  <si>
    <t>ENSMUSG00000031016</t>
  </si>
  <si>
    <t>Wdr43</t>
  </si>
  <si>
    <t>ENSMUSG00000041057</t>
  </si>
  <si>
    <t>Vegfb</t>
  </si>
  <si>
    <t>ENSMUSG00000024962</t>
  </si>
  <si>
    <t>Vars</t>
  </si>
  <si>
    <t>ENSMUSG00000007029</t>
  </si>
  <si>
    <t>Vangl2</t>
  </si>
  <si>
    <t>ENSMUSG00000026556</t>
  </si>
  <si>
    <t>Usp7</t>
  </si>
  <si>
    <t>ENSMUSG00000022710</t>
  </si>
  <si>
    <t>Usp1</t>
  </si>
  <si>
    <t>ENSMUSG00000028560</t>
  </si>
  <si>
    <t>Usf2</t>
  </si>
  <si>
    <t>ENSMUSG00000058239</t>
  </si>
  <si>
    <t>Ubtf</t>
  </si>
  <si>
    <t>ENSMUSG00000020923</t>
  </si>
  <si>
    <t>Ubqln4</t>
  </si>
  <si>
    <t>ENSMUSG00000008604</t>
  </si>
  <si>
    <t>Ubl4a</t>
  </si>
  <si>
    <t>ENSMUSG00000015290</t>
  </si>
  <si>
    <t>Ube2t</t>
  </si>
  <si>
    <t>ENSMUSG00000026429</t>
  </si>
  <si>
    <t>Ube2s</t>
  </si>
  <si>
    <t>ENSMUSG00000060860</t>
  </si>
  <si>
    <t>Ube2m</t>
  </si>
  <si>
    <t>ENSMUSG00000005575</t>
  </si>
  <si>
    <t>Ube2e3</t>
  </si>
  <si>
    <t>ENSMUSG00000027011</t>
  </si>
  <si>
    <t>Ube2c</t>
  </si>
  <si>
    <t>ENSMUSG00000001403</t>
  </si>
  <si>
    <t>Ubb</t>
  </si>
  <si>
    <t>ENSMUSG00000019505</t>
  </si>
  <si>
    <t>Ubald2</t>
  </si>
  <si>
    <t>ENSMUSG00000050628</t>
  </si>
  <si>
    <t>U2af2</t>
  </si>
  <si>
    <t>ENSMUSG00000030435</t>
  </si>
  <si>
    <t>U2af1</t>
  </si>
  <si>
    <t>ENSMUSG00000061613</t>
  </si>
  <si>
    <t>Tyms</t>
  </si>
  <si>
    <t>ENSMUSG00000025747</t>
  </si>
  <si>
    <t>Txnrd1</t>
  </si>
  <si>
    <t>ENSMUSG00000020250</t>
  </si>
  <si>
    <t>Tubb5</t>
  </si>
  <si>
    <t>ENSMUSG00000001525</t>
  </si>
  <si>
    <t>Tubb4b</t>
  </si>
  <si>
    <t>ENSMUSG00000036752</t>
  </si>
  <si>
    <t>Tuba1c</t>
  </si>
  <si>
    <t>ENSMUSG00000043091</t>
  </si>
  <si>
    <t>Ttl</t>
  </si>
  <si>
    <t>ENSMUSG00000027394</t>
  </si>
  <si>
    <t>Tsen54</t>
  </si>
  <si>
    <t>ENSMUSG00000020781</t>
  </si>
  <si>
    <t>Troap</t>
  </si>
  <si>
    <t>ENSMUSG00000032783</t>
  </si>
  <si>
    <t>Trir</t>
  </si>
  <si>
    <t>ENSMUSG00000041203</t>
  </si>
  <si>
    <t>Trim59</t>
  </si>
  <si>
    <t>ENSMUSG00000034317</t>
  </si>
  <si>
    <t>Trim37</t>
  </si>
  <si>
    <t>ENSMUSG00000018548</t>
  </si>
  <si>
    <t>Trim28</t>
  </si>
  <si>
    <t>ENSMUSG00000005566</t>
  </si>
  <si>
    <t>Tpx2</t>
  </si>
  <si>
    <t>ENSMUSG00000027469</t>
  </si>
  <si>
    <t>Top2a</t>
  </si>
  <si>
    <t>ENSMUSG00000020914</t>
  </si>
  <si>
    <t>Tnpo1</t>
  </si>
  <si>
    <t>ENSMUSG00000009470</t>
  </si>
  <si>
    <t>Tmx1</t>
  </si>
  <si>
    <t>ENSMUSG00000021072</t>
  </si>
  <si>
    <t>Tmpo</t>
  </si>
  <si>
    <t>ENSMUSG00000019961</t>
  </si>
  <si>
    <t>Tmem14c</t>
  </si>
  <si>
    <t>ENSMUSG00000021361</t>
  </si>
  <si>
    <t>Tlnrd1</t>
  </si>
  <si>
    <t>ENSMUSG00000070462</t>
  </si>
  <si>
    <t>Tk1</t>
  </si>
  <si>
    <t>ENSMUSG00000025574</t>
  </si>
  <si>
    <t>Tjp2</t>
  </si>
  <si>
    <t>ENSMUSG00000024812</t>
  </si>
  <si>
    <t>Timm50</t>
  </si>
  <si>
    <t>ENSMUSG00000003438</t>
  </si>
  <si>
    <t>Tial1</t>
  </si>
  <si>
    <t>ENSMUSG00000030846</t>
  </si>
  <si>
    <t>Them6</t>
  </si>
  <si>
    <t>ENSMUSG00000056665</t>
  </si>
  <si>
    <t>Tfdp1</t>
  </si>
  <si>
    <t>ENSMUSG00000038482</t>
  </si>
  <si>
    <t>Terf1</t>
  </si>
  <si>
    <t>ENSMUSG00000025925</t>
  </si>
  <si>
    <t>Tent4a</t>
  </si>
  <si>
    <t>ENSMUSG00000034575</t>
  </si>
  <si>
    <t>Tcf3</t>
  </si>
  <si>
    <t>ENSMUSG00000020167</t>
  </si>
  <si>
    <t>Tcf19</t>
  </si>
  <si>
    <t>ENSMUSG00000050410</t>
  </si>
  <si>
    <t>Tcerg1</t>
  </si>
  <si>
    <t>ENSMUSG00000024498</t>
  </si>
  <si>
    <t>Tbxa2r</t>
  </si>
  <si>
    <t>ENSMUSG00000034881</t>
  </si>
  <si>
    <t>Tbrg4</t>
  </si>
  <si>
    <t>ENSMUSG00000000384</t>
  </si>
  <si>
    <t>Tbl1xr1</t>
  </si>
  <si>
    <t>ENSMUSG00000027630</t>
  </si>
  <si>
    <t>Tbc1d10b</t>
  </si>
  <si>
    <t>ENSMUSG00000042492</t>
  </si>
  <si>
    <t>Tal1</t>
  </si>
  <si>
    <t>ENSMUSG00000028717</t>
  </si>
  <si>
    <t>Taf15</t>
  </si>
  <si>
    <t>ENSMUSG00000020680</t>
  </si>
  <si>
    <t>Taf10</t>
  </si>
  <si>
    <t>ENSMUSG00000043866</t>
  </si>
  <si>
    <t>Tada2a</t>
  </si>
  <si>
    <t>ENSMUSG00000018651</t>
  </si>
  <si>
    <t>Tacc3</t>
  </si>
  <si>
    <t>ENSMUSG00000037313</t>
  </si>
  <si>
    <t>Syne2</t>
  </si>
  <si>
    <t>ENSMUSG00000063450</t>
  </si>
  <si>
    <t>Syncrip</t>
  </si>
  <si>
    <t>ENSMUSG00000032423</t>
  </si>
  <si>
    <t>Syde2</t>
  </si>
  <si>
    <t>ENSMUSG00000036863</t>
  </si>
  <si>
    <t>Suz12</t>
  </si>
  <si>
    <t>ENSMUSG00000017548</t>
  </si>
  <si>
    <t>Supt16</t>
  </si>
  <si>
    <t>ENSMUSG00000035726</t>
  </si>
  <si>
    <t>Sumo2</t>
  </si>
  <si>
    <t>ENSMUSG00000020738</t>
  </si>
  <si>
    <t>Suds3</t>
  </si>
  <si>
    <t>ENSMUSG00000066900</t>
  </si>
  <si>
    <t>Stmn1</t>
  </si>
  <si>
    <t>ENSMUSG00000028832</t>
  </si>
  <si>
    <t>Stip1</t>
  </si>
  <si>
    <t>ENSMUSG00000024966</t>
  </si>
  <si>
    <t>Stil</t>
  </si>
  <si>
    <t>ENSMUSG00000028718</t>
  </si>
  <si>
    <t>Stag1</t>
  </si>
  <si>
    <t>ENSMUSG00000037286</t>
  </si>
  <si>
    <t>St3gal1</t>
  </si>
  <si>
    <t>ENSMUSG00000013846</t>
  </si>
  <si>
    <t>Ssrp1</t>
  </si>
  <si>
    <t>ENSMUSG00000027067</t>
  </si>
  <si>
    <t>Ssbp3</t>
  </si>
  <si>
    <t>ENSMUSG00000061887</t>
  </si>
  <si>
    <t>Srsf9</t>
  </si>
  <si>
    <t>ENSMUSG00000029538</t>
  </si>
  <si>
    <t>Srsf3</t>
  </si>
  <si>
    <t>ENSMUSG00000071172</t>
  </si>
  <si>
    <t>Srsf2</t>
  </si>
  <si>
    <t>ENSMUSG00000034120</t>
  </si>
  <si>
    <t>Srsf10</t>
  </si>
  <si>
    <t>ENSMUSG00000028676</t>
  </si>
  <si>
    <t>Srsf1</t>
  </si>
  <si>
    <t>ENSMUSG00000018379</t>
  </si>
  <si>
    <t>Srrt</t>
  </si>
  <si>
    <t>ENSMUSG00000037364</t>
  </si>
  <si>
    <t>Srpk1</t>
  </si>
  <si>
    <t>ENSMUSG00000004865</t>
  </si>
  <si>
    <t>Srebf2</t>
  </si>
  <si>
    <t>ENSMUSG00000022463</t>
  </si>
  <si>
    <t>Sppl3</t>
  </si>
  <si>
    <t>ENSMUSG00000029550</t>
  </si>
  <si>
    <t>Spdl1</t>
  </si>
  <si>
    <t>ENSMUSG00000069910</t>
  </si>
  <si>
    <t>Spc25</t>
  </si>
  <si>
    <t>ENSMUSG00000005233</t>
  </si>
  <si>
    <t>Spc24</t>
  </si>
  <si>
    <t>ENSMUSG00000074476</t>
  </si>
  <si>
    <t>Spag5</t>
  </si>
  <si>
    <t>ENSMUSG00000002055</t>
  </si>
  <si>
    <t>Sp1</t>
  </si>
  <si>
    <t>ENSMUSG00000001280</t>
  </si>
  <si>
    <t>Sox4</t>
  </si>
  <si>
    <t>ENSMUSG00000076431</t>
  </si>
  <si>
    <t>Sox12</t>
  </si>
  <si>
    <t>ENSMUSG00000051817</t>
  </si>
  <si>
    <t>Snrpf</t>
  </si>
  <si>
    <t>ENSMUSG00000020018</t>
  </si>
  <si>
    <t>Snrpb</t>
  </si>
  <si>
    <t>ENSMUSG00000027404</t>
  </si>
  <si>
    <t>Snrnp70</t>
  </si>
  <si>
    <t>ENSMUSG00000063511</t>
  </si>
  <si>
    <t>Snhg5</t>
  </si>
  <si>
    <t>ENSMUSG00000097195</t>
  </si>
  <si>
    <t>Smtn</t>
  </si>
  <si>
    <t>ENSMUSG00000020439</t>
  </si>
  <si>
    <t>Smg5</t>
  </si>
  <si>
    <t>ENSMUSG00000001415</t>
  </si>
  <si>
    <t>Smc6</t>
  </si>
  <si>
    <t>ENSMUSG00000020608</t>
  </si>
  <si>
    <t>Smc4</t>
  </si>
  <si>
    <t>ENSMUSG00000034349</t>
  </si>
  <si>
    <t>Smc3</t>
  </si>
  <si>
    <t>ENSMUSG00000024974</t>
  </si>
  <si>
    <t>Smc2</t>
  </si>
  <si>
    <t>ENSMUSG00000028312</t>
  </si>
  <si>
    <t>Smarcc2</t>
  </si>
  <si>
    <t>ENSMUSG00000025369</t>
  </si>
  <si>
    <t>Smarca5</t>
  </si>
  <si>
    <t>ENSMUSG00000031715</t>
  </si>
  <si>
    <t>Slfn9</t>
  </si>
  <si>
    <t>ENSMUSG00000069793</t>
  </si>
  <si>
    <t>Slc7a5</t>
  </si>
  <si>
    <t>ENSMUSG00000040010</t>
  </si>
  <si>
    <t>Slc7a1</t>
  </si>
  <si>
    <t>ENSMUSG00000041313</t>
  </si>
  <si>
    <t>Slc38a2</t>
  </si>
  <si>
    <t>ENSMUSG00000022462</t>
  </si>
  <si>
    <t>Slc29a1</t>
  </si>
  <si>
    <t>ENSMUSG00000023942</t>
  </si>
  <si>
    <t>Slbp</t>
  </si>
  <si>
    <t>ENSMUSG00000004642</t>
  </si>
  <si>
    <t>Skp2</t>
  </si>
  <si>
    <t>ENSMUSG00000054115</t>
  </si>
  <si>
    <t>Ska3</t>
  </si>
  <si>
    <t>ENSMUSG00000021965</t>
  </si>
  <si>
    <t>Ska2</t>
  </si>
  <si>
    <t>ENSMUSG00000020492</t>
  </si>
  <si>
    <t>Sirt1</t>
  </si>
  <si>
    <t>ENSMUSG00000020063</t>
  </si>
  <si>
    <t>Sin3a</t>
  </si>
  <si>
    <t>ENSMUSG00000042557</t>
  </si>
  <si>
    <t>Sik1</t>
  </si>
  <si>
    <t>ENSMUSG00000024042</t>
  </si>
  <si>
    <t>Shmt2</t>
  </si>
  <si>
    <t>ENSMUSG00000025403</t>
  </si>
  <si>
    <t>Shcbp1</t>
  </si>
  <si>
    <t>ENSMUSG00000022322</t>
  </si>
  <si>
    <t>Sgo1</t>
  </si>
  <si>
    <t>ENSMUSG00000023940</t>
  </si>
  <si>
    <t>Sfpq</t>
  </si>
  <si>
    <t>ENSMUSG00000028820</t>
  </si>
  <si>
    <t>Sf3b4</t>
  </si>
  <si>
    <t>ENSMUSG00000068856</t>
  </si>
  <si>
    <t>Sf3b3</t>
  </si>
  <si>
    <t>ENSMUSG00000033732</t>
  </si>
  <si>
    <t>Sf3a2</t>
  </si>
  <si>
    <t>ENSMUSG00000020211</t>
  </si>
  <si>
    <t>Setd1b</t>
  </si>
  <si>
    <t>ENSMUSG00000038384</t>
  </si>
  <si>
    <t>Set</t>
  </si>
  <si>
    <t>ENSMUSG00000054766</t>
  </si>
  <si>
    <t>Serinc3</t>
  </si>
  <si>
    <t>ENSMUSG00000017707</t>
  </si>
  <si>
    <t>Serbp1</t>
  </si>
  <si>
    <t>ENSMUSG00000036371</t>
  </si>
  <si>
    <t>Sephs1</t>
  </si>
  <si>
    <t>ENSMUSG00000026662</t>
  </si>
  <si>
    <t>Selenoi</t>
  </si>
  <si>
    <t>ENSMUSG00000075703</t>
  </si>
  <si>
    <t>Sec24b</t>
  </si>
  <si>
    <t>ENSMUSG00000001052</t>
  </si>
  <si>
    <t>Scrib</t>
  </si>
  <si>
    <t>ENSMUSG00000022568</t>
  </si>
  <si>
    <t>Sapcd2</t>
  </si>
  <si>
    <t>ENSMUSG00000026955</t>
  </si>
  <si>
    <t>Sap30</t>
  </si>
  <si>
    <t>ENSMUSG00000031609</t>
  </si>
  <si>
    <t>Samd1</t>
  </si>
  <si>
    <t>ENSMUSG00000079003</t>
  </si>
  <si>
    <t>Safb</t>
  </si>
  <si>
    <t>ENSMUSG00000071054</t>
  </si>
  <si>
    <t>Sacs</t>
  </si>
  <si>
    <t>ENSMUSG00000048279</t>
  </si>
  <si>
    <t>Runx3</t>
  </si>
  <si>
    <t>ENSMUSG00000070691</t>
  </si>
  <si>
    <t>Rrs1</t>
  </si>
  <si>
    <t>ENSMUSG00000061024</t>
  </si>
  <si>
    <t>Rrm2</t>
  </si>
  <si>
    <t>ENSMUSG00000020649</t>
  </si>
  <si>
    <t>Rrm1</t>
  </si>
  <si>
    <t>ENSMUSG00000030978</t>
  </si>
  <si>
    <t>Rps11</t>
  </si>
  <si>
    <t>ENSMUSG00000003429</t>
  </si>
  <si>
    <t>Rpf1</t>
  </si>
  <si>
    <t>ENSMUSG00000028187</t>
  </si>
  <si>
    <t>Rock2</t>
  </si>
  <si>
    <t>ENSMUSG00000020580</t>
  </si>
  <si>
    <t>Rnps1</t>
  </si>
  <si>
    <t>ENSMUSG00000034681</t>
  </si>
  <si>
    <t>Rnf126</t>
  </si>
  <si>
    <t>ENSMUSG00000035890</t>
  </si>
  <si>
    <t>Rif1</t>
  </si>
  <si>
    <t>ENSMUSG00000036202</t>
  </si>
  <si>
    <t>Rfx1</t>
  </si>
  <si>
    <t>ENSMUSG00000031706</t>
  </si>
  <si>
    <t>Rfc3</t>
  </si>
  <si>
    <t>ENSMUSG00000033970</t>
  </si>
  <si>
    <t>Reep4</t>
  </si>
  <si>
    <t>ENSMUSG00000033589</t>
  </si>
  <si>
    <t>Rdx</t>
  </si>
  <si>
    <t>ENSMUSG00000032050</t>
  </si>
  <si>
    <t>Rcor2</t>
  </si>
  <si>
    <t>ENSMUSG00000024968</t>
  </si>
  <si>
    <t>Rcc2</t>
  </si>
  <si>
    <t>ENSMUSG00000040945</t>
  </si>
  <si>
    <t>Rcc1</t>
  </si>
  <si>
    <t>ENSMUSG00000028896</t>
  </si>
  <si>
    <t>Rbms1</t>
  </si>
  <si>
    <t>ENSMUSG00000026970</t>
  </si>
  <si>
    <t>Rbm8a</t>
  </si>
  <si>
    <t>ENSMUSG00000038374</t>
  </si>
  <si>
    <t>Rbm15</t>
  </si>
  <si>
    <t>ENSMUSG00000048109</t>
  </si>
  <si>
    <t>Rbl1</t>
  </si>
  <si>
    <t>ENSMUSG00000027641</t>
  </si>
  <si>
    <t>Rbbp7</t>
  </si>
  <si>
    <t>ENSMUSG00000031353</t>
  </si>
  <si>
    <t>Rbbp4</t>
  </si>
  <si>
    <t>ENSMUSG00000057236</t>
  </si>
  <si>
    <t>Raph1</t>
  </si>
  <si>
    <t>ENSMUSG00000026014</t>
  </si>
  <si>
    <t>Rapgef1</t>
  </si>
  <si>
    <t>ENSMUSG00000039844</t>
  </si>
  <si>
    <t>Rangap1</t>
  </si>
  <si>
    <t>ENSMUSG00000022391</t>
  </si>
  <si>
    <t>Ranbp3</t>
  </si>
  <si>
    <t>ENSMUSG00000002372</t>
  </si>
  <si>
    <t>Ranbp1</t>
  </si>
  <si>
    <t>ENSMUSG00000005732</t>
  </si>
  <si>
    <t>Ran</t>
  </si>
  <si>
    <t>ENSMUSG00000029430</t>
  </si>
  <si>
    <t>Raly</t>
  </si>
  <si>
    <t>ENSMUSG00000027593</t>
  </si>
  <si>
    <t>Rad23a</t>
  </si>
  <si>
    <t>ENSMUSG00000003813</t>
  </si>
  <si>
    <t>Rad21</t>
  </si>
  <si>
    <t>ENSMUSG00000022314</t>
  </si>
  <si>
    <t>Racgap1</t>
  </si>
  <si>
    <t>ENSMUSG00000023015</t>
  </si>
  <si>
    <t>Rac1</t>
  </si>
  <si>
    <t>ENSMUSG00000001847</t>
  </si>
  <si>
    <t>Rab3il1</t>
  </si>
  <si>
    <t>ENSMUSG00000024663</t>
  </si>
  <si>
    <t>Qser1</t>
  </si>
  <si>
    <t>ENSMUSG00000074994</t>
  </si>
  <si>
    <t>Qk</t>
  </si>
  <si>
    <t>ENSMUSG00000062078</t>
  </si>
  <si>
    <t>Pum2</t>
  </si>
  <si>
    <t>ENSMUSG00000020594</t>
  </si>
  <si>
    <t>Puf60</t>
  </si>
  <si>
    <t>ENSMUSG00000002524</t>
  </si>
  <si>
    <t>Ptma</t>
  </si>
  <si>
    <t>ENSMUSG00000026238</t>
  </si>
  <si>
    <t>Ptges3</t>
  </si>
  <si>
    <t>ENSMUSG00000071072</t>
  </si>
  <si>
    <t>Psmc4</t>
  </si>
  <si>
    <t>ENSMUSG00000030603</t>
  </si>
  <si>
    <t>Psmc3</t>
  </si>
  <si>
    <t>ENSMUSG00000002102</t>
  </si>
  <si>
    <t>Psip1</t>
  </si>
  <si>
    <t>ENSMUSG00000028484</t>
  </si>
  <si>
    <t>Prrc2a</t>
  </si>
  <si>
    <t>ENSMUSG00000024393</t>
  </si>
  <si>
    <t>Prr12</t>
  </si>
  <si>
    <t>ENSMUSG00000046574</t>
  </si>
  <si>
    <t>Prr11</t>
  </si>
  <si>
    <t>ENSMUSG00000020493</t>
  </si>
  <si>
    <t>Prps1</t>
  </si>
  <si>
    <t>ENSMUSG00000031432</t>
  </si>
  <si>
    <t>Prmt5</t>
  </si>
  <si>
    <t>ENSMUSG00000023110</t>
  </si>
  <si>
    <t>Prmt1</t>
  </si>
  <si>
    <t>ENSMUSG00000109324</t>
  </si>
  <si>
    <t>Prc1</t>
  </si>
  <si>
    <t>ENSMUSG00000038943</t>
  </si>
  <si>
    <t>Pprc1</t>
  </si>
  <si>
    <t>ENSMUSG00000055491</t>
  </si>
  <si>
    <t>Ppp2r5d</t>
  </si>
  <si>
    <t>ENSMUSG00000059409</t>
  </si>
  <si>
    <t>Ppp2cb</t>
  </si>
  <si>
    <t>ENSMUSG00000009630</t>
  </si>
  <si>
    <t>Ppp1r14b</t>
  </si>
  <si>
    <t>ENSMUSG00000056612</t>
  </si>
  <si>
    <t>Ppp1r12a</t>
  </si>
  <si>
    <t>ENSMUSG00000019907</t>
  </si>
  <si>
    <t>Ppp1cc</t>
  </si>
  <si>
    <t>ENSMUSG00000004455</t>
  </si>
  <si>
    <t>Ppm1g</t>
  </si>
  <si>
    <t>ENSMUSG00000029147</t>
  </si>
  <si>
    <t>Ppil1</t>
  </si>
  <si>
    <t>ENSMUSG00000024007</t>
  </si>
  <si>
    <t>Ppia</t>
  </si>
  <si>
    <t>ENSMUSG00000071866</t>
  </si>
  <si>
    <t>Ppan</t>
  </si>
  <si>
    <t>ENSMUSG00000004100</t>
  </si>
  <si>
    <t>Polh</t>
  </si>
  <si>
    <t>ENSMUSG00000023953</t>
  </si>
  <si>
    <t>Pola1</t>
  </si>
  <si>
    <t>ENSMUSG00000006678</t>
  </si>
  <si>
    <t>Poc1b</t>
  </si>
  <si>
    <t>ENSMUSG00000019952</t>
  </si>
  <si>
    <t>Plk4</t>
  </si>
  <si>
    <t>ENSMUSG00000025758</t>
  </si>
  <si>
    <t>Plk1</t>
  </si>
  <si>
    <t>ENSMUSG00000030867</t>
  </si>
  <si>
    <t>Plekhg3</t>
  </si>
  <si>
    <t>ENSMUSG00000052609</t>
  </si>
  <si>
    <t>Pkp4</t>
  </si>
  <si>
    <t>ENSMUSG00000026991</t>
  </si>
  <si>
    <t>Pknox1</t>
  </si>
  <si>
    <t>ENSMUSG00000006705</t>
  </si>
  <si>
    <t>Pimreg</t>
  </si>
  <si>
    <t>ENSMUSG00000020808</t>
  </si>
  <si>
    <t>Pim3</t>
  </si>
  <si>
    <t>ENSMUSG00000035828</t>
  </si>
  <si>
    <t>Pim1</t>
  </si>
  <si>
    <t>ENSMUSG00000024014</t>
  </si>
  <si>
    <t>Pif1</t>
  </si>
  <si>
    <t>ENSMUSG00000041064</t>
  </si>
  <si>
    <t>Phf1</t>
  </si>
  <si>
    <t>ENSMUSG00000024193</t>
  </si>
  <si>
    <t>Pgp</t>
  </si>
  <si>
    <t>ENSMUSG00000043445</t>
  </si>
  <si>
    <t>Pfn1</t>
  </si>
  <si>
    <t>ENSMUSG00000018293</t>
  </si>
  <si>
    <t>Pfas</t>
  </si>
  <si>
    <t>ENSMUSG00000020899</t>
  </si>
  <si>
    <t>Pds5b</t>
  </si>
  <si>
    <t>ENSMUSG00000034021</t>
  </si>
  <si>
    <t>Pds5a</t>
  </si>
  <si>
    <t>ENSMUSG00000029202</t>
  </si>
  <si>
    <t>Pdp1</t>
  </si>
  <si>
    <t>ENSMUSG00000049225</t>
  </si>
  <si>
    <t>Pdap1</t>
  </si>
  <si>
    <t>ENSMUSG00000029623</t>
  </si>
  <si>
    <t>Pcnt</t>
  </si>
  <si>
    <t>ENSMUSG00000001151</t>
  </si>
  <si>
    <t>Pcna</t>
  </si>
  <si>
    <t>ENSMUSG00000027342</t>
  </si>
  <si>
    <t>Pclaf</t>
  </si>
  <si>
    <t>ENSMUSG00000040204</t>
  </si>
  <si>
    <t>Pcgf2</t>
  </si>
  <si>
    <t>ENSMUSG00000018537</t>
  </si>
  <si>
    <t>Pcbp1</t>
  </si>
  <si>
    <t>ENSMUSG00000051695</t>
  </si>
  <si>
    <t>Pbrm1</t>
  </si>
  <si>
    <t>ENSMUSG00000042323</t>
  </si>
  <si>
    <t>Pbk</t>
  </si>
  <si>
    <t>ENSMUSG00000022033</t>
  </si>
  <si>
    <t>Paxip1</t>
  </si>
  <si>
    <t>ENSMUSG00000002221</t>
  </si>
  <si>
    <t>Parpbp</t>
  </si>
  <si>
    <t>ENSMUSG00000035365</t>
  </si>
  <si>
    <t>Parg</t>
  </si>
  <si>
    <t>ENSMUSG00000021911</t>
  </si>
  <si>
    <t>Papola</t>
  </si>
  <si>
    <t>ENSMUSG00000021111</t>
  </si>
  <si>
    <t>Papd5</t>
  </si>
  <si>
    <t>ENSMUSG00000036779</t>
  </si>
  <si>
    <t>Pa2g4</t>
  </si>
  <si>
    <t>ENSMUSG00000025364</t>
  </si>
  <si>
    <t>Oxsr1</t>
  </si>
  <si>
    <t>ENSMUSG00000036737</t>
  </si>
  <si>
    <t>Otud4</t>
  </si>
  <si>
    <t>ENSMUSG00000036990</t>
  </si>
  <si>
    <t>Oaz1</t>
  </si>
  <si>
    <t>ENSMUSG00000035242</t>
  </si>
  <si>
    <t>Nusap1</t>
  </si>
  <si>
    <t>ENSMUSG00000027306</t>
  </si>
  <si>
    <t>Nup88</t>
  </si>
  <si>
    <t>ENSMUSG00000040667</t>
  </si>
  <si>
    <t>Nup85</t>
  </si>
  <si>
    <t>ENSMUSG00000020739</t>
  </si>
  <si>
    <t>Nup62</t>
  </si>
  <si>
    <t>ENSMUSG00000109511</t>
  </si>
  <si>
    <t>Nup50</t>
  </si>
  <si>
    <t>ENSMUSG00000016619</t>
  </si>
  <si>
    <t>Nup35</t>
  </si>
  <si>
    <t>ENSMUSG00000026999</t>
  </si>
  <si>
    <t>Nup210</t>
  </si>
  <si>
    <t>ENSMUSG00000030091</t>
  </si>
  <si>
    <t>Nup205</t>
  </si>
  <si>
    <t>ENSMUSG00000038759</t>
  </si>
  <si>
    <t>Nup153</t>
  </si>
  <si>
    <t>ENSMUSG00000021374</t>
  </si>
  <si>
    <t>Nup107</t>
  </si>
  <si>
    <t>ENSMUSG00000052798</t>
  </si>
  <si>
    <t>Numa1</t>
  </si>
  <si>
    <t>ENSMUSG00000066306</t>
  </si>
  <si>
    <t>Nuf2</t>
  </si>
  <si>
    <t>ENSMUSG00000026683</t>
  </si>
  <si>
    <t>Nudt4</t>
  </si>
  <si>
    <t>ENSMUSG00000020029</t>
  </si>
  <si>
    <t>Nudcd3</t>
  </si>
  <si>
    <t>ENSMUSG00000053838</t>
  </si>
  <si>
    <t>Nudc</t>
  </si>
  <si>
    <t>ENSMUSG00000028851</t>
  </si>
  <si>
    <t>Nucks1</t>
  </si>
  <si>
    <t>ENSMUSG00000026434</t>
  </si>
  <si>
    <t>Nsmce4a</t>
  </si>
  <si>
    <t>ENSMUSG00000040331</t>
  </si>
  <si>
    <t>Nsd2</t>
  </si>
  <si>
    <t>ENSMUSG00000057406</t>
  </si>
  <si>
    <t>Nrf1</t>
  </si>
  <si>
    <t>ENSMUSG00000058440</t>
  </si>
  <si>
    <t>Npm1</t>
  </si>
  <si>
    <t>ENSMUSG00000057113</t>
  </si>
  <si>
    <t>Nop56</t>
  </si>
  <si>
    <t>ENSMUSG00000027405</t>
  </si>
  <si>
    <t>Nol7</t>
  </si>
  <si>
    <t>ENSMUSG00000063200</t>
  </si>
  <si>
    <t>Nfyc</t>
  </si>
  <si>
    <t>ENSMUSG00000032897</t>
  </si>
  <si>
    <t>Nelfe</t>
  </si>
  <si>
    <t>ENSMUSG00000024369</t>
  </si>
  <si>
    <t>Nelfa</t>
  </si>
  <si>
    <t>ENSMUSG00000029111</t>
  </si>
  <si>
    <t>Nek2</t>
  </si>
  <si>
    <t>ENSMUSG00000026622</t>
  </si>
  <si>
    <t>Neil3</t>
  </si>
  <si>
    <t>ENSMUSG00000039396</t>
  </si>
  <si>
    <t>Ndufab1</t>
  </si>
  <si>
    <t>ENSMUSG00000030869</t>
  </si>
  <si>
    <t>Nde1</t>
  </si>
  <si>
    <t>ENSMUSG00000022678</t>
  </si>
  <si>
    <t>Ndc80</t>
  </si>
  <si>
    <t>ENSMUSG00000024056</t>
  </si>
  <si>
    <t>Ncl</t>
  </si>
  <si>
    <t>ENSMUSG00000026234</t>
  </si>
  <si>
    <t>Ncaph</t>
  </si>
  <si>
    <t>ENSMUSG00000034906</t>
  </si>
  <si>
    <t>Ncapg2</t>
  </si>
  <si>
    <t>ENSMUSG00000042029</t>
  </si>
  <si>
    <t>Ncapg</t>
  </si>
  <si>
    <t>ENSMUSG00000015880</t>
  </si>
  <si>
    <t>Ncapd2</t>
  </si>
  <si>
    <t>ENSMUSG00000038252</t>
  </si>
  <si>
    <t>Nasp</t>
  </si>
  <si>
    <t>ENSMUSG00000028693</t>
  </si>
  <si>
    <t>Naa16</t>
  </si>
  <si>
    <t>ENSMUSG00000022020</t>
  </si>
  <si>
    <t>Myc</t>
  </si>
  <si>
    <t>ENSMUSG00000022346</t>
  </si>
  <si>
    <t>Mybbp1a</t>
  </si>
  <si>
    <t>ENSMUSG00000040463</t>
  </si>
  <si>
    <t>Mxd3</t>
  </si>
  <si>
    <t>ENSMUSG00000021485</t>
  </si>
  <si>
    <t>Mum1</t>
  </si>
  <si>
    <t>ENSMUSG00000020156</t>
  </si>
  <si>
    <t>Mthfd2</t>
  </si>
  <si>
    <t>ENSMUSG00000005667</t>
  </si>
  <si>
    <t>Mrvi1</t>
  </si>
  <si>
    <t>ENSMUSG00000005611</t>
  </si>
  <si>
    <t>Mrpl51</t>
  </si>
  <si>
    <t>ENSMUSG00000030335</t>
  </si>
  <si>
    <t>Mpp6</t>
  </si>
  <si>
    <t>ENSMUSG00000038388</t>
  </si>
  <si>
    <t>Mogs</t>
  </si>
  <si>
    <t>ENSMUSG00000030036</t>
  </si>
  <si>
    <t>Mki67</t>
  </si>
  <si>
    <t>ENSMUSG00000031004</t>
  </si>
  <si>
    <t>Mis18bp1</t>
  </si>
  <si>
    <t>ENSMUSG00000047534</t>
  </si>
  <si>
    <t>Miip</t>
  </si>
  <si>
    <t>ENSMUSG00000029022</t>
  </si>
  <si>
    <t>Mepce</t>
  </si>
  <si>
    <t>ENSMUSG00000029726</t>
  </si>
  <si>
    <t>Melk</t>
  </si>
  <si>
    <t>ENSMUSG00000035683</t>
  </si>
  <si>
    <t>Med14</t>
  </si>
  <si>
    <t>ENSMUSG00000064127</t>
  </si>
  <si>
    <t>Mbnl3</t>
  </si>
  <si>
    <t>ENSMUSG00000036109</t>
  </si>
  <si>
    <t>Mbd6</t>
  </si>
  <si>
    <t>ENSMUSG00000025409</t>
  </si>
  <si>
    <t>Mbd3</t>
  </si>
  <si>
    <t>ENSMUSG00000035478</t>
  </si>
  <si>
    <t>Maz</t>
  </si>
  <si>
    <t>ENSMUSG00000030678</t>
  </si>
  <si>
    <t>Mat2a</t>
  </si>
  <si>
    <t>ENSMUSG00000053907</t>
  </si>
  <si>
    <t>Mast2</t>
  </si>
  <si>
    <t>ENSMUSG00000003810</t>
  </si>
  <si>
    <t>Mars</t>
  </si>
  <si>
    <t>ENSMUSG00000040354</t>
  </si>
  <si>
    <t>Marcksl1</t>
  </si>
  <si>
    <t>ENSMUSG00000047945</t>
  </si>
  <si>
    <t>Map4k4</t>
  </si>
  <si>
    <t>ENSMUSG00000026074</t>
  </si>
  <si>
    <t>Maged1</t>
  </si>
  <si>
    <t>ENSMUSG00000025151</t>
  </si>
  <si>
    <t>Mad1l1</t>
  </si>
  <si>
    <t>ENSMUSG00000029554</t>
  </si>
  <si>
    <t>Lyl1</t>
  </si>
  <si>
    <t>ENSMUSG00000034041</t>
  </si>
  <si>
    <t>Lyar</t>
  </si>
  <si>
    <t>ENSMUSG00000067367</t>
  </si>
  <si>
    <t>Lrrc45</t>
  </si>
  <si>
    <t>ENSMUSG00000025145</t>
  </si>
  <si>
    <t>Lmnb2</t>
  </si>
  <si>
    <t>ENSMUSG00000062075</t>
  </si>
  <si>
    <t>Lmnb1</t>
  </si>
  <si>
    <t>ENSMUSG00000024590</t>
  </si>
  <si>
    <t>Lmf2</t>
  </si>
  <si>
    <t>ENSMUSG00000022614</t>
  </si>
  <si>
    <t>Lig1</t>
  </si>
  <si>
    <t>ENSMUSG00000056394</t>
  </si>
  <si>
    <t>Ldlr</t>
  </si>
  <si>
    <t>ENSMUSG00000032193</t>
  </si>
  <si>
    <t>Lbr</t>
  </si>
  <si>
    <t>ENSMUSG00000004880</t>
  </si>
  <si>
    <t>Larp1b</t>
  </si>
  <si>
    <t>ENSMUSG00000025762</t>
  </si>
  <si>
    <t>Larp1</t>
  </si>
  <si>
    <t>ENSMUSG00000037331</t>
  </si>
  <si>
    <t>Kpnb1</t>
  </si>
  <si>
    <t>ENSMUSG00000001440</t>
  </si>
  <si>
    <t>Kpna2</t>
  </si>
  <si>
    <t>ENSMUSG00000018362</t>
  </si>
  <si>
    <t>Knstrn</t>
  </si>
  <si>
    <t>ENSMUSG00000027331</t>
  </si>
  <si>
    <t>Knl1</t>
  </si>
  <si>
    <t>ENSMUSG00000027326</t>
  </si>
  <si>
    <t>Kmt2d</t>
  </si>
  <si>
    <t>ENSMUSG00000048154</t>
  </si>
  <si>
    <t>Klhdc4</t>
  </si>
  <si>
    <t>ENSMUSG00000040263</t>
  </si>
  <si>
    <t>Kifc5b</t>
  </si>
  <si>
    <t>ENSMUSG00000024301</t>
  </si>
  <si>
    <t>Kifc1</t>
  </si>
  <si>
    <t>ENSMUSG00000079553</t>
  </si>
  <si>
    <t>Kif4</t>
  </si>
  <si>
    <t>ENSMUSG00000034311</t>
  </si>
  <si>
    <t>Kif2c</t>
  </si>
  <si>
    <t>ENSMUSG00000028678</t>
  </si>
  <si>
    <t>Kif23</t>
  </si>
  <si>
    <t>ENSMUSG00000032254</t>
  </si>
  <si>
    <t>Kif22</t>
  </si>
  <si>
    <t>ENSMUSG00000030677</t>
  </si>
  <si>
    <t>Kif20b</t>
  </si>
  <si>
    <t>ENSMUSG00000024795</t>
  </si>
  <si>
    <t>Kif20a</t>
  </si>
  <si>
    <t>ENSMUSG00000003779</t>
  </si>
  <si>
    <t>Kif18b</t>
  </si>
  <si>
    <t>ENSMUSG00000051378</t>
  </si>
  <si>
    <t>Kif18a</t>
  </si>
  <si>
    <t>ENSMUSG00000027115</t>
  </si>
  <si>
    <t>Kif15</t>
  </si>
  <si>
    <t>ENSMUSG00000036768</t>
  </si>
  <si>
    <t>Kif14</t>
  </si>
  <si>
    <t>ENSMUSG00000041498</t>
  </si>
  <si>
    <t>Kif11</t>
  </si>
  <si>
    <t>ENSMUSG00000012443</t>
  </si>
  <si>
    <t>Khsrp</t>
  </si>
  <si>
    <t>ENSMUSG00000007670</t>
  </si>
  <si>
    <t>Kctd3</t>
  </si>
  <si>
    <t>ENSMUSG00000026608</t>
  </si>
  <si>
    <t>Kcnq5</t>
  </si>
  <si>
    <t>ENSMUSG00000028033</t>
  </si>
  <si>
    <t>Kcng1</t>
  </si>
  <si>
    <t>ENSMUSG00000074575</t>
  </si>
  <si>
    <t>Katnb1</t>
  </si>
  <si>
    <t>ENSMUSG00000031787</t>
  </si>
  <si>
    <t>Kat7</t>
  </si>
  <si>
    <t>ENSMUSG00000038909</t>
  </si>
  <si>
    <t>Jpt2</t>
  </si>
  <si>
    <t>ENSMUSG00000024165</t>
  </si>
  <si>
    <t>Jpt1</t>
  </si>
  <si>
    <t>ENSMUSG00000020737</t>
  </si>
  <si>
    <t>Jade1</t>
  </si>
  <si>
    <t>ENSMUSG00000025764</t>
  </si>
  <si>
    <t>Irf2bp1</t>
  </si>
  <si>
    <t>ENSMUSG00000044030</t>
  </si>
  <si>
    <t>Iqgap3</t>
  </si>
  <si>
    <t>ENSMUSG00000028068</t>
  </si>
  <si>
    <t>Ipo9</t>
  </si>
  <si>
    <t>ENSMUSG00000041879</t>
  </si>
  <si>
    <t>Ipo5</t>
  </si>
  <si>
    <t>ENSMUSG00000030662</t>
  </si>
  <si>
    <t>Insm1</t>
  </si>
  <si>
    <t>ENSMUSG00000068154</t>
  </si>
  <si>
    <t>Ino80d</t>
  </si>
  <si>
    <t>ENSMUSG00000040865</t>
  </si>
  <si>
    <t>Ing1</t>
  </si>
  <si>
    <t>ENSMUSG00000045969</t>
  </si>
  <si>
    <t>Incenp</t>
  </si>
  <si>
    <t>ENSMUSG00000024660</t>
  </si>
  <si>
    <t>Ifrd1</t>
  </si>
  <si>
    <t>ENSMUSG00000001627</t>
  </si>
  <si>
    <t>Htra2</t>
  </si>
  <si>
    <t>ENSMUSG00000068329</t>
  </si>
  <si>
    <t>Hsph1</t>
  </si>
  <si>
    <t>ENSMUSG00000029657</t>
  </si>
  <si>
    <t>Hnrnpul2</t>
  </si>
  <si>
    <t>ENSMUSG00000071659</t>
  </si>
  <si>
    <t>Hnrnpul1</t>
  </si>
  <si>
    <t>ENSMUSG00000040725</t>
  </si>
  <si>
    <t>Hnrnpu</t>
  </si>
  <si>
    <t>ENSMUSG00000039630</t>
  </si>
  <si>
    <t>Hnrnpl</t>
  </si>
  <si>
    <t>ENSMUSG00000015165</t>
  </si>
  <si>
    <t>Hnrnpk</t>
  </si>
  <si>
    <t>ENSMUSG00000021546</t>
  </si>
  <si>
    <t>Hnrnph1</t>
  </si>
  <si>
    <t>ENSMUSG00000007850</t>
  </si>
  <si>
    <t>Hnrnpdl</t>
  </si>
  <si>
    <t>ENSMUSG00000029328</t>
  </si>
  <si>
    <t>Hnrnpd</t>
  </si>
  <si>
    <t>ENSMUSG00000000568</t>
  </si>
  <si>
    <t>Hnrnpab</t>
  </si>
  <si>
    <t>ENSMUSG00000020358</t>
  </si>
  <si>
    <t>Hnrnpa3</t>
  </si>
  <si>
    <t>ENSMUSG00000059005</t>
  </si>
  <si>
    <t>Hnrnpa2b1</t>
  </si>
  <si>
    <t>ENSMUSG00000004980</t>
  </si>
  <si>
    <t>Hnrnpa1</t>
  </si>
  <si>
    <t>ENSMUSG00000046434</t>
  </si>
  <si>
    <t>Hnrnpa0</t>
  </si>
  <si>
    <t>ENSMUSG00000007836</t>
  </si>
  <si>
    <t>Hmmr</t>
  </si>
  <si>
    <t>ENSMUSG00000020330</t>
  </si>
  <si>
    <t>Hmgn1</t>
  </si>
  <si>
    <t>ENSMUSG00000040681</t>
  </si>
  <si>
    <t>Hmgb3</t>
  </si>
  <si>
    <t>ENSMUSG00000015217</t>
  </si>
  <si>
    <t>Hmgb2</t>
  </si>
  <si>
    <t>ENSMUSG00000054717</t>
  </si>
  <si>
    <t>Hmgb1</t>
  </si>
  <si>
    <t>ENSMUSG00000066551</t>
  </si>
  <si>
    <t>Hmga1</t>
  </si>
  <si>
    <t>ENSMUSG00000046711</t>
  </si>
  <si>
    <t>Hirip3</t>
  </si>
  <si>
    <t>ENSMUSG00000042606</t>
  </si>
  <si>
    <t>Hdgf</t>
  </si>
  <si>
    <t>ENSMUSG00000004897</t>
  </si>
  <si>
    <t>Hdac7</t>
  </si>
  <si>
    <t>ENSMUSG00000022475</t>
  </si>
  <si>
    <t>Hdac6</t>
  </si>
  <si>
    <t>ENSMUSG00000031161</t>
  </si>
  <si>
    <t>Hcfc1</t>
  </si>
  <si>
    <t>ENSMUSG00000031386</t>
  </si>
  <si>
    <t>Haus4</t>
  </si>
  <si>
    <t>ENSMUSG00000022177</t>
  </si>
  <si>
    <t>Haspin</t>
  </si>
  <si>
    <t>ENSMUSG00000050107</t>
  </si>
  <si>
    <t>H2afz</t>
  </si>
  <si>
    <t>ENSMUSG00000037894</t>
  </si>
  <si>
    <t>H2afx</t>
  </si>
  <si>
    <t>ENSMUSG00000049932</t>
  </si>
  <si>
    <t>H1f0</t>
  </si>
  <si>
    <t>ENSMUSG00000096210</t>
  </si>
  <si>
    <t>Gtse1</t>
  </si>
  <si>
    <t>ENSMUSG00000022385</t>
  </si>
  <si>
    <t>Gtpbp1</t>
  </si>
  <si>
    <t>ENSMUSG00000042535</t>
  </si>
  <si>
    <t>Grk6</t>
  </si>
  <si>
    <t>ENSMUSG00000074886</t>
  </si>
  <si>
    <t>Gnl3</t>
  </si>
  <si>
    <t>ENSMUSG00000042354</t>
  </si>
  <si>
    <t>Gna11</t>
  </si>
  <si>
    <t>ENSMUSG00000034781</t>
  </si>
  <si>
    <t>Gmeb1</t>
  </si>
  <si>
    <t>ENSMUSG00000028901</t>
  </si>
  <si>
    <t>Gm20667</t>
  </si>
  <si>
    <t>ENSMUSG00000093726</t>
  </si>
  <si>
    <t>Gm13577</t>
  </si>
  <si>
    <t>ENSMUSG00000082127</t>
  </si>
  <si>
    <t>Gfi1b</t>
  </si>
  <si>
    <t>ENSMUSG00000026815</t>
  </si>
  <si>
    <t>Gem</t>
  </si>
  <si>
    <t>ENSMUSG00000028214</t>
  </si>
  <si>
    <t>Gclc</t>
  </si>
  <si>
    <t>ENSMUSG00000032350</t>
  </si>
  <si>
    <t>Gatad2b</t>
  </si>
  <si>
    <t>ENSMUSG00000042390</t>
  </si>
  <si>
    <t>Gatad2a</t>
  </si>
  <si>
    <t>ENSMUSG00000036180</t>
  </si>
  <si>
    <t>Gas2l3</t>
  </si>
  <si>
    <t>ENSMUSG00000074802</t>
  </si>
  <si>
    <t>Gabpb1</t>
  </si>
  <si>
    <t>ENSMUSG00000027361</t>
  </si>
  <si>
    <t>G3bp1</t>
  </si>
  <si>
    <t>ENSMUSG00000018583</t>
  </si>
  <si>
    <t>G2e3</t>
  </si>
  <si>
    <t>ENSMUSG00000035293</t>
  </si>
  <si>
    <t>Fzr1</t>
  </si>
  <si>
    <t>ENSMUSG00000020235</t>
  </si>
  <si>
    <t>Fxr2</t>
  </si>
  <si>
    <t>ENSMUSG00000018765</t>
  </si>
  <si>
    <t>Fus</t>
  </si>
  <si>
    <t>ENSMUSG00000030795</t>
  </si>
  <si>
    <t>Fubp1</t>
  </si>
  <si>
    <t>ENSMUSG00000028034</t>
  </si>
  <si>
    <t>Foxm1</t>
  </si>
  <si>
    <t>ENSMUSG00000001517</t>
  </si>
  <si>
    <t>Fmr1</t>
  </si>
  <si>
    <t>ENSMUSG00000000838</t>
  </si>
  <si>
    <t>Fkbp4</t>
  </si>
  <si>
    <t>ENSMUSG00000030357</t>
  </si>
  <si>
    <t>Fignl1</t>
  </si>
  <si>
    <t>ENSMUSG00000035455</t>
  </si>
  <si>
    <t>Fbxo5</t>
  </si>
  <si>
    <t>ENSMUSG00000019773</t>
  </si>
  <si>
    <t>Fbxo45</t>
  </si>
  <si>
    <t>ENSMUSG00000035764</t>
  </si>
  <si>
    <t>Fbxl14</t>
  </si>
  <si>
    <t>ENSMUSG00000030019</t>
  </si>
  <si>
    <t>Fbl</t>
  </si>
  <si>
    <t>ENSMUSG00000046865</t>
  </si>
  <si>
    <t>Fanca</t>
  </si>
  <si>
    <t>ENSMUSG00000032815</t>
  </si>
  <si>
    <t>Fam83d</t>
  </si>
  <si>
    <t>ENSMUSG00000027654</t>
  </si>
  <si>
    <t>Fam193b</t>
  </si>
  <si>
    <t>ENSMUSG00000021495</t>
  </si>
  <si>
    <t>Fam133b</t>
  </si>
  <si>
    <t>ENSMUSG00000058503</t>
  </si>
  <si>
    <t>Fads2</t>
  </si>
  <si>
    <t>ENSMUSG00000024665</t>
  </si>
  <si>
    <t>Fads1</t>
  </si>
  <si>
    <t>ENSMUSG00000010663</t>
  </si>
  <si>
    <t>Ezh2</t>
  </si>
  <si>
    <t>ENSMUSG00000029687</t>
  </si>
  <si>
    <t>Ewsr1</t>
  </si>
  <si>
    <t>ENSMUSG00000009079</t>
  </si>
  <si>
    <t>Espl1</t>
  </si>
  <si>
    <t>ENSMUSG00000058290</t>
  </si>
  <si>
    <t>Esco2</t>
  </si>
  <si>
    <t>ENSMUSG00000022034</t>
  </si>
  <si>
    <t>Eri1</t>
  </si>
  <si>
    <t>ENSMUSG00000031527</t>
  </si>
  <si>
    <t>Erf</t>
  </si>
  <si>
    <t>ENSMUSG00000040857</t>
  </si>
  <si>
    <t>Ercc6l</t>
  </si>
  <si>
    <t>ENSMUSG00000051220</t>
  </si>
  <si>
    <t>Emc1</t>
  </si>
  <si>
    <t>ENSMUSG00000078517</t>
  </si>
  <si>
    <t>Elof1</t>
  </si>
  <si>
    <t>ENSMUSG00000013822</t>
  </si>
  <si>
    <t>Elavl1</t>
  </si>
  <si>
    <t>ENSMUSG00000040028</t>
  </si>
  <si>
    <t>Eif5a</t>
  </si>
  <si>
    <t>ENSMUSG00000078812</t>
  </si>
  <si>
    <t>Eif4h</t>
  </si>
  <si>
    <t>ENSMUSG00000040731</t>
  </si>
  <si>
    <t>Eif4g2</t>
  </si>
  <si>
    <t>ENSMUSG00000005610</t>
  </si>
  <si>
    <t>Eif4g1</t>
  </si>
  <si>
    <t>ENSMUSG00000045983</t>
  </si>
  <si>
    <t>Eif4e</t>
  </si>
  <si>
    <t>ENSMUSG00000028156</t>
  </si>
  <si>
    <t>Eif4a1</t>
  </si>
  <si>
    <t>ENSMUSG00000059796</t>
  </si>
  <si>
    <t>Eif1ax</t>
  </si>
  <si>
    <t>ENSMUSG00000067194</t>
  </si>
  <si>
    <t>Ehmt2</t>
  </si>
  <si>
    <t>ENSMUSG00000013787</t>
  </si>
  <si>
    <t>Ect2</t>
  </si>
  <si>
    <t>ENSMUSG00000027699</t>
  </si>
  <si>
    <t>E2f8</t>
  </si>
  <si>
    <t>ENSMUSG00000046179</t>
  </si>
  <si>
    <t>E2f7</t>
  </si>
  <si>
    <t>ENSMUSG00000020185</t>
  </si>
  <si>
    <t>Dyrk1a</t>
  </si>
  <si>
    <t>ENSMUSG00000022897</t>
  </si>
  <si>
    <t>Dvl1</t>
  </si>
  <si>
    <t>ENSMUSG00000029071</t>
  </si>
  <si>
    <t>Dut</t>
  </si>
  <si>
    <t>ENSMUSG00000027203</t>
  </si>
  <si>
    <t>Dtx4</t>
  </si>
  <si>
    <t>ENSMUSG00000039982</t>
  </si>
  <si>
    <t>Dot1l</t>
  </si>
  <si>
    <t>ENSMUSG00000061589</t>
  </si>
  <si>
    <t>Dnmt1</t>
  </si>
  <si>
    <t>ENSMUSG00000004099</t>
  </si>
  <si>
    <t>Dna2</t>
  </si>
  <si>
    <t>ENSMUSG00000036875</t>
  </si>
  <si>
    <t>Dlgap5</t>
  </si>
  <si>
    <t>ENSMUSG00000037544</t>
  </si>
  <si>
    <t>Dhx15</t>
  </si>
  <si>
    <t>ENSMUSG00000029169</t>
  </si>
  <si>
    <t>Depdc1b</t>
  </si>
  <si>
    <t>ENSMUSG00000021697</t>
  </si>
  <si>
    <t>Depdc1a</t>
  </si>
  <si>
    <t>ENSMUSG00000028175</t>
  </si>
  <si>
    <t>Dek</t>
  </si>
  <si>
    <t>ENSMUSG00000021377</t>
  </si>
  <si>
    <t>Ddx3x</t>
  </si>
  <si>
    <t>ENSMUSG00000000787</t>
  </si>
  <si>
    <t>Ddx39b</t>
  </si>
  <si>
    <t>ENSMUSG00000019432</t>
  </si>
  <si>
    <t>Ddx39</t>
  </si>
  <si>
    <t>ENSMUSG00000005481</t>
  </si>
  <si>
    <t>Ddx20</t>
  </si>
  <si>
    <t>ENSMUSG00000027905</t>
  </si>
  <si>
    <t>Dctpp1</t>
  </si>
  <si>
    <t>ENSMUSG00000042462</t>
  </si>
  <si>
    <t>Dck</t>
  </si>
  <si>
    <t>ENSMUSG00000029366</t>
  </si>
  <si>
    <t>Dbf4</t>
  </si>
  <si>
    <t>ENSMUSG00000002297</t>
  </si>
  <si>
    <t>Dazap1</t>
  </si>
  <si>
    <t>ENSMUSG00000069565</t>
  </si>
  <si>
    <t>Cyc1</t>
  </si>
  <si>
    <t>ENSMUSG00000022551</t>
  </si>
  <si>
    <t>Cxxc5</t>
  </si>
  <si>
    <t>ENSMUSG00000046668</t>
  </si>
  <si>
    <t>Cxxc1</t>
  </si>
  <si>
    <t>ENSMUSG00000024560</t>
  </si>
  <si>
    <t>Cul3</t>
  </si>
  <si>
    <t>ENSMUSG00000004364</t>
  </si>
  <si>
    <t>Ctnnb1</t>
  </si>
  <si>
    <t>ENSMUSG00000006932</t>
  </si>
  <si>
    <t>Ctdsp1</t>
  </si>
  <si>
    <t>ENSMUSG00000026176</t>
  </si>
  <si>
    <t>Ctcf</t>
  </si>
  <si>
    <t>ENSMUSG00000005698</t>
  </si>
  <si>
    <t>Ctbp1</t>
  </si>
  <si>
    <t>ENSMUSG00000037373</t>
  </si>
  <si>
    <t>Crebbp</t>
  </si>
  <si>
    <t>ENSMUSG00000022521</t>
  </si>
  <si>
    <t>Creb1</t>
  </si>
  <si>
    <t>ENSMUSG00000025958</t>
  </si>
  <si>
    <t>Cpsf7</t>
  </si>
  <si>
    <t>ENSMUSG00000034820</t>
  </si>
  <si>
    <t>Coro1c</t>
  </si>
  <si>
    <t>ENSMUSG00000004530</t>
  </si>
  <si>
    <t>Cops6</t>
  </si>
  <si>
    <t>ENSMUSG00000019494</t>
  </si>
  <si>
    <t>Cops4</t>
  </si>
  <si>
    <t>ENSMUSG00000035297</t>
  </si>
  <si>
    <t>Cnot6</t>
  </si>
  <si>
    <t>ENSMUSG00000020362</t>
  </si>
  <si>
    <t>Cmtm4</t>
  </si>
  <si>
    <t>ENSMUSG00000096188</t>
  </si>
  <si>
    <t>Cltb</t>
  </si>
  <si>
    <t>ENSMUSG00000047547</t>
  </si>
  <si>
    <t>Clspn</t>
  </si>
  <si>
    <t>ENSMUSG00000042489</t>
  </si>
  <si>
    <t>Cks2</t>
  </si>
  <si>
    <t>ENSMUSG00000062248</t>
  </si>
  <si>
    <t>Ckap5</t>
  </si>
  <si>
    <t>ENSMUSG00000040549</t>
  </si>
  <si>
    <t>Ckap2l</t>
  </si>
  <si>
    <t>ENSMUSG00000048327</t>
  </si>
  <si>
    <t>Cit</t>
  </si>
  <si>
    <t>ENSMUSG00000029516</t>
  </si>
  <si>
    <t>Cip2a</t>
  </si>
  <si>
    <t>ENSMUSG00000033031</t>
  </si>
  <si>
    <t>Cic</t>
  </si>
  <si>
    <t>ENSMUSG00000005442</t>
  </si>
  <si>
    <t>Chtop</t>
  </si>
  <si>
    <t>ENSMUSG00000001017</t>
  </si>
  <si>
    <t>Chsy1</t>
  </si>
  <si>
    <t>ENSMUSG00000032640</t>
  </si>
  <si>
    <t>Chic2</t>
  </si>
  <si>
    <t>ENSMUSG00000029229</t>
  </si>
  <si>
    <t>Chd1</t>
  </si>
  <si>
    <t>ENSMUSG00000023852</t>
  </si>
  <si>
    <t>Cep89</t>
  </si>
  <si>
    <t>ENSMUSG00000023072</t>
  </si>
  <si>
    <t>Cep55</t>
  </si>
  <si>
    <t>ENSMUSG00000024989</t>
  </si>
  <si>
    <t>Cenpl</t>
  </si>
  <si>
    <t>ENSMUSG00000026708</t>
  </si>
  <si>
    <t>Cenpi</t>
  </si>
  <si>
    <t>ENSMUSG00000031262</t>
  </si>
  <si>
    <t>Cenpf</t>
  </si>
  <si>
    <t>ENSMUSG00000026605</t>
  </si>
  <si>
    <t>Cenpe</t>
  </si>
  <si>
    <t>ENSMUSG00000045328</t>
  </si>
  <si>
    <t>Cenpa</t>
  </si>
  <si>
    <t>ENSMUSG00000029177</t>
  </si>
  <si>
    <t>Celf1</t>
  </si>
  <si>
    <t>ENSMUSG00000005506</t>
  </si>
  <si>
    <t>Cdkn3</t>
  </si>
  <si>
    <t>ENSMUSG00000037628</t>
  </si>
  <si>
    <t>Cdkn2d</t>
  </si>
  <si>
    <t>ENSMUSG00000096472</t>
  </si>
  <si>
    <t>Cdkn2c</t>
  </si>
  <si>
    <t>ENSMUSG00000028551</t>
  </si>
  <si>
    <t>Cdkn1b</t>
  </si>
  <si>
    <t>ENSMUSG00000003031</t>
  </si>
  <si>
    <t>Cdk4</t>
  </si>
  <si>
    <t>ENSMUSG00000006728</t>
  </si>
  <si>
    <t>Cdk2ap1</t>
  </si>
  <si>
    <t>ENSMUSG00000029394</t>
  </si>
  <si>
    <t>Cdk1</t>
  </si>
  <si>
    <t>ENSMUSG00000019942</t>
  </si>
  <si>
    <t>Cdca8</t>
  </si>
  <si>
    <t>ENSMUSG00000028873</t>
  </si>
  <si>
    <t>Cdca4</t>
  </si>
  <si>
    <t>ENSMUSG00000047832</t>
  </si>
  <si>
    <t>Cdca3</t>
  </si>
  <si>
    <t>ENSMUSG00000023505</t>
  </si>
  <si>
    <t>Cdca2</t>
  </si>
  <si>
    <t>ENSMUSG00000048922</t>
  </si>
  <si>
    <t>Cdc7</t>
  </si>
  <si>
    <t>ENSMUSG00000029283</t>
  </si>
  <si>
    <t>Cdc5l</t>
  </si>
  <si>
    <t>ENSMUSG00000023932</t>
  </si>
  <si>
    <t>Cdc27</t>
  </si>
  <si>
    <t>ENSMUSG00000020687</t>
  </si>
  <si>
    <t>Cdc25c</t>
  </si>
  <si>
    <t>ENSMUSG00000044201</t>
  </si>
  <si>
    <t>Cdc25b</t>
  </si>
  <si>
    <t>ENSMUSG00000027330</t>
  </si>
  <si>
    <t>Cdc20</t>
  </si>
  <si>
    <t>ENSMUSG00000006398</t>
  </si>
  <si>
    <t>Cd24a</t>
  </si>
  <si>
    <t>ENSMUSG00000047139</t>
  </si>
  <si>
    <t>Cd19</t>
  </si>
  <si>
    <t>ENSMUSG00000030724</t>
  </si>
  <si>
    <t>Ccp110</t>
  </si>
  <si>
    <t>ENSMUSG00000033904</t>
  </si>
  <si>
    <t>Ccnf</t>
  </si>
  <si>
    <t>ENSMUSG00000072082</t>
  </si>
  <si>
    <t>Ccne2</t>
  </si>
  <si>
    <t>ENSMUSG00000028212</t>
  </si>
  <si>
    <t>Ccne1</t>
  </si>
  <si>
    <t>ENSMUSG00000002068</t>
  </si>
  <si>
    <t>Ccnb2</t>
  </si>
  <si>
    <t>ENSMUSG00000032218</t>
  </si>
  <si>
    <t>Ccnb1</t>
  </si>
  <si>
    <t>ENSMUSG00000041431</t>
  </si>
  <si>
    <t>Ccna2</t>
  </si>
  <si>
    <t>ENSMUSG00000027715</t>
  </si>
  <si>
    <t>Ccdc9</t>
  </si>
  <si>
    <t>ENSMUSG00000041375</t>
  </si>
  <si>
    <t>Cbx6</t>
  </si>
  <si>
    <t>ENSMUSG00000089715</t>
  </si>
  <si>
    <t>Cbx5</t>
  </si>
  <si>
    <t>ENSMUSG00000009575</t>
  </si>
  <si>
    <t>Cbx1</t>
  </si>
  <si>
    <t>ENSMUSG00000018666</t>
  </si>
  <si>
    <t>Car2</t>
  </si>
  <si>
    <t>ENSMUSG00000027562</t>
  </si>
  <si>
    <t>Calm2</t>
  </si>
  <si>
    <t>ENSMUSG00000036438</t>
  </si>
  <si>
    <t>Cad</t>
  </si>
  <si>
    <t>ENSMUSG00000013629</t>
  </si>
  <si>
    <t>Cactin</t>
  </si>
  <si>
    <t>ENSMUSG00000034889</t>
  </si>
  <si>
    <t>Bub3</t>
  </si>
  <si>
    <t>ENSMUSG00000066979</t>
  </si>
  <si>
    <t>Bub1b</t>
  </si>
  <si>
    <t>ENSMUSG00000040084</t>
  </si>
  <si>
    <t>Bub1</t>
  </si>
  <si>
    <t>ENSMUSG00000027379</t>
  </si>
  <si>
    <t>Brd8</t>
  </si>
  <si>
    <t>ENSMUSG00000003778</t>
  </si>
  <si>
    <t>Brca2</t>
  </si>
  <si>
    <t>ENSMUSG00000041147</t>
  </si>
  <si>
    <t>Bora</t>
  </si>
  <si>
    <t>ENSMUSG00000022070</t>
  </si>
  <si>
    <t>Birc5</t>
  </si>
  <si>
    <t>ENSMUSG00000017716</t>
  </si>
  <si>
    <t>Bend3</t>
  </si>
  <si>
    <t>ENSMUSG00000038214</t>
  </si>
  <si>
    <t>Bcl9l</t>
  </si>
  <si>
    <t>ENSMUSG00000063382</t>
  </si>
  <si>
    <t>Bckdk</t>
  </si>
  <si>
    <t>ENSMUSG00000030802</t>
  </si>
  <si>
    <t>Bcat1</t>
  </si>
  <si>
    <t>ENSMUSG00000030268</t>
  </si>
  <si>
    <t>Banf1</t>
  </si>
  <si>
    <t>ENSMUSG00000024844</t>
  </si>
  <si>
    <t>Axin1</t>
  </si>
  <si>
    <t>ENSMUSG00000024182</t>
  </si>
  <si>
    <t>Aurkb</t>
  </si>
  <si>
    <t>ENSMUSG00000020897</t>
  </si>
  <si>
    <t>Aurka</t>
  </si>
  <si>
    <t>ENSMUSG00000027496</t>
  </si>
  <si>
    <t>Atp5g3</t>
  </si>
  <si>
    <t>ENSMUSG00000018770</t>
  </si>
  <si>
    <t>Atp2b4</t>
  </si>
  <si>
    <t>ENSMUSG00000026463</t>
  </si>
  <si>
    <t>Atl2</t>
  </si>
  <si>
    <t>ENSMUSG00000059811</t>
  </si>
  <si>
    <t>Atf4</t>
  </si>
  <si>
    <t>ENSMUSG00000042406</t>
  </si>
  <si>
    <t>Atf1</t>
  </si>
  <si>
    <t>ENSMUSG00000023027</t>
  </si>
  <si>
    <t>Atad2</t>
  </si>
  <si>
    <t>ENSMUSG00000022360</t>
  </si>
  <si>
    <t>Asxl1</t>
  </si>
  <si>
    <t>ENSMUSG00000042548</t>
  </si>
  <si>
    <t>Aspm</t>
  </si>
  <si>
    <t>ENSMUSG00000033952</t>
  </si>
  <si>
    <t>Asf1b</t>
  </si>
  <si>
    <t>ENSMUSG00000005470</t>
  </si>
  <si>
    <t>Arl6ip1</t>
  </si>
  <si>
    <t>ENSMUSG00000030654</t>
  </si>
  <si>
    <t>Arid1a</t>
  </si>
  <si>
    <t>ENSMUSG00000007880</t>
  </si>
  <si>
    <t>Arhgef39</t>
  </si>
  <si>
    <t>ENSMUSG00000051517</t>
  </si>
  <si>
    <t>Arhgdia</t>
  </si>
  <si>
    <t>ENSMUSG00000025132</t>
  </si>
  <si>
    <t>Arhgap33</t>
  </si>
  <si>
    <t>ENSMUSG00000036882</t>
  </si>
  <si>
    <t>Arhgap19</t>
  </si>
  <si>
    <t>ENSMUSG00000025154</t>
  </si>
  <si>
    <t>Arhgap11a</t>
  </si>
  <si>
    <t>ENSMUSG00000041219</t>
  </si>
  <si>
    <t>Arf6</t>
  </si>
  <si>
    <t>ENSMUSG00000044147</t>
  </si>
  <si>
    <t>Apobec3</t>
  </si>
  <si>
    <t>ENSMUSG00000009585</t>
  </si>
  <si>
    <t>Anp32e</t>
  </si>
  <si>
    <t>ENSMUSG00000015749</t>
  </si>
  <si>
    <t>Anp32b</t>
  </si>
  <si>
    <t>ENSMUSG00000028333</t>
  </si>
  <si>
    <t>Anln</t>
  </si>
  <si>
    <t>ENSMUSG00000036777</t>
  </si>
  <si>
    <t>Ankle1</t>
  </si>
  <si>
    <t>ENSMUSG00000046295</t>
  </si>
  <si>
    <t>Anapc5</t>
  </si>
  <si>
    <t>ENSMUSG00000029472</t>
  </si>
  <si>
    <t>Anapc1</t>
  </si>
  <si>
    <t>ENSMUSG00000014355</t>
  </si>
  <si>
    <t>Alyref</t>
  </si>
  <si>
    <t>ENSMUSG00000025134</t>
  </si>
  <si>
    <t>Alms1</t>
  </si>
  <si>
    <t>ENSMUSG00000063810</t>
  </si>
  <si>
    <t>Alkbh5</t>
  </si>
  <si>
    <t>ENSMUSG00000042650</t>
  </si>
  <si>
    <t>Akt1</t>
  </si>
  <si>
    <t>ENSMUSG00000001729</t>
  </si>
  <si>
    <t>Akirin2</t>
  </si>
  <si>
    <t>ENSMUSG00000028291</t>
  </si>
  <si>
    <t>Akap1</t>
  </si>
  <si>
    <t>ENSMUSG00000018428</t>
  </si>
  <si>
    <t>Ak2</t>
  </si>
  <si>
    <t>ENSMUSG00000028792</t>
  </si>
  <si>
    <t>Ahcy</t>
  </si>
  <si>
    <t>ENSMUSG00000027597</t>
  </si>
  <si>
    <t>Ahctf1</t>
  </si>
  <si>
    <t>ENSMUSG00000026491</t>
  </si>
  <si>
    <t>Adgrg1</t>
  </si>
  <si>
    <t>ENSMUSG00000031785</t>
  </si>
  <si>
    <t>Actr8</t>
  </si>
  <si>
    <t>ENSMUSG00000015971</t>
  </si>
  <si>
    <t>Actn4</t>
  </si>
  <si>
    <t>ENSMUSG00000054808</t>
  </si>
  <si>
    <t>Abhd17c</t>
  </si>
  <si>
    <t>ENSMUSG00000038459</t>
  </si>
  <si>
    <t>1190002N15Rik</t>
  </si>
  <si>
    <t>ENSMUSG00000045414</t>
  </si>
  <si>
    <t>1110038B12Rik</t>
  </si>
  <si>
    <t>ENSMUSG00000092203</t>
  </si>
  <si>
    <t>ENSMUSG00000058013</t>
  </si>
  <si>
    <t>Gene_ID</t>
  </si>
  <si>
    <t>Tfdp1-KO-1</t>
  </si>
  <si>
    <t>Tfdp1-KO-2</t>
  </si>
  <si>
    <t>Rosa26 (Ctrl)-1</t>
  </si>
  <si>
    <t>Rosa26 (Ctrl)-2</t>
  </si>
  <si>
    <t>Log2 FC</t>
  </si>
  <si>
    <t>Pvalue</t>
  </si>
  <si>
    <t>Padjust</t>
  </si>
  <si>
    <t>Gene name</t>
  </si>
  <si>
    <t>Table S3. Genes up-regulated in Tfdp1 KO HSPCs</t>
  </si>
  <si>
    <t>Table S3. Genes down-regulated in Tfdp1 KO HSPCs</t>
  </si>
  <si>
    <t>This study</t>
  </si>
  <si>
    <t>RNA seq three days after Tfdp1 KO</t>
  </si>
  <si>
    <t>Mouse HSPCs</t>
  </si>
  <si>
    <r>
      <rPr>
        <i/>
        <sz val="12"/>
        <color theme="1"/>
        <rFont val="Arial"/>
        <family val="2"/>
      </rPr>
      <t xml:space="preserve">Tfdp1 </t>
    </r>
    <r>
      <rPr>
        <sz val="12"/>
        <color theme="1"/>
        <rFont val="Arial"/>
        <family val="2"/>
      </rPr>
      <t>KO</t>
    </r>
  </si>
  <si>
    <t>RNA seq</t>
  </si>
  <si>
    <t>PMID: 31270324</t>
  </si>
  <si>
    <t>RNA seq four days after     E2f4 KO</t>
  </si>
  <si>
    <t>Mouse ES cells</t>
  </si>
  <si>
    <r>
      <rPr>
        <i/>
        <sz val="12"/>
        <color theme="1"/>
        <rFont val="Arial"/>
        <family val="2"/>
      </rPr>
      <t xml:space="preserve">E2f4 </t>
    </r>
    <r>
      <rPr>
        <sz val="12"/>
        <color theme="1"/>
        <rFont val="Arial"/>
        <family val="2"/>
      </rPr>
      <t>KO</t>
    </r>
  </si>
  <si>
    <t>GSE109684</t>
  </si>
  <si>
    <t>PMID: 38361031</t>
  </si>
  <si>
    <t>RNA seq five days after Tfdp1 KO</t>
  </si>
  <si>
    <t>Human HAP cells</t>
  </si>
  <si>
    <t>TFDP1 KO</t>
  </si>
  <si>
    <t>GSE144453</t>
  </si>
  <si>
    <t>Reference</t>
  </si>
  <si>
    <t>Description</t>
  </si>
  <si>
    <t>Cell type</t>
  </si>
  <si>
    <t>Target</t>
  </si>
  <si>
    <t>Study type</t>
  </si>
  <si>
    <t>GEO accession</t>
  </si>
  <si>
    <t>Immgen consortium 
PMID: 30686579</t>
  </si>
  <si>
    <t>ATAC seq in different mouse HSC populations.</t>
  </si>
  <si>
    <t>ST-HSC, LT-HSC (CD34-), LT-HSC (CD34+)</t>
  </si>
  <si>
    <t>-</t>
  </si>
  <si>
    <t>ATAC seq</t>
  </si>
  <si>
    <t xml:space="preserve">GSM2692325
GSM2692326
GSM2692327	</t>
  </si>
  <si>
    <t>GSE100738</t>
  </si>
  <si>
    <t>TFDP1 ChIP seq in human HepG2 cells.</t>
  </si>
  <si>
    <t>HepG2</t>
  </si>
  <si>
    <t>GSM3634175</t>
  </si>
  <si>
    <t>GSE127368</t>
  </si>
  <si>
    <t xml:space="preserve"> ENCODE consortium
PMID: 22955616</t>
  </si>
  <si>
    <t>TFDP1 ChIP seq in human K562 cells expressing EGFP-TFDP1.</t>
  </si>
  <si>
    <t>K562</t>
  </si>
  <si>
    <t>GSM2825062</t>
  </si>
  <si>
    <t>GSE105217</t>
  </si>
  <si>
    <t>U266</t>
  </si>
  <si>
    <t>GSM2132554</t>
  </si>
  <si>
    <t>PMID: 30590042</t>
  </si>
  <si>
    <t>TFDP1 ChIP seq in two human multiple myeloma cell lines.</t>
  </si>
  <si>
    <t>MM1.S</t>
  </si>
  <si>
    <t>TFDP1</t>
  </si>
  <si>
    <t>ChIP seq</t>
  </si>
  <si>
    <t>GSM2132551</t>
  </si>
  <si>
    <t>GSE80661</t>
  </si>
  <si>
    <t>E2F4 ChIP seq in human HepG2 cells.</t>
  </si>
  <si>
    <t>GSM5215179</t>
  </si>
  <si>
    <t xml:space="preserve">	
GSE170651</t>
  </si>
  <si>
    <t>E2F4 ChIP seq in human K562 cells.</t>
  </si>
  <si>
    <t>GSM935600</t>
  </si>
  <si>
    <t>ENCODE consortium
PMID: 22955616</t>
  </si>
  <si>
    <t>E2F4 ChIP seq in human HeLa cells.</t>
  </si>
  <si>
    <t>HeLa</t>
  </si>
  <si>
    <t>E2F4</t>
  </si>
  <si>
    <t>GSM935365</t>
  </si>
  <si>
    <t xml:space="preserve">	
GSE31477</t>
  </si>
  <si>
    <t xml:space="preserve"> PMID: 26700097</t>
  </si>
  <si>
    <t>H3K4Me3 ChIP seq in mouse ES cells.</t>
  </si>
  <si>
    <t>H3K3Me3</t>
  </si>
  <si>
    <t>GSM1954949</t>
  </si>
  <si>
    <t>GSE75426</t>
  </si>
  <si>
    <t>PMID: 22305566</t>
  </si>
  <si>
    <t>RNApol II S5P ChIP seq in mouse ES cells.</t>
  </si>
  <si>
    <t>Mouse ES cells (OS25)</t>
  </si>
  <si>
    <t>RNApol II S5P</t>
  </si>
  <si>
    <t>GSM850467</t>
  </si>
  <si>
    <t>GSE34518</t>
  </si>
  <si>
    <t>Mouse ES cells expressing a FLAG-biotin tagged BirA (control) subjected to bio-ChIP seq.</t>
  </si>
  <si>
    <t>Control (BirA)</t>
  </si>
  <si>
    <t>GSM1183119</t>
  </si>
  <si>
    <t>PMID: 25405324</t>
  </si>
  <si>
    <t>Mouse ES cells expressing a FLAG-biotin tagged E2F4 subjected to bio-ChIP seq.</t>
  </si>
  <si>
    <t>Mouse ES cells
(J1, strain 129/Sv)</t>
  </si>
  <si>
    <t>E2f4</t>
  </si>
  <si>
    <t>GSM1183113</t>
  </si>
  <si>
    <t>GSE48666</t>
  </si>
  <si>
    <t>No. of peaks detected by MACS2 (qval &lt; 1E-05)</t>
  </si>
  <si>
    <t>Sample</t>
  </si>
  <si>
    <t>EPN3</t>
  </si>
  <si>
    <t>ARHGEF6</t>
  </si>
  <si>
    <t>PPARG</t>
  </si>
  <si>
    <t>PLAC1</t>
  </si>
  <si>
    <t>SERPINB9G</t>
  </si>
  <si>
    <t>STK33</t>
  </si>
  <si>
    <t>DCDC2A</t>
  </si>
  <si>
    <t>CHDH</t>
  </si>
  <si>
    <t>OLR1</t>
  </si>
  <si>
    <t>SERPINA3M</t>
  </si>
  <si>
    <t>1700013H16RIK</t>
  </si>
  <si>
    <t>CRYGD</t>
  </si>
  <si>
    <t>PKD2L1</t>
  </si>
  <si>
    <t>PRAMEL6</t>
  </si>
  <si>
    <t>DLX3</t>
  </si>
  <si>
    <t>BHMT</t>
  </si>
  <si>
    <t>SLC6A2</t>
  </si>
  <si>
    <t>ADGRG6</t>
  </si>
  <si>
    <t>PRAMEL7</t>
  </si>
  <si>
    <t>SATB2</t>
  </si>
  <si>
    <t>GATA3</t>
  </si>
  <si>
    <t>IL2RB</t>
  </si>
  <si>
    <t>XLR5A</t>
  </si>
  <si>
    <t>GM13128</t>
  </si>
  <si>
    <t>KRT7</t>
  </si>
  <si>
    <t>ADRA2B</t>
  </si>
  <si>
    <t>NWD1</t>
  </si>
  <si>
    <t>GPR50</t>
  </si>
  <si>
    <t>MAGEA8</t>
  </si>
  <si>
    <t>6330410L21RIK</t>
  </si>
  <si>
    <t>PRAMEF17</t>
  </si>
  <si>
    <t>OBOX6</t>
  </si>
  <si>
    <t>FAM3B</t>
  </si>
  <si>
    <t>C430049B03RIK</t>
  </si>
  <si>
    <t>MAGEA5</t>
  </si>
  <si>
    <t>WDFY4</t>
  </si>
  <si>
    <t>TBX3</t>
  </si>
  <si>
    <t>SERPINB9E</t>
  </si>
  <si>
    <t>FTHL17A</t>
  </si>
  <si>
    <t>ZFP36L3</t>
  </si>
  <si>
    <t>XLR3C</t>
  </si>
  <si>
    <t>XLR5B</t>
  </si>
  <si>
    <t>ESX1</t>
  </si>
  <si>
    <t>KPNA7</t>
  </si>
  <si>
    <t>GM6329</t>
  </si>
  <si>
    <t>NRK</t>
  </si>
  <si>
    <t>HIST1H2BC</t>
  </si>
  <si>
    <t>A2M</t>
  </si>
  <si>
    <t>ACPP</t>
  </si>
  <si>
    <t>DDR2</t>
  </si>
  <si>
    <t>TNS4</t>
  </si>
  <si>
    <t>GM525</t>
  </si>
  <si>
    <t>CD200</t>
  </si>
  <si>
    <t>GJB2</t>
  </si>
  <si>
    <t>SCT</t>
  </si>
  <si>
    <t>XLR5C</t>
  </si>
  <si>
    <t>MYPN</t>
  </si>
  <si>
    <t>XLR4C</t>
  </si>
  <si>
    <t>ALPPL2</t>
  </si>
  <si>
    <t>ALOX12E</t>
  </si>
  <si>
    <t>GAB2</t>
  </si>
  <si>
    <t>MYH13</t>
  </si>
  <si>
    <t>FGD3</t>
  </si>
  <si>
    <t>NXF7</t>
  </si>
  <si>
    <t>4921525O09RIK</t>
  </si>
  <si>
    <t>CASKIN1</t>
  </si>
  <si>
    <t>LCP1</t>
  </si>
  <si>
    <t>XIST</t>
  </si>
  <si>
    <t>AFF1</t>
  </si>
  <si>
    <t>CUZD1</t>
  </si>
  <si>
    <t>MFSD7C</t>
  </si>
  <si>
    <t>HAND1</t>
  </si>
  <si>
    <t>CRYGE</t>
  </si>
  <si>
    <t>ASZ1</t>
  </si>
  <si>
    <t>ATP12A</t>
  </si>
  <si>
    <t>AOX3</t>
  </si>
  <si>
    <t>NR3C2</t>
  </si>
  <si>
    <t>SYNA</t>
  </si>
  <si>
    <t>TUBA3B</t>
  </si>
  <si>
    <t>SBSN</t>
  </si>
  <si>
    <t>MYOM3</t>
  </si>
  <si>
    <t>CCBE1</t>
  </si>
  <si>
    <t>WSCD2</t>
  </si>
  <si>
    <t>H2-EB1</t>
  </si>
  <si>
    <t>MUC19</t>
  </si>
  <si>
    <t>LIMS2</t>
  </si>
  <si>
    <t>TGM2</t>
  </si>
  <si>
    <t>3830417A13RIK</t>
  </si>
  <si>
    <t>SLC1A1</t>
  </si>
  <si>
    <t>TINAGL1</t>
  </si>
  <si>
    <t>ARL14EPL</t>
  </si>
  <si>
    <t>MYO5B</t>
  </si>
  <si>
    <t>SPATA20</t>
  </si>
  <si>
    <t>CCDC169</t>
  </si>
  <si>
    <t>AKR1CL</t>
  </si>
  <si>
    <t>DMGDH</t>
  </si>
  <si>
    <t>SPINT5</t>
  </si>
  <si>
    <t>WFDC15A</t>
  </si>
  <si>
    <t>MAGEA4</t>
  </si>
  <si>
    <t>SLC16A5</t>
  </si>
  <si>
    <t>SCML2</t>
  </si>
  <si>
    <t>SLC16A9</t>
  </si>
  <si>
    <t>5330411J11RIK</t>
  </si>
  <si>
    <t>LYZL4</t>
  </si>
  <si>
    <t>ASCL2</t>
  </si>
  <si>
    <t>NACAD</t>
  </si>
  <si>
    <t>ATP2B4</t>
  </si>
  <si>
    <t>LOC105246506</t>
  </si>
  <si>
    <t>CD82</t>
  </si>
  <si>
    <t>KRT79</t>
  </si>
  <si>
    <t>ANKRD44</t>
  </si>
  <si>
    <t>MYBPC1</t>
  </si>
  <si>
    <t>ACSF2</t>
  </si>
  <si>
    <t>TRPM6</t>
  </si>
  <si>
    <t>XPNPEP2</t>
  </si>
  <si>
    <t>FHDC1</t>
  </si>
  <si>
    <t>VNN1</t>
  </si>
  <si>
    <t>LDOC1</t>
  </si>
  <si>
    <t>RHOX2B</t>
  </si>
  <si>
    <t>CCNO</t>
  </si>
  <si>
    <t>SLC13A5</t>
  </si>
  <si>
    <t>GM15455</t>
  </si>
  <si>
    <t>SMAD9</t>
  </si>
  <si>
    <t>NFIX</t>
  </si>
  <si>
    <t>GM3143</t>
  </si>
  <si>
    <t>IFI27</t>
  </si>
  <si>
    <t>OLFR376</t>
  </si>
  <si>
    <t>VEPH1</t>
  </si>
  <si>
    <t>MALL</t>
  </si>
  <si>
    <t>SLC5A4A</t>
  </si>
  <si>
    <t>EPS8L2</t>
  </si>
  <si>
    <t>GCM2</t>
  </si>
  <si>
    <t>SPNS3</t>
  </si>
  <si>
    <t>GM9</t>
  </si>
  <si>
    <t>CCL3</t>
  </si>
  <si>
    <t>1700030C10RIK</t>
  </si>
  <si>
    <t>RUSC2</t>
  </si>
  <si>
    <t>SP110</t>
  </si>
  <si>
    <t>BHMT2</t>
  </si>
  <si>
    <t>DPEP3</t>
  </si>
  <si>
    <t>GM2027</t>
  </si>
  <si>
    <t>CKMT1</t>
  </si>
  <si>
    <t>ZAN</t>
  </si>
  <si>
    <t>ITGB3</t>
  </si>
  <si>
    <t>GM1995</t>
  </si>
  <si>
    <t>IGLL1</t>
  </si>
  <si>
    <t>APOM</t>
  </si>
  <si>
    <t>TXLNB</t>
  </si>
  <si>
    <t>COL20A1</t>
  </si>
  <si>
    <t>STRA8</t>
  </si>
  <si>
    <t>LRRC32</t>
  </si>
  <si>
    <t>SERPINC1</t>
  </si>
  <si>
    <t>LDHAL6B</t>
  </si>
  <si>
    <t>AU040972</t>
  </si>
  <si>
    <t>DRP2</t>
  </si>
  <si>
    <t>CAR7</t>
  </si>
  <si>
    <t>NEUROG1</t>
  </si>
  <si>
    <t>USP17LC</t>
  </si>
  <si>
    <t>PARM1</t>
  </si>
  <si>
    <t>MAPT</t>
  </si>
  <si>
    <t>CYP4A12B</t>
  </si>
  <si>
    <t>SPINK10</t>
  </si>
  <si>
    <t>PRSS32</t>
  </si>
  <si>
    <t>MGLL</t>
  </si>
  <si>
    <t>IGFBP7</t>
  </si>
  <si>
    <t>NELL2</t>
  </si>
  <si>
    <t>GM648</t>
  </si>
  <si>
    <t>2210409E12RIK</t>
  </si>
  <si>
    <t>SLC5A1</t>
  </si>
  <si>
    <t>LMX1A</t>
  </si>
  <si>
    <t>CARD11</t>
  </si>
  <si>
    <t>PLA2G4E</t>
  </si>
  <si>
    <t>PLB1</t>
  </si>
  <si>
    <t>6430548M08RIK</t>
  </si>
  <si>
    <t>KRT18</t>
  </si>
  <si>
    <t>RHOX13</t>
  </si>
  <si>
    <t>CIDEA</t>
  </si>
  <si>
    <t>PTPN20</t>
  </si>
  <si>
    <t>GM1141</t>
  </si>
  <si>
    <t>NCAPG</t>
  </si>
  <si>
    <t>USP17LA</t>
  </si>
  <si>
    <t>DYNLT1B</t>
  </si>
  <si>
    <t>1700019B21RIK</t>
  </si>
  <si>
    <t>ID2</t>
  </si>
  <si>
    <t>FBP2</t>
  </si>
  <si>
    <t>USMG5</t>
  </si>
  <si>
    <t>C1QTNF9</t>
  </si>
  <si>
    <t>ZMYND19</t>
  </si>
  <si>
    <t>CMYA5</t>
  </si>
  <si>
    <t>RBMXL1</t>
  </si>
  <si>
    <t>BCL2L15</t>
  </si>
  <si>
    <t>PTPN2</t>
  </si>
  <si>
    <t>MST1</t>
  </si>
  <si>
    <t>GUK1</t>
  </si>
  <si>
    <t>PPP3CA</t>
  </si>
  <si>
    <t>PRPS1L3</t>
  </si>
  <si>
    <t>SEMA7A</t>
  </si>
  <si>
    <t>GTF2H2</t>
  </si>
  <si>
    <t>GSN</t>
  </si>
  <si>
    <t>MCM3</t>
  </si>
  <si>
    <t>RHOX12</t>
  </si>
  <si>
    <t>2010111I01RIK</t>
  </si>
  <si>
    <t>SLC6A1</t>
  </si>
  <si>
    <t>ITGB1BP1</t>
  </si>
  <si>
    <t>CBX4</t>
  </si>
  <si>
    <t>THNSL1</t>
  </si>
  <si>
    <t>NLRP4F</t>
  </si>
  <si>
    <t>NDUFAF2</t>
  </si>
  <si>
    <t>VGLL1</t>
  </si>
  <si>
    <t>DENR</t>
  </si>
  <si>
    <t>CALR4</t>
  </si>
  <si>
    <t>KRCC1</t>
  </si>
  <si>
    <t>DUSP8</t>
  </si>
  <si>
    <t>MAGOHB</t>
  </si>
  <si>
    <t>CCT6B</t>
  </si>
  <si>
    <t>MCF2L</t>
  </si>
  <si>
    <t>ACE</t>
  </si>
  <si>
    <t>CBR1</t>
  </si>
  <si>
    <t>CEACAM20</t>
  </si>
  <si>
    <t>METTL20</t>
  </si>
  <si>
    <t>GM10532</t>
  </si>
  <si>
    <t>ZFP72</t>
  </si>
  <si>
    <t>RUFY4</t>
  </si>
  <si>
    <t>TMEM33</t>
  </si>
  <si>
    <t>IDO2</t>
  </si>
  <si>
    <t>MRPL11</t>
  </si>
  <si>
    <t>USP17LE</t>
  </si>
  <si>
    <t>UNC45B</t>
  </si>
  <si>
    <t>MSLN</t>
  </si>
  <si>
    <t>POP5</t>
  </si>
  <si>
    <t>MYL4</t>
  </si>
  <si>
    <t>MCM2</t>
  </si>
  <si>
    <t>TMEM191C</t>
  </si>
  <si>
    <t>TMEM199</t>
  </si>
  <si>
    <t>CASP14</t>
  </si>
  <si>
    <t>SGOL1</t>
  </si>
  <si>
    <t>XLR4B</t>
  </si>
  <si>
    <t>BLVRB</t>
  </si>
  <si>
    <t>LOC100041034</t>
  </si>
  <si>
    <t>LAGE3</t>
  </si>
  <si>
    <t>TCEAL5</t>
  </si>
  <si>
    <t>MRPL50</t>
  </si>
  <si>
    <t>CSF3R</t>
  </si>
  <si>
    <t>SPCS2</t>
  </si>
  <si>
    <t>CRYGA</t>
  </si>
  <si>
    <t>DLG4</t>
  </si>
  <si>
    <t>MYCBPAP</t>
  </si>
  <si>
    <t>MRPS22</t>
  </si>
  <si>
    <t>SH2D4B</t>
  </si>
  <si>
    <t>BTBD3</t>
  </si>
  <si>
    <t>MITF</t>
  </si>
  <si>
    <t>PSPH</t>
  </si>
  <si>
    <t>LOC664787</t>
  </si>
  <si>
    <t>SUGT1</t>
  </si>
  <si>
    <t>PCDH19</t>
  </si>
  <si>
    <t>BOK</t>
  </si>
  <si>
    <t>PLET1</t>
  </si>
  <si>
    <t>HELQ</t>
  </si>
  <si>
    <t>CRXOS</t>
  </si>
  <si>
    <t>ZFP51</t>
  </si>
  <si>
    <t>MGL2</t>
  </si>
  <si>
    <t>MEX3D</t>
  </si>
  <si>
    <t>CML2</t>
  </si>
  <si>
    <t>ADSL</t>
  </si>
  <si>
    <t>SH3RF2</t>
  </si>
  <si>
    <t>PPID</t>
  </si>
  <si>
    <t>ABCA13</t>
  </si>
  <si>
    <t>ZBTB1</t>
  </si>
  <si>
    <t>AI317395</t>
  </si>
  <si>
    <t>OCEL1</t>
  </si>
  <si>
    <t>KCP</t>
  </si>
  <si>
    <t>CLDN12</t>
  </si>
  <si>
    <t>FAM120C</t>
  </si>
  <si>
    <t>PRKRIR</t>
  </si>
  <si>
    <t>ZC3HAV1</t>
  </si>
  <si>
    <t>MAK16</t>
  </si>
  <si>
    <t>RHOX6</t>
  </si>
  <si>
    <t>D1ERTD622E</t>
  </si>
  <si>
    <t>TTLL3</t>
  </si>
  <si>
    <t>4921524J17RIK</t>
  </si>
  <si>
    <t>0610040J01RIK</t>
  </si>
  <si>
    <t>TCP1</t>
  </si>
  <si>
    <t>PLEKHG1</t>
  </si>
  <si>
    <t>PSMA1</t>
  </si>
  <si>
    <t>HTRA1</t>
  </si>
  <si>
    <t>ENOX2</t>
  </si>
  <si>
    <t>GRID2IP</t>
  </si>
  <si>
    <t>POMP</t>
  </si>
  <si>
    <t>CALCOCO2</t>
  </si>
  <si>
    <t>RNF141</t>
  </si>
  <si>
    <t>NIPAL2</t>
  </si>
  <si>
    <t>DTX3</t>
  </si>
  <si>
    <t>ADGRG1</t>
  </si>
  <si>
    <t>RPP38</t>
  </si>
  <si>
    <t>A930004D18RIK</t>
  </si>
  <si>
    <t>OSGEPL1</t>
  </si>
  <si>
    <t>OSBP2</t>
  </si>
  <si>
    <t>TBP</t>
  </si>
  <si>
    <t>STEAP3</t>
  </si>
  <si>
    <t>CDKN2AIPNL</t>
  </si>
  <si>
    <t>LAMA1</t>
  </si>
  <si>
    <t>EIF3I</t>
  </si>
  <si>
    <t>HAL</t>
  </si>
  <si>
    <t>OLA1</t>
  </si>
  <si>
    <t>MEGF11</t>
  </si>
  <si>
    <t>POLR2I</t>
  </si>
  <si>
    <t>BCORL1</t>
  </si>
  <si>
    <t>DPH5</t>
  </si>
  <si>
    <t>C2CD2</t>
  </si>
  <si>
    <t>CALM2</t>
  </si>
  <si>
    <t>ENTPD1</t>
  </si>
  <si>
    <t>GEMIN8</t>
  </si>
  <si>
    <t>ALPK3</t>
  </si>
  <si>
    <t>ZCCHC3</t>
  </si>
  <si>
    <t>TBX3OS2</t>
  </si>
  <si>
    <t>CCDC85A</t>
  </si>
  <si>
    <t>LPAR1</t>
  </si>
  <si>
    <t>RPAP2</t>
  </si>
  <si>
    <t>AU022751</t>
  </si>
  <si>
    <t>ALMS1</t>
  </si>
  <si>
    <t>DPYSL4</t>
  </si>
  <si>
    <t>RITA1</t>
  </si>
  <si>
    <t>FTHL17F</t>
  </si>
  <si>
    <t>HSPA14</t>
  </si>
  <si>
    <t>COL16A1</t>
  </si>
  <si>
    <t>GABPB1</t>
  </si>
  <si>
    <t>GM11544</t>
  </si>
  <si>
    <t>1600002K03RIK</t>
  </si>
  <si>
    <t>PDE10A</t>
  </si>
  <si>
    <t>ATP5F1</t>
  </si>
  <si>
    <t>MME</t>
  </si>
  <si>
    <t>ACSL4</t>
  </si>
  <si>
    <t>ACAA2</t>
  </si>
  <si>
    <t>ACOT9</t>
  </si>
  <si>
    <t>ELF3</t>
  </si>
  <si>
    <t>HNRNPC</t>
  </si>
  <si>
    <t>TNS1</t>
  </si>
  <si>
    <t>CYB5A</t>
  </si>
  <si>
    <t>LONRF3</t>
  </si>
  <si>
    <t>CFAP36</t>
  </si>
  <si>
    <t>A430105I19RIK</t>
  </si>
  <si>
    <t>FBXO22</t>
  </si>
  <si>
    <t>GM53</t>
  </si>
  <si>
    <t>MRPL13</t>
  </si>
  <si>
    <t>TMEM56</t>
  </si>
  <si>
    <t>MIEN1</t>
  </si>
  <si>
    <t>ADGRF5</t>
  </si>
  <si>
    <t>ZFP472</t>
  </si>
  <si>
    <t>TANC2</t>
  </si>
  <si>
    <t>COA3</t>
  </si>
  <si>
    <t>NPTX1</t>
  </si>
  <si>
    <t>2410004B18RIK</t>
  </si>
  <si>
    <t>NPNT</t>
  </si>
  <si>
    <t>TOPBP1</t>
  </si>
  <si>
    <t>HRH2</t>
  </si>
  <si>
    <t>TMEM183A</t>
  </si>
  <si>
    <t>PDE8A</t>
  </si>
  <si>
    <t>KRT17</t>
  </si>
  <si>
    <t>MED12L</t>
  </si>
  <si>
    <t>POLR2J</t>
  </si>
  <si>
    <t>TNFRSF8</t>
  </si>
  <si>
    <t>ALKBH1</t>
  </si>
  <si>
    <t>SERPINB9F</t>
  </si>
  <si>
    <t>PRADC1</t>
  </si>
  <si>
    <t>NCKAP1L</t>
  </si>
  <si>
    <t>EIF1B</t>
  </si>
  <si>
    <t>DNAH7C</t>
  </si>
  <si>
    <t>POLA2</t>
  </si>
  <si>
    <t>CTCFL</t>
  </si>
  <si>
    <t>PHF19</t>
  </si>
  <si>
    <t>ABAT</t>
  </si>
  <si>
    <t>OST4</t>
  </si>
  <si>
    <t>NEUROG3</t>
  </si>
  <si>
    <t>TMEM165</t>
  </si>
  <si>
    <t>ZFP516</t>
  </si>
  <si>
    <t>GTF3A</t>
  </si>
  <si>
    <t>SERPINB9D</t>
  </si>
  <si>
    <t>EMC4</t>
  </si>
  <si>
    <t>NOS2</t>
  </si>
  <si>
    <t>NMNAT1</t>
  </si>
  <si>
    <t>LAMB3</t>
  </si>
  <si>
    <t>CNPY2</t>
  </si>
  <si>
    <t>CIDEC</t>
  </si>
  <si>
    <t>EMC8</t>
  </si>
  <si>
    <t>XPR1</t>
  </si>
  <si>
    <t>TRAIP</t>
  </si>
  <si>
    <t>RXRA</t>
  </si>
  <si>
    <t>STARD4</t>
  </si>
  <si>
    <t>PGM2</t>
  </si>
  <si>
    <t>POLE3</t>
  </si>
  <si>
    <t>HIST1H1C</t>
  </si>
  <si>
    <t>SNAPC3</t>
  </si>
  <si>
    <t>RASSF4</t>
  </si>
  <si>
    <t>TMEM219</t>
  </si>
  <si>
    <t>FKBP6</t>
  </si>
  <si>
    <t>CDC123</t>
  </si>
  <si>
    <t>CPEB2</t>
  </si>
  <si>
    <t>VAMP4</t>
  </si>
  <si>
    <t>GM15698</t>
  </si>
  <si>
    <t>MRPL54</t>
  </si>
  <si>
    <t>ZP2</t>
  </si>
  <si>
    <t>HMBS</t>
  </si>
  <si>
    <t>DAZL</t>
  </si>
  <si>
    <t>DTYMK</t>
  </si>
  <si>
    <t>STRA6</t>
  </si>
  <si>
    <t>ECE2</t>
  </si>
  <si>
    <t>FNDC3B</t>
  </si>
  <si>
    <t>NDUFAF7</t>
  </si>
  <si>
    <t>SLAMF9</t>
  </si>
  <si>
    <t>DTD1</t>
  </si>
  <si>
    <t>MACC1</t>
  </si>
  <si>
    <t>RILPL1</t>
  </si>
  <si>
    <t>KHDC3</t>
  </si>
  <si>
    <t>DNPH1</t>
  </si>
  <si>
    <t>NOS1</t>
  </si>
  <si>
    <t>ARPC5L</t>
  </si>
  <si>
    <t>FLT3</t>
  </si>
  <si>
    <t>HSD17B12</t>
  </si>
  <si>
    <t>RNF152</t>
  </si>
  <si>
    <t>MTFR2</t>
  </si>
  <si>
    <t>RASGRF2</t>
  </si>
  <si>
    <t>UFC1</t>
  </si>
  <si>
    <t>GM13580</t>
  </si>
  <si>
    <t>METRN</t>
  </si>
  <si>
    <t>4933408N05RIK</t>
  </si>
  <si>
    <t>CUL1</t>
  </si>
  <si>
    <t>DKKL1</t>
  </si>
  <si>
    <t>PSMD13</t>
  </si>
  <si>
    <t>HNF4A</t>
  </si>
  <si>
    <t>TPD52L2</t>
  </si>
  <si>
    <t>TIFAB</t>
  </si>
  <si>
    <t>GTF2H5</t>
  </si>
  <si>
    <t>MBNL2</t>
  </si>
  <si>
    <t>SPC25</t>
  </si>
  <si>
    <t>PXT1</t>
  </si>
  <si>
    <t>SSB</t>
  </si>
  <si>
    <t>C130074G19RIK</t>
  </si>
  <si>
    <t>POP4</t>
  </si>
  <si>
    <t>LDHC</t>
  </si>
  <si>
    <t>CHCHD7</t>
  </si>
  <si>
    <t>ATXN1</t>
  </si>
  <si>
    <t>MTMR2</t>
  </si>
  <si>
    <t>PZP</t>
  </si>
  <si>
    <t>RPS10</t>
  </si>
  <si>
    <t>B020004J07RIK</t>
  </si>
  <si>
    <t>CDKN2AIP</t>
  </si>
  <si>
    <t>H19</t>
  </si>
  <si>
    <t>2310009A05RIK</t>
  </si>
  <si>
    <t>PHF11A</t>
  </si>
  <si>
    <t>AUNIP</t>
  </si>
  <si>
    <t>CYBB</t>
  </si>
  <si>
    <t>CRBN</t>
  </si>
  <si>
    <t>1600010M07RIK</t>
  </si>
  <si>
    <t>RPS23</t>
  </si>
  <si>
    <t>GM8994</t>
  </si>
  <si>
    <t>SPC24</t>
  </si>
  <si>
    <t>PAPSS2</t>
  </si>
  <si>
    <t>UBL4A</t>
  </si>
  <si>
    <t>MYO18B</t>
  </si>
  <si>
    <t>RBBP9</t>
  </si>
  <si>
    <t>HSD17B2</t>
  </si>
  <si>
    <t>RPS5</t>
  </si>
  <si>
    <t>C230014O12RIK</t>
  </si>
  <si>
    <t>FAM89B</t>
  </si>
  <si>
    <t>ITGAM</t>
  </si>
  <si>
    <t>MRPS35</t>
  </si>
  <si>
    <t>TMEM92</t>
  </si>
  <si>
    <t>VMP1</t>
  </si>
  <si>
    <t>GM7104</t>
  </si>
  <si>
    <t>SPEG</t>
  </si>
  <si>
    <t>2510009E07RIK</t>
  </si>
  <si>
    <t>NDUFA6</t>
  </si>
  <si>
    <t>NEB</t>
  </si>
  <si>
    <t>PIGA</t>
  </si>
  <si>
    <t>KRT8</t>
  </si>
  <si>
    <t>ABRACL</t>
  </si>
  <si>
    <t>PLCD4</t>
  </si>
  <si>
    <t>CENPW</t>
  </si>
  <si>
    <t>MYOF</t>
  </si>
  <si>
    <t>TIPARP</t>
  </si>
  <si>
    <t>RHOV</t>
  </si>
  <si>
    <t>RPSA</t>
  </si>
  <si>
    <t>ALDH3B2</t>
  </si>
  <si>
    <t>UNC50</t>
  </si>
  <si>
    <t>AKR1C14</t>
  </si>
  <si>
    <t>TOMM7</t>
  </si>
  <si>
    <t>USP17LD</t>
  </si>
  <si>
    <t>4931414P19RIK</t>
  </si>
  <si>
    <t>ZIM3</t>
  </si>
  <si>
    <t>RASIP1</t>
  </si>
  <si>
    <t>LY6K</t>
  </si>
  <si>
    <t>ZNHIT3</t>
  </si>
  <si>
    <t>TUBA8</t>
  </si>
  <si>
    <t>NSUN6</t>
  </si>
  <si>
    <t>BGLAP3</t>
  </si>
  <si>
    <t>SAAL1</t>
  </si>
  <si>
    <t>GPR160</t>
  </si>
  <si>
    <t>TRMT10A</t>
  </si>
  <si>
    <t>FAM198B</t>
  </si>
  <si>
    <t>ZDHHC13</t>
  </si>
  <si>
    <t>PCLO</t>
  </si>
  <si>
    <t>YWHAQ</t>
  </si>
  <si>
    <t>PABPC6</t>
  </si>
  <si>
    <t>WDR43</t>
  </si>
  <si>
    <t>COL22A1</t>
  </si>
  <si>
    <t>TMEM128</t>
  </si>
  <si>
    <t>AFAP1L2</t>
  </si>
  <si>
    <t>BUB1</t>
  </si>
  <si>
    <t>IL17RB</t>
  </si>
  <si>
    <t>BTF3L4</t>
  </si>
  <si>
    <t>SERPINB6B</t>
  </si>
  <si>
    <t>PEA15A</t>
  </si>
  <si>
    <t>1700016K19RIK</t>
  </si>
  <si>
    <t>NSL1</t>
  </si>
  <si>
    <t>MSLNL</t>
  </si>
  <si>
    <t>FAM167A</t>
  </si>
  <si>
    <t>GM11487</t>
  </si>
  <si>
    <t>HHIP</t>
  </si>
  <si>
    <t>MEIS2</t>
  </si>
  <si>
    <t>PSMD6</t>
  </si>
  <si>
    <t>MYO6</t>
  </si>
  <si>
    <t>MRPS33</t>
  </si>
  <si>
    <t>ADCY2</t>
  </si>
  <si>
    <t>SNAP23</t>
  </si>
  <si>
    <t>LAMA3</t>
  </si>
  <si>
    <t>CCDC53</t>
  </si>
  <si>
    <t>SLFN4</t>
  </si>
  <si>
    <t>ZFP719</t>
  </si>
  <si>
    <t>CACNA1S</t>
  </si>
  <si>
    <t>ATP5C1</t>
  </si>
  <si>
    <t>DPF3</t>
  </si>
  <si>
    <t>MRTO4</t>
  </si>
  <si>
    <t>RCSD1</t>
  </si>
  <si>
    <t>ZFP811</t>
  </si>
  <si>
    <t>PROSER2</t>
  </si>
  <si>
    <t>CCT5</t>
  </si>
  <si>
    <t>RAB3B</t>
  </si>
  <si>
    <t>ASF1A</t>
  </si>
  <si>
    <t>FERMT3</t>
  </si>
  <si>
    <t>TRMT61A</t>
  </si>
  <si>
    <t>TMEM130</t>
  </si>
  <si>
    <t>DLD</t>
  </si>
  <si>
    <t>4930444M15RIK</t>
  </si>
  <si>
    <t>EMG1</t>
  </si>
  <si>
    <t>SH3TC1</t>
  </si>
  <si>
    <t>3110001I22RIK</t>
  </si>
  <si>
    <t>SLC6A8</t>
  </si>
  <si>
    <t>ZFP120</t>
  </si>
  <si>
    <t>MMP28</t>
  </si>
  <si>
    <t>NEDD1</t>
  </si>
  <si>
    <t>RHOX9</t>
  </si>
  <si>
    <t>VIMP</t>
  </si>
  <si>
    <t>JAKMIP1</t>
  </si>
  <si>
    <t>WDR61</t>
  </si>
  <si>
    <t>IRX4</t>
  </si>
  <si>
    <t>DFFB</t>
  </si>
  <si>
    <t>GM13498</t>
  </si>
  <si>
    <t>SHCBP1</t>
  </si>
  <si>
    <t>ZBTB10</t>
  </si>
  <si>
    <t>MRPL28</t>
  </si>
  <si>
    <t>COL5A3</t>
  </si>
  <si>
    <t>ZKSCAN3</t>
  </si>
  <si>
    <t>SLC2A7</t>
  </si>
  <si>
    <t>MDFI</t>
  </si>
  <si>
    <t>TCSTV1</t>
  </si>
  <si>
    <t>STARD3NL</t>
  </si>
  <si>
    <t>HRC</t>
  </si>
  <si>
    <t>CTDSPL2</t>
  </si>
  <si>
    <t>RIMBP3</t>
  </si>
  <si>
    <t>HAUS2</t>
  </si>
  <si>
    <t>NDRG1</t>
  </si>
  <si>
    <t>MSANTD4</t>
  </si>
  <si>
    <t>PRSS8</t>
  </si>
  <si>
    <t>ZFP945</t>
  </si>
  <si>
    <t>SAXO1</t>
  </si>
  <si>
    <t>AIP</t>
  </si>
  <si>
    <t>HSPB1</t>
  </si>
  <si>
    <t>SPCS1</t>
  </si>
  <si>
    <t>CYTH4</t>
  </si>
  <si>
    <t>KLK8</t>
  </si>
  <si>
    <t>SERINC2</t>
  </si>
  <si>
    <t>RPS16</t>
  </si>
  <si>
    <t>ZFP352</t>
  </si>
  <si>
    <t>PPP2R2D</t>
  </si>
  <si>
    <t>LRRC73</t>
  </si>
  <si>
    <t>DNAJC8</t>
  </si>
  <si>
    <t>RREB1</t>
  </si>
  <si>
    <t>PPP4R2</t>
  </si>
  <si>
    <t>PLEKHA6</t>
  </si>
  <si>
    <t>NDUFB7</t>
  </si>
  <si>
    <t>D630003M21RIK</t>
  </si>
  <si>
    <t>ALDH9A1</t>
  </si>
  <si>
    <t>SAPCD1</t>
  </si>
  <si>
    <t>FAU</t>
  </si>
  <si>
    <t>OSBPL6</t>
  </si>
  <si>
    <t>METTL5</t>
  </si>
  <si>
    <t>PTPN22</t>
  </si>
  <si>
    <t>ILF2</t>
  </si>
  <si>
    <t>SLC51A</t>
  </si>
  <si>
    <t>DR1</t>
  </si>
  <si>
    <t>SDK2</t>
  </si>
  <si>
    <t>PRIM1</t>
  </si>
  <si>
    <t>ABCA3</t>
  </si>
  <si>
    <t>UGT8A</t>
  </si>
  <si>
    <t>AI593442</t>
  </si>
  <si>
    <t>BNIP1</t>
  </si>
  <si>
    <t>CITED1</t>
  </si>
  <si>
    <t>MTFP1</t>
  </si>
  <si>
    <t>CCDC63</t>
  </si>
  <si>
    <t>MCM5</t>
  </si>
  <si>
    <t>RAB11FIP5</t>
  </si>
  <si>
    <t>NDUFC2</t>
  </si>
  <si>
    <t>TRIM43A</t>
  </si>
  <si>
    <t>MTDH</t>
  </si>
  <si>
    <t>CSMD1</t>
  </si>
  <si>
    <t>KPNA3</t>
  </si>
  <si>
    <t>FAM53B</t>
  </si>
  <si>
    <t>GCFC2</t>
  </si>
  <si>
    <t>ARHGEF26</t>
  </si>
  <si>
    <t>CAAP1</t>
  </si>
  <si>
    <t>MYOT</t>
  </si>
  <si>
    <t>MKX</t>
  </si>
  <si>
    <t>PHACTR1</t>
  </si>
  <si>
    <t>NCAPG2</t>
  </si>
  <si>
    <t>ADRB3</t>
  </si>
  <si>
    <t>HEY1</t>
  </si>
  <si>
    <t>FAM78A</t>
  </si>
  <si>
    <t>ZFP934</t>
  </si>
  <si>
    <t>ADAP1</t>
  </si>
  <si>
    <t>MAGEL2</t>
  </si>
  <si>
    <t>CRYGC</t>
  </si>
  <si>
    <t>NDUFAF5</t>
  </si>
  <si>
    <t>CEBPA</t>
  </si>
  <si>
    <t>TTC33</t>
  </si>
  <si>
    <t>KLHL3</t>
  </si>
  <si>
    <t>TRMT10C</t>
  </si>
  <si>
    <t>SPOCK1</t>
  </si>
  <si>
    <t>ATG5</t>
  </si>
  <si>
    <t>MBNL3</t>
  </si>
  <si>
    <t>PIGF</t>
  </si>
  <si>
    <t>CAPN6</t>
  </si>
  <si>
    <t>MTIF2</t>
  </si>
  <si>
    <t>EGFL6</t>
  </si>
  <si>
    <t>MRPS17</t>
  </si>
  <si>
    <t>CLDN2</t>
  </si>
  <si>
    <t>TMEM107</t>
  </si>
  <si>
    <t>DLEC1</t>
  </si>
  <si>
    <t>TOE1</t>
  </si>
  <si>
    <t>MAP3K5</t>
  </si>
  <si>
    <t>ZFP41</t>
  </si>
  <si>
    <t>KLK11</t>
  </si>
  <si>
    <t>IER3IP1</t>
  </si>
  <si>
    <t>KLF17</t>
  </si>
  <si>
    <t>AU019823</t>
  </si>
  <si>
    <t>MAPK8IP2</t>
  </si>
  <si>
    <t>TMEM5</t>
  </si>
  <si>
    <t>DUSP9</t>
  </si>
  <si>
    <t>SSR3</t>
  </si>
  <si>
    <t>FAM90A1A</t>
  </si>
  <si>
    <t>GZF1</t>
  </si>
  <si>
    <t>TBC1D8</t>
  </si>
  <si>
    <t>PSTK</t>
  </si>
  <si>
    <t>ANKMY1</t>
  </si>
  <si>
    <t>PMS1</t>
  </si>
  <si>
    <t>RNPEP</t>
  </si>
  <si>
    <t>CHCHD4</t>
  </si>
  <si>
    <t>TTN</t>
  </si>
  <si>
    <t>SOCS2</t>
  </si>
  <si>
    <t>KCNU1</t>
  </si>
  <si>
    <t>NDN</t>
  </si>
  <si>
    <t>POU2F3</t>
  </si>
  <si>
    <t>LMLN</t>
  </si>
  <si>
    <t>TENM4</t>
  </si>
  <si>
    <t>NAP1L1</t>
  </si>
  <si>
    <t>MFGE8</t>
  </si>
  <si>
    <t>METTL7A1</t>
  </si>
  <si>
    <t>IL17F</t>
  </si>
  <si>
    <t>TPM1</t>
  </si>
  <si>
    <t>CACNA1I</t>
  </si>
  <si>
    <t>PEBP1</t>
  </si>
  <si>
    <t>SOBP</t>
  </si>
  <si>
    <t>RPL24</t>
  </si>
  <si>
    <t>PTGES</t>
  </si>
  <si>
    <t>UQCC1</t>
  </si>
  <si>
    <t>NEFH</t>
  </si>
  <si>
    <t>ARHGEF40</t>
  </si>
  <si>
    <t>PRAMEF12</t>
  </si>
  <si>
    <t>PARD6A</t>
  </si>
  <si>
    <t>4930550L24RIK</t>
  </si>
  <si>
    <t>ACTR3</t>
  </si>
  <si>
    <t>KRT19</t>
  </si>
  <si>
    <t>CAB39L</t>
  </si>
  <si>
    <t>PPP1R16B</t>
  </si>
  <si>
    <t>TYW5</t>
  </si>
  <si>
    <t>ELF4</t>
  </si>
  <si>
    <t>NABP2</t>
  </si>
  <si>
    <t>AU015228</t>
  </si>
  <si>
    <t>ORC4</t>
  </si>
  <si>
    <t>SLC45A3</t>
  </si>
  <si>
    <t>4933434E20RIK</t>
  </si>
  <si>
    <t>NLRP4A</t>
  </si>
  <si>
    <t>B9D1</t>
  </si>
  <si>
    <t>ABCA4</t>
  </si>
  <si>
    <t>RNGTT</t>
  </si>
  <si>
    <t>GM2A</t>
  </si>
  <si>
    <t>COX4I1</t>
  </si>
  <si>
    <t>RYR2</t>
  </si>
  <si>
    <t>ECHDC1</t>
  </si>
  <si>
    <t>RASGRP3</t>
  </si>
  <si>
    <t>COPS4</t>
  </si>
  <si>
    <t>CD55</t>
  </si>
  <si>
    <t>NDUFB6</t>
  </si>
  <si>
    <t>MUC13</t>
  </si>
  <si>
    <t>1810026B05RIK</t>
  </si>
  <si>
    <t>ZFHX2</t>
  </si>
  <si>
    <t>SEC22A</t>
  </si>
  <si>
    <t>STAT5A</t>
  </si>
  <si>
    <t>ZCRB1</t>
  </si>
  <si>
    <t>FRMPD1</t>
  </si>
  <si>
    <t>RPL31</t>
  </si>
  <si>
    <t>RASD1</t>
  </si>
  <si>
    <t>EXOC6</t>
  </si>
  <si>
    <t>MYOM2</t>
  </si>
  <si>
    <t>1500011K16RIK</t>
  </si>
  <si>
    <t>CSF1R</t>
  </si>
  <si>
    <t>SLC35F5</t>
  </si>
  <si>
    <t>BAHD1</t>
  </si>
  <si>
    <t>NIPSNAP3B</t>
  </si>
  <si>
    <t>CLEC10A</t>
  </si>
  <si>
    <t>PSAT1</t>
  </si>
  <si>
    <t>SKIDA1</t>
  </si>
  <si>
    <t>ZFP715</t>
  </si>
  <si>
    <t>KCNG4</t>
  </si>
  <si>
    <t>ZFP825</t>
  </si>
  <si>
    <t>SLC38A8</t>
  </si>
  <si>
    <t>MRGBP</t>
  </si>
  <si>
    <t>PPP1R14D</t>
  </si>
  <si>
    <t>GAP43</t>
  </si>
  <si>
    <t>AU015836</t>
  </si>
  <si>
    <t>TRA2B</t>
  </si>
  <si>
    <t>AQP3</t>
  </si>
  <si>
    <t>APOE</t>
  </si>
  <si>
    <t>PODN</t>
  </si>
  <si>
    <t>RPS6</t>
  </si>
  <si>
    <t>MAN2B2</t>
  </si>
  <si>
    <t>PSMD10</t>
  </si>
  <si>
    <t>MAN2A1</t>
  </si>
  <si>
    <t>SERF2</t>
  </si>
  <si>
    <t>AFAP1</t>
  </si>
  <si>
    <t>NDUFB2</t>
  </si>
  <si>
    <t>AF067063</t>
  </si>
  <si>
    <t>GLS</t>
  </si>
  <si>
    <t>PPP2R2C</t>
  </si>
  <si>
    <t>WDR45B</t>
  </si>
  <si>
    <t>UBE2H</t>
  </si>
  <si>
    <t>RPL38</t>
  </si>
  <si>
    <t>ATP1B2</t>
  </si>
  <si>
    <t>VAMP7</t>
  </si>
  <si>
    <t>CLEC2L</t>
  </si>
  <si>
    <t>MFF</t>
  </si>
  <si>
    <t>TDPOZ3</t>
  </si>
  <si>
    <t>TRMT5</t>
  </si>
  <si>
    <t>GM15915</t>
  </si>
  <si>
    <t>DNAJC10</t>
  </si>
  <si>
    <t>TMEM116</t>
  </si>
  <si>
    <t>ATPAF1</t>
  </si>
  <si>
    <t>FAM124A</t>
  </si>
  <si>
    <t>TRIM13</t>
  </si>
  <si>
    <t>STAB2</t>
  </si>
  <si>
    <t>PPP1R2</t>
  </si>
  <si>
    <t>LIPG</t>
  </si>
  <si>
    <t>ZFP62</t>
  </si>
  <si>
    <t>TNNT3</t>
  </si>
  <si>
    <t>UBE2N</t>
  </si>
  <si>
    <t>ZYG11A</t>
  </si>
  <si>
    <t>TPT1</t>
  </si>
  <si>
    <t>INAFM2</t>
  </si>
  <si>
    <t>TXN1</t>
  </si>
  <si>
    <t>ECEL1</t>
  </si>
  <si>
    <t>ZFP54</t>
  </si>
  <si>
    <t>DUSP13</t>
  </si>
  <si>
    <t>4933404O12RIK</t>
  </si>
  <si>
    <t>PKD1L2</t>
  </si>
  <si>
    <t>HMGN2</t>
  </si>
  <si>
    <t>LRTM2</t>
  </si>
  <si>
    <t>GMPR2</t>
  </si>
  <si>
    <t>RHOX2A</t>
  </si>
  <si>
    <t>RDH11</t>
  </si>
  <si>
    <t>ATP2C2</t>
  </si>
  <si>
    <t>TIAL1</t>
  </si>
  <si>
    <t>NID1</t>
  </si>
  <si>
    <t>9430038I01RIK</t>
  </si>
  <si>
    <t>DNAH17</t>
  </si>
  <si>
    <t>ELAVL2</t>
  </si>
  <si>
    <t>APOL7B</t>
  </si>
  <si>
    <t>ILK</t>
  </si>
  <si>
    <t>NLRP4C</t>
  </si>
  <si>
    <t>ZFP606</t>
  </si>
  <si>
    <t>DGKEOS</t>
  </si>
  <si>
    <t>DKC1</t>
  </si>
  <si>
    <t>GALNT6</t>
  </si>
  <si>
    <t>TSACC</t>
  </si>
  <si>
    <t>LEPR</t>
  </si>
  <si>
    <t>PMS2</t>
  </si>
  <si>
    <t>COL4A1</t>
  </si>
  <si>
    <t>CDK1</t>
  </si>
  <si>
    <t>DPCR1</t>
  </si>
  <si>
    <t>CFAP74</t>
  </si>
  <si>
    <t>ACP5</t>
  </si>
  <si>
    <t>FIS1</t>
  </si>
  <si>
    <t>CPB2</t>
  </si>
  <si>
    <t>PFKFB1</t>
  </si>
  <si>
    <t>SHISA7</t>
  </si>
  <si>
    <t>MED28</t>
  </si>
  <si>
    <t>D430041D05RIK</t>
  </si>
  <si>
    <t>MTRF1</t>
  </si>
  <si>
    <t>MFSD2B</t>
  </si>
  <si>
    <t>GAS2</t>
  </si>
  <si>
    <t>SERPINB5</t>
  </si>
  <si>
    <t>RPP14</t>
  </si>
  <si>
    <t>UNC79</t>
  </si>
  <si>
    <t>IVNS1ABP</t>
  </si>
  <si>
    <t>ATP8B1</t>
  </si>
  <si>
    <t>SEC13</t>
  </si>
  <si>
    <t>PODXL2</t>
  </si>
  <si>
    <t>RALY</t>
  </si>
  <si>
    <t>CD37</t>
  </si>
  <si>
    <t>RPL3</t>
  </si>
  <si>
    <t>TRP53INP2</t>
  </si>
  <si>
    <t>UBXN2B</t>
  </si>
  <si>
    <t>LRRN2</t>
  </si>
  <si>
    <t>SEPHS1</t>
  </si>
  <si>
    <t>INHBC</t>
  </si>
  <si>
    <t>ARMC1</t>
  </si>
  <si>
    <t>TCSTV3</t>
  </si>
  <si>
    <t>UBE2D3</t>
  </si>
  <si>
    <t>XRRA1</t>
  </si>
  <si>
    <t>NREP</t>
  </si>
  <si>
    <t>MIB2</t>
  </si>
  <si>
    <t>TMEM208</t>
  </si>
  <si>
    <t>DGKK</t>
  </si>
  <si>
    <t>ZFP382</t>
  </si>
  <si>
    <t>DIRAS2</t>
  </si>
  <si>
    <t>GIN1</t>
  </si>
  <si>
    <t>NTRK2</t>
  </si>
  <si>
    <t>2700060E02RIK</t>
  </si>
  <si>
    <t>AI427809</t>
  </si>
  <si>
    <t>OBFC1</t>
  </si>
  <si>
    <t>WNT7B</t>
  </si>
  <si>
    <t>ACTL6A</t>
  </si>
  <si>
    <t>GM12794</t>
  </si>
  <si>
    <t>MND1</t>
  </si>
  <si>
    <t>CFAP70</t>
  </si>
  <si>
    <t>SLF1</t>
  </si>
  <si>
    <t>1700052K11RIK</t>
  </si>
  <si>
    <t>NDFIP1</t>
  </si>
  <si>
    <t>DNAJC5G</t>
  </si>
  <si>
    <t>PMVK</t>
  </si>
  <si>
    <t>ESRP2</t>
  </si>
  <si>
    <t>EIF2A</t>
  </si>
  <si>
    <t>INPP5D</t>
  </si>
  <si>
    <t>XRCC2</t>
  </si>
  <si>
    <t>UNC13D</t>
  </si>
  <si>
    <t>WRB</t>
  </si>
  <si>
    <t>VDR</t>
  </si>
  <si>
    <t>LAPTM4A</t>
  </si>
  <si>
    <t>AU019990</t>
  </si>
  <si>
    <t>SFT2D1</t>
  </si>
  <si>
    <t>SHROOM1</t>
  </si>
  <si>
    <t>MOSPD2</t>
  </si>
  <si>
    <t>TFCP2L1</t>
  </si>
  <si>
    <t>TAF9</t>
  </si>
  <si>
    <t>FAM117B</t>
  </si>
  <si>
    <t>TFAM</t>
  </si>
  <si>
    <t>HMGA2</t>
  </si>
  <si>
    <t>CDK2AP1</t>
  </si>
  <si>
    <t>DYSF</t>
  </si>
  <si>
    <t>PVT1</t>
  </si>
  <si>
    <t>SMTNL2</t>
  </si>
  <si>
    <t>KAT5</t>
  </si>
  <si>
    <t>CHST3</t>
  </si>
  <si>
    <t>CNEP1R1</t>
  </si>
  <si>
    <t>STRIP2</t>
  </si>
  <si>
    <t>MMP14</t>
  </si>
  <si>
    <t>C4B</t>
  </si>
  <si>
    <t>GNPNAT1</t>
  </si>
  <si>
    <t>TMEM45A2</t>
  </si>
  <si>
    <t>NXT1</t>
  </si>
  <si>
    <t>TMEM132D</t>
  </si>
  <si>
    <t>SPRED1</t>
  </si>
  <si>
    <t>FTHL17D</t>
  </si>
  <si>
    <t>YOD1</t>
  </si>
  <si>
    <t>EPM2A</t>
  </si>
  <si>
    <t>0610010K14RIK</t>
  </si>
  <si>
    <t>TRERF1</t>
  </si>
  <si>
    <t>POLR3GL</t>
  </si>
  <si>
    <t>GM364</t>
  </si>
  <si>
    <t>CENPC1</t>
  </si>
  <si>
    <t>ANKRD42</t>
  </si>
  <si>
    <t>HIBCH</t>
  </si>
  <si>
    <t>VGLL3</t>
  </si>
  <si>
    <t>MTFR1</t>
  </si>
  <si>
    <t>RPGRIP1</t>
  </si>
  <si>
    <t>MTERF3</t>
  </si>
  <si>
    <t>HECW2</t>
  </si>
  <si>
    <t>FAM175A</t>
  </si>
  <si>
    <t>RAB43</t>
  </si>
  <si>
    <t>WTAP</t>
  </si>
  <si>
    <t>PENK</t>
  </si>
  <si>
    <t>MPHOSPH10</t>
  </si>
  <si>
    <t>LPL</t>
  </si>
  <si>
    <t>EPHB4</t>
  </si>
  <si>
    <t>GM11545</t>
  </si>
  <si>
    <t>MBOAT1</t>
  </si>
  <si>
    <t>DNAJB13</t>
  </si>
  <si>
    <t>SHFM1</t>
  </si>
  <si>
    <t>UBE2L6</t>
  </si>
  <si>
    <t>NLE1</t>
  </si>
  <si>
    <t>OSBPL10</t>
  </si>
  <si>
    <t>LSM1</t>
  </si>
  <si>
    <t>FANK1</t>
  </si>
  <si>
    <t>FERMT1</t>
  </si>
  <si>
    <t>AIRE</t>
  </si>
  <si>
    <t>PNPT1</t>
  </si>
  <si>
    <t>SFRP5</t>
  </si>
  <si>
    <t>PSME1</t>
  </si>
  <si>
    <t>THEM5</t>
  </si>
  <si>
    <t>PSMD7</t>
  </si>
  <si>
    <t>YPEL2</t>
  </si>
  <si>
    <t>CFAP20</t>
  </si>
  <si>
    <t>1700003M07RIK</t>
  </si>
  <si>
    <t>HACE1</t>
  </si>
  <si>
    <t>ZMIZ1</t>
  </si>
  <si>
    <t>TRIP13</t>
  </si>
  <si>
    <t>MYH7</t>
  </si>
  <si>
    <t>EFNB1</t>
  </si>
  <si>
    <t>GM5</t>
  </si>
  <si>
    <t>UXT</t>
  </si>
  <si>
    <t>DUSP27</t>
  </si>
  <si>
    <t>HMCES</t>
  </si>
  <si>
    <t>GM6880</t>
  </si>
  <si>
    <t>FGFBP1</t>
  </si>
  <si>
    <t>NFAM1</t>
  </si>
  <si>
    <t>E2F6</t>
  </si>
  <si>
    <t>USP29</t>
  </si>
  <si>
    <t>RASSF1</t>
  </si>
  <si>
    <t>TEAD4</t>
  </si>
  <si>
    <t>NDUFB9</t>
  </si>
  <si>
    <t>AK4</t>
  </si>
  <si>
    <t>AP5M1</t>
  </si>
  <si>
    <t>SEPT4</t>
  </si>
  <si>
    <t>ZFP422</t>
  </si>
  <si>
    <t>BC080695</t>
  </si>
  <si>
    <t>GJA1</t>
  </si>
  <si>
    <t>SPA17</t>
  </si>
  <si>
    <t>CCDC166</t>
  </si>
  <si>
    <t>PLEKHG3</t>
  </si>
  <si>
    <t>CACHD1</t>
  </si>
  <si>
    <t>PLEKHH1</t>
  </si>
  <si>
    <t>DSTN</t>
  </si>
  <si>
    <t>SPESP1</t>
  </si>
  <si>
    <t>HAUS3</t>
  </si>
  <si>
    <t>LTK</t>
  </si>
  <si>
    <t>GNB2L1</t>
  </si>
  <si>
    <t>FAM178B</t>
  </si>
  <si>
    <t>ZFP639</t>
  </si>
  <si>
    <t>NOL4L</t>
  </si>
  <si>
    <t>YKT6</t>
  </si>
  <si>
    <t>TMEM63C</t>
  </si>
  <si>
    <t>3110040N11RIK</t>
  </si>
  <si>
    <t>ANKRD22</t>
  </si>
  <si>
    <t>THAP2</t>
  </si>
  <si>
    <t>EPB41L1</t>
  </si>
  <si>
    <t>CHAF1B</t>
  </si>
  <si>
    <t>A730036I17RIK</t>
  </si>
  <si>
    <t>RDX</t>
  </si>
  <si>
    <t>ISM2</t>
  </si>
  <si>
    <t>SNHG4</t>
  </si>
  <si>
    <t>0610005C13RIK</t>
  </si>
  <si>
    <t>NSMCE1</t>
  </si>
  <si>
    <t>PLAGL1</t>
  </si>
  <si>
    <t>RPL11</t>
  </si>
  <si>
    <t>GRID1</t>
  </si>
  <si>
    <t>MRPL52</t>
  </si>
  <si>
    <t>CYP1A1</t>
  </si>
  <si>
    <t>RPLP0</t>
  </si>
  <si>
    <t>XLR4A</t>
  </si>
  <si>
    <t>GM7120</t>
  </si>
  <si>
    <t>CD74</t>
  </si>
  <si>
    <t>UBE2T</t>
  </si>
  <si>
    <t>ADCY9</t>
  </si>
  <si>
    <t>TRIM59</t>
  </si>
  <si>
    <t>LLGL2</t>
  </si>
  <si>
    <t>4930503L19RIK</t>
  </si>
  <si>
    <t>GLIS1</t>
  </si>
  <si>
    <t>PAICS</t>
  </si>
  <si>
    <t>SP140</t>
  </si>
  <si>
    <t>DHPS</t>
  </si>
  <si>
    <t>BOC</t>
  </si>
  <si>
    <t>RASD2</t>
  </si>
  <si>
    <t>ARNTL2</t>
  </si>
  <si>
    <t>DNAJC15</t>
  </si>
  <si>
    <t>GPR4</t>
  </si>
  <si>
    <t>5430416N02RIK</t>
  </si>
  <si>
    <t>CCDC87</t>
  </si>
  <si>
    <t>RPS9</t>
  </si>
  <si>
    <t>ARSB</t>
  </si>
  <si>
    <t>UIMC1</t>
  </si>
  <si>
    <t>SLC6A13</t>
  </si>
  <si>
    <t>PPIL3</t>
  </si>
  <si>
    <t>HS3ST1</t>
  </si>
  <si>
    <t>TBPL1</t>
  </si>
  <si>
    <t>EXTL1</t>
  </si>
  <si>
    <t>NRM</t>
  </si>
  <si>
    <t>CDC42EP2</t>
  </si>
  <si>
    <t>PDCD6</t>
  </si>
  <si>
    <t>HPGD</t>
  </si>
  <si>
    <t>PARP2</t>
  </si>
  <si>
    <t>PHLDB3</t>
  </si>
  <si>
    <t>3110082I17RIK</t>
  </si>
  <si>
    <t>IQSEC1</t>
  </si>
  <si>
    <t>PBX3</t>
  </si>
  <si>
    <t>MYH11</t>
  </si>
  <si>
    <t>UBLCP1</t>
  </si>
  <si>
    <t>ZBTB7C</t>
  </si>
  <si>
    <t>MSL3</t>
  </si>
  <si>
    <t>CCDC79</t>
  </si>
  <si>
    <t>ZFP81</t>
  </si>
  <si>
    <t>LRRC15</t>
  </si>
  <si>
    <t>RHEBL1</t>
  </si>
  <si>
    <t>ANO1</t>
  </si>
  <si>
    <t>ENPP4</t>
  </si>
  <si>
    <t>ATP9A</t>
  </si>
  <si>
    <t>RMI2</t>
  </si>
  <si>
    <t>HK1</t>
  </si>
  <si>
    <t>SLC25A33</t>
  </si>
  <si>
    <t>GATA2</t>
  </si>
  <si>
    <t>NDFIP2</t>
  </si>
  <si>
    <t>MTUS2</t>
  </si>
  <si>
    <t>RHEB</t>
  </si>
  <si>
    <t>GSG1</t>
  </si>
  <si>
    <t>ZC2HC1A</t>
  </si>
  <si>
    <t>TDRP</t>
  </si>
  <si>
    <t>VPS35</t>
  </si>
  <si>
    <t>SLC7A1</t>
  </si>
  <si>
    <t>DNAJC19</t>
  </si>
  <si>
    <t>ABCG3</t>
  </si>
  <si>
    <t>OSGIN2</t>
  </si>
  <si>
    <t>RASGEF1C</t>
  </si>
  <si>
    <t>GBX2</t>
  </si>
  <si>
    <t>SYNC</t>
  </si>
  <si>
    <t>RAP1A</t>
  </si>
  <si>
    <t>PCSK6</t>
  </si>
  <si>
    <t>TSPAN4</t>
  </si>
  <si>
    <t>ADAMTS8</t>
  </si>
  <si>
    <t>PLATR10</t>
  </si>
  <si>
    <t>IL34</t>
  </si>
  <si>
    <t>DHRS13</t>
  </si>
  <si>
    <t>LMO7</t>
  </si>
  <si>
    <t>LSM8</t>
  </si>
  <si>
    <t>1810010H24RIK</t>
  </si>
  <si>
    <t>TGDS</t>
  </si>
  <si>
    <t>CPS1</t>
  </si>
  <si>
    <t>PIGW</t>
  </si>
  <si>
    <t>DEFB42</t>
  </si>
  <si>
    <t>NMD3</t>
  </si>
  <si>
    <t>CDK5R2</t>
  </si>
  <si>
    <t>GM10451</t>
  </si>
  <si>
    <t>TMEM231</t>
  </si>
  <si>
    <t>PIGX</t>
  </si>
  <si>
    <t>FRAT1</t>
  </si>
  <si>
    <t>MNAT1</t>
  </si>
  <si>
    <t>TRPV2</t>
  </si>
  <si>
    <t>CENPA</t>
  </si>
  <si>
    <t>CNTN2</t>
  </si>
  <si>
    <t>2810004N23RIK</t>
  </si>
  <si>
    <t>TNRC18</t>
  </si>
  <si>
    <t>ERCC8</t>
  </si>
  <si>
    <t>ANKRD45</t>
  </si>
  <si>
    <t>FAM162A</t>
  </si>
  <si>
    <t>TMEM45B</t>
  </si>
  <si>
    <t>MCTS1</t>
  </si>
  <si>
    <t>TLR2</t>
  </si>
  <si>
    <t>FBXL3</t>
  </si>
  <si>
    <t>MYO1A</t>
  </si>
  <si>
    <t>TCEANC</t>
  </si>
  <si>
    <t>FAM65A</t>
  </si>
  <si>
    <t>GSKIP</t>
  </si>
  <si>
    <t>CPEB3</t>
  </si>
  <si>
    <t>MUT</t>
  </si>
  <si>
    <t>SERPINE1</t>
  </si>
  <si>
    <t>APRT</t>
  </si>
  <si>
    <t>ADAMTS9</t>
  </si>
  <si>
    <t>NTMT1</t>
  </si>
  <si>
    <t>DYRK4</t>
  </si>
  <si>
    <t>CCT4</t>
  </si>
  <si>
    <t>ISLR2</t>
  </si>
  <si>
    <t>GINS1</t>
  </si>
  <si>
    <t>PLXND1</t>
  </si>
  <si>
    <t>HIGD1A</t>
  </si>
  <si>
    <t>RASL10A</t>
  </si>
  <si>
    <t>ZFP748</t>
  </si>
  <si>
    <t>PKHD1</t>
  </si>
  <si>
    <t>CYBA</t>
  </si>
  <si>
    <t>AI661453</t>
  </si>
  <si>
    <t>CAPZA2</t>
  </si>
  <si>
    <t>ULK1</t>
  </si>
  <si>
    <t>MITD1</t>
  </si>
  <si>
    <t>ARHGDIB</t>
  </si>
  <si>
    <t>XRCC6BP1</t>
  </si>
  <si>
    <t>NHLRC1</t>
  </si>
  <si>
    <t>TMA16</t>
  </si>
  <si>
    <t>GDPD5</t>
  </si>
  <si>
    <t>ZBTB26</t>
  </si>
  <si>
    <t>NAV1</t>
  </si>
  <si>
    <t>ATP5J</t>
  </si>
  <si>
    <t>COL9A2</t>
  </si>
  <si>
    <t>MORF4L1</t>
  </si>
  <si>
    <t>PRAMEF25</t>
  </si>
  <si>
    <t>NOS3</t>
  </si>
  <si>
    <t>FAM151A</t>
  </si>
  <si>
    <t>BRCC3</t>
  </si>
  <si>
    <t>ACP6</t>
  </si>
  <si>
    <t>RPL39</t>
  </si>
  <si>
    <t>FAM101B</t>
  </si>
  <si>
    <t>MAT2B</t>
  </si>
  <si>
    <t>CPN1</t>
  </si>
  <si>
    <t>2700094K13RIK</t>
  </si>
  <si>
    <t>LATS2</t>
  </si>
  <si>
    <t>UQCRB</t>
  </si>
  <si>
    <t>PPP2R3A</t>
  </si>
  <si>
    <t>PAFAH1B3</t>
  </si>
  <si>
    <t>PRSS38</t>
  </si>
  <si>
    <t>CENPH</t>
  </si>
  <si>
    <t>CITED4</t>
  </si>
  <si>
    <t>GPRC5B</t>
  </si>
  <si>
    <t>RHOX10</t>
  </si>
  <si>
    <t>TTC8</t>
  </si>
  <si>
    <t>PRMT8</t>
  </si>
  <si>
    <t>EIF3H</t>
  </si>
  <si>
    <t>SLC37A2</t>
  </si>
  <si>
    <t>ACSL3</t>
  </si>
  <si>
    <t>FRK</t>
  </si>
  <si>
    <t>ZFAND1</t>
  </si>
  <si>
    <t>DNAH10</t>
  </si>
  <si>
    <t>ZFP160</t>
  </si>
  <si>
    <t>GSDMA</t>
  </si>
  <si>
    <t>RER1</t>
  </si>
  <si>
    <t>REEP1</t>
  </si>
  <si>
    <t>NUDCD1</t>
  </si>
  <si>
    <t>CKB</t>
  </si>
  <si>
    <t>ATAD5</t>
  </si>
  <si>
    <t>MVP</t>
  </si>
  <si>
    <t>APOPT1</t>
  </si>
  <si>
    <t>PNCK</t>
  </si>
  <si>
    <t>GPX7</t>
  </si>
  <si>
    <t>NCMAP</t>
  </si>
  <si>
    <t>EU599041</t>
  </si>
  <si>
    <t>SFMBT2</t>
  </si>
  <si>
    <t>FUT9</t>
  </si>
  <si>
    <t>NCOA1</t>
  </si>
  <si>
    <t>TIMM10</t>
  </si>
  <si>
    <t>MMRN2</t>
  </si>
  <si>
    <t>NMRAL1</t>
  </si>
  <si>
    <t>DST</t>
  </si>
  <si>
    <t>NIT2</t>
  </si>
  <si>
    <t>UNC5A</t>
  </si>
  <si>
    <t>DUSP19</t>
  </si>
  <si>
    <t>LGALS3</t>
  </si>
  <si>
    <t>ESCO2</t>
  </si>
  <si>
    <t>LAX1</t>
  </si>
  <si>
    <t>BANF1</t>
  </si>
  <si>
    <t>WDTC1</t>
  </si>
  <si>
    <t>DSCR3</t>
  </si>
  <si>
    <t>OACYL</t>
  </si>
  <si>
    <t>NUP43</t>
  </si>
  <si>
    <t>CHIT1</t>
  </si>
  <si>
    <t>DNAJC24</t>
  </si>
  <si>
    <t>ALOXE3</t>
  </si>
  <si>
    <t>PSTPIP2</t>
  </si>
  <si>
    <t>RFTN1</t>
  </si>
  <si>
    <t>SNRNP25</t>
  </si>
  <si>
    <t>FAM159B</t>
  </si>
  <si>
    <t>ATAD1</t>
  </si>
  <si>
    <t>TIMM8A2</t>
  </si>
  <si>
    <t>TSEN15</t>
  </si>
  <si>
    <t>MYO18A</t>
  </si>
  <si>
    <t>NDUFB8</t>
  </si>
  <si>
    <t>TMEM150A</t>
  </si>
  <si>
    <t>5530601H04RIK</t>
  </si>
  <si>
    <t>SRR</t>
  </si>
  <si>
    <t>PPIA</t>
  </si>
  <si>
    <t>CCM2L</t>
  </si>
  <si>
    <t>CDCA4</t>
  </si>
  <si>
    <t>MREG</t>
  </si>
  <si>
    <t>COX6C</t>
  </si>
  <si>
    <t>1700001C19RIK</t>
  </si>
  <si>
    <t>SNRNP27</t>
  </si>
  <si>
    <t>1700049E22RIK</t>
  </si>
  <si>
    <t>ORC6</t>
  </si>
  <si>
    <t>WDR20RT</t>
  </si>
  <si>
    <t>ANKRD10</t>
  </si>
  <si>
    <t>D330045A20RIK</t>
  </si>
  <si>
    <t>PON2</t>
  </si>
  <si>
    <t>NCKAP5</t>
  </si>
  <si>
    <t>SWI5</t>
  </si>
  <si>
    <t>4930402H24RIK</t>
  </si>
  <si>
    <t>METTL23</t>
  </si>
  <si>
    <t>CCND3</t>
  </si>
  <si>
    <t>TUSC3</t>
  </si>
  <si>
    <t>PDGFRA</t>
  </si>
  <si>
    <t>PGRMC1</t>
  </si>
  <si>
    <t>GGT1</t>
  </si>
  <si>
    <t>MEMO1</t>
  </si>
  <si>
    <t>OXCT2A</t>
  </si>
  <si>
    <t>COL8A2</t>
  </si>
  <si>
    <t>TRPV3</t>
  </si>
  <si>
    <t>PGK1</t>
  </si>
  <si>
    <t>BAZ2B</t>
  </si>
  <si>
    <t>ARL13B</t>
  </si>
  <si>
    <t>AA414768</t>
  </si>
  <si>
    <t>RBX1</t>
  </si>
  <si>
    <t>SDCBP2</t>
  </si>
  <si>
    <t>TES</t>
  </si>
  <si>
    <t>GALNT16</t>
  </si>
  <si>
    <t>NME7</t>
  </si>
  <si>
    <t>LRRC75A</t>
  </si>
  <si>
    <t>MPHOSPH6</t>
  </si>
  <si>
    <t>ATP11A</t>
  </si>
  <si>
    <t>C1D</t>
  </si>
  <si>
    <t>FAM189A2</t>
  </si>
  <si>
    <t>ZC4H2</t>
  </si>
  <si>
    <t>4933402E13RIK</t>
  </si>
  <si>
    <t>PSMD14</t>
  </si>
  <si>
    <t>JAZF1</t>
  </si>
  <si>
    <t>STK26</t>
  </si>
  <si>
    <t>6430531B16RIK</t>
  </si>
  <si>
    <t>1700049G17RIK</t>
  </si>
  <si>
    <t>BMPR2</t>
  </si>
  <si>
    <t>SPCS3</t>
  </si>
  <si>
    <t>CRTC3</t>
  </si>
  <si>
    <t>NEUROD1</t>
  </si>
  <si>
    <t>TMEM106A</t>
  </si>
  <si>
    <t>SDHD</t>
  </si>
  <si>
    <t>ABCB1A</t>
  </si>
  <si>
    <t>SNHG8</t>
  </si>
  <si>
    <t>CRTAC1</t>
  </si>
  <si>
    <t>GPSM1</t>
  </si>
  <si>
    <t>OIT1</t>
  </si>
  <si>
    <t>LRRFIP1</t>
  </si>
  <si>
    <t>CBS</t>
  </si>
  <si>
    <t>BHLHE40</t>
  </si>
  <si>
    <t>CDH4</t>
  </si>
  <si>
    <t>ACTR6</t>
  </si>
  <si>
    <t>HSPG2</t>
  </si>
  <si>
    <t>COX7C</t>
  </si>
  <si>
    <t>FLRT1</t>
  </si>
  <si>
    <t>NDUFS4</t>
  </si>
  <si>
    <t>TREML2</t>
  </si>
  <si>
    <t>POT1B</t>
  </si>
  <si>
    <t>TKTL2</t>
  </si>
  <si>
    <t>VPS36</t>
  </si>
  <si>
    <t>GM4971</t>
  </si>
  <si>
    <t>HERPUD1</t>
  </si>
  <si>
    <t>COL17A1</t>
  </si>
  <si>
    <t>LTBR</t>
  </si>
  <si>
    <t>TDRD9</t>
  </si>
  <si>
    <t>TIMM9</t>
  </si>
  <si>
    <t>CABYR</t>
  </si>
  <si>
    <t>RPL41</t>
  </si>
  <si>
    <t>TUBB2A</t>
  </si>
  <si>
    <t>CLDND1</t>
  </si>
  <si>
    <t>GRM2</t>
  </si>
  <si>
    <t>EPDR1</t>
  </si>
  <si>
    <t>TGM1</t>
  </si>
  <si>
    <t>RPS20</t>
  </si>
  <si>
    <t>LOC666331</t>
  </si>
  <si>
    <t>NUDT2</t>
  </si>
  <si>
    <t>AF067061</t>
  </si>
  <si>
    <t>ITFG1</t>
  </si>
  <si>
    <t>GRID2</t>
  </si>
  <si>
    <t>RPS13</t>
  </si>
  <si>
    <t>GM13034</t>
  </si>
  <si>
    <t>TYMS</t>
  </si>
  <si>
    <t>ABO</t>
  </si>
  <si>
    <t>RPS19</t>
  </si>
  <si>
    <t>BAG3</t>
  </si>
  <si>
    <t>ARL3</t>
  </si>
  <si>
    <t>SNAP91</t>
  </si>
  <si>
    <t>SERF1</t>
  </si>
  <si>
    <t>GM11517</t>
  </si>
  <si>
    <t>NDUFA4</t>
  </si>
  <si>
    <t>MAP4</t>
  </si>
  <si>
    <t>TUBA1A</t>
  </si>
  <si>
    <t>MYO1E</t>
  </si>
  <si>
    <t>MORF4L2</t>
  </si>
  <si>
    <t>SH3D19</t>
  </si>
  <si>
    <t>E2F8</t>
  </si>
  <si>
    <t>CSRNP2</t>
  </si>
  <si>
    <t>NOVA1</t>
  </si>
  <si>
    <t>BCL9L</t>
  </si>
  <si>
    <t>LEFTY1</t>
  </si>
  <si>
    <t>PINK1</t>
  </si>
  <si>
    <t>BLOC1S2</t>
  </si>
  <si>
    <t>CCDC152</t>
  </si>
  <si>
    <t>NDUFA7</t>
  </si>
  <si>
    <t>CYP4F39</t>
  </si>
  <si>
    <t>NUF2</t>
  </si>
  <si>
    <t>CPT1A</t>
  </si>
  <si>
    <t>RPL19</t>
  </si>
  <si>
    <t>ARAP1</t>
  </si>
  <si>
    <t>TIMM23</t>
  </si>
  <si>
    <t>DUX</t>
  </si>
  <si>
    <t>RIAN</t>
  </si>
  <si>
    <t>TTLL6</t>
  </si>
  <si>
    <t>1700020I14RIK</t>
  </si>
  <si>
    <t>STOX1</t>
  </si>
  <si>
    <t>1810037I17RIK</t>
  </si>
  <si>
    <t>DSP</t>
  </si>
  <si>
    <t>MED31</t>
  </si>
  <si>
    <t>GM20767</t>
  </si>
  <si>
    <t>MRPL42</t>
  </si>
  <si>
    <t>FLNB</t>
  </si>
  <si>
    <t>DTX3L</t>
  </si>
  <si>
    <t>MBL2</t>
  </si>
  <si>
    <t>CKS1B</t>
  </si>
  <si>
    <t>KNDC1</t>
  </si>
  <si>
    <t>TMEM167</t>
  </si>
  <si>
    <t>ARHGAP44</t>
  </si>
  <si>
    <t>FAM184B</t>
  </si>
  <si>
    <t>FABP3</t>
  </si>
  <si>
    <t>NSMCE4A</t>
  </si>
  <si>
    <t>RHOX1</t>
  </si>
  <si>
    <t>SIAH1A</t>
  </si>
  <si>
    <t>BMI1</t>
  </si>
  <si>
    <t>SNHG6</t>
  </si>
  <si>
    <t>PARVB</t>
  </si>
  <si>
    <t>RFESD</t>
  </si>
  <si>
    <t>SELENBP1</t>
  </si>
  <si>
    <t>SLC47A2</t>
  </si>
  <si>
    <t>POLR1C</t>
  </si>
  <si>
    <t>DCX</t>
  </si>
  <si>
    <t>LONRF2</t>
  </si>
  <si>
    <t>RPS24</t>
  </si>
  <si>
    <t>GRK1</t>
  </si>
  <si>
    <t>SLC5A4B</t>
  </si>
  <si>
    <t>MXD3</t>
  </si>
  <si>
    <t>CALB1</t>
  </si>
  <si>
    <t>COBL</t>
  </si>
  <si>
    <t>YAE1D1</t>
  </si>
  <si>
    <t>SNCG</t>
  </si>
  <si>
    <t>RAC2</t>
  </si>
  <si>
    <t>PLGRKT</t>
  </si>
  <si>
    <t>PRSS57</t>
  </si>
  <si>
    <t>A4GALT</t>
  </si>
  <si>
    <t>YME1L1</t>
  </si>
  <si>
    <t>GPRC5A</t>
  </si>
  <si>
    <t>TMEM198</t>
  </si>
  <si>
    <t>VPS29</t>
  </si>
  <si>
    <t>FOXP2</t>
  </si>
  <si>
    <t>SLC52A3</t>
  </si>
  <si>
    <t>1110059G10RIK</t>
  </si>
  <si>
    <t>ARSI</t>
  </si>
  <si>
    <t>SLC29A3</t>
  </si>
  <si>
    <t>NT5C3B</t>
  </si>
  <si>
    <t>LINC00032</t>
  </si>
  <si>
    <t>GULO</t>
  </si>
  <si>
    <t>OGFR</t>
  </si>
  <si>
    <t>ALOX12B</t>
  </si>
  <si>
    <t>RNF138</t>
  </si>
  <si>
    <t>GGT3P</t>
  </si>
  <si>
    <t>RNF128</t>
  </si>
  <si>
    <t>ERH</t>
  </si>
  <si>
    <t>TMPPE</t>
  </si>
  <si>
    <t>PITX2</t>
  </si>
  <si>
    <t>MAP1LC3C</t>
  </si>
  <si>
    <t>TMPRSS2</t>
  </si>
  <si>
    <t>NDST2</t>
  </si>
  <si>
    <t>OLFML3</t>
  </si>
  <si>
    <t>SLC26A9</t>
  </si>
  <si>
    <t>BZW1</t>
  </si>
  <si>
    <t>STC1</t>
  </si>
  <si>
    <t>CPEB4</t>
  </si>
  <si>
    <t>PAIP2</t>
  </si>
  <si>
    <t>RPL3L</t>
  </si>
  <si>
    <t>PDZD2</t>
  </si>
  <si>
    <t>PSMA7</t>
  </si>
  <si>
    <t>RDH12</t>
  </si>
  <si>
    <t>ERCC4</t>
  </si>
  <si>
    <t>HOPX</t>
  </si>
  <si>
    <t>EPCAM</t>
  </si>
  <si>
    <t>FAT2</t>
  </si>
  <si>
    <t>2210408I21RIK</t>
  </si>
  <si>
    <t>LOC339862</t>
  </si>
  <si>
    <t>CYP2S1</t>
  </si>
  <si>
    <t>MKKS</t>
  </si>
  <si>
    <t>DDHD1</t>
  </si>
  <si>
    <t>ADAMTS10</t>
  </si>
  <si>
    <t>ANO9</t>
  </si>
  <si>
    <t>MSX2</t>
  </si>
  <si>
    <t>DNAJC22</t>
  </si>
  <si>
    <t>AK7</t>
  </si>
  <si>
    <t>ARL5B</t>
  </si>
  <si>
    <t>SYTL1</t>
  </si>
  <si>
    <t>BC026585</t>
  </si>
  <si>
    <t>IGFBP3</t>
  </si>
  <si>
    <t>RHCG</t>
  </si>
  <si>
    <t>ILDR1</t>
  </si>
  <si>
    <t>SKP1A</t>
  </si>
  <si>
    <t>SARDH</t>
  </si>
  <si>
    <t>CAMK2A</t>
  </si>
  <si>
    <t>ZFP52</t>
  </si>
  <si>
    <t>ZNF541</t>
  </si>
  <si>
    <t>TRRAP</t>
  </si>
  <si>
    <t>ALG6</t>
  </si>
  <si>
    <t>FOLR1</t>
  </si>
  <si>
    <t>SUOX</t>
  </si>
  <si>
    <t>PTMA</t>
  </si>
  <si>
    <t>SMCR2</t>
  </si>
  <si>
    <t>MAPK15</t>
  </si>
  <si>
    <t>SKIL</t>
  </si>
  <si>
    <t>APOBEC3B</t>
  </si>
  <si>
    <t>CCR4</t>
  </si>
  <si>
    <t>EIF4E</t>
  </si>
  <si>
    <t>CDA</t>
  </si>
  <si>
    <t>SLC41A3</t>
  </si>
  <si>
    <t>SKP2</t>
  </si>
  <si>
    <t>PCAT14</t>
  </si>
  <si>
    <t>SH3BP4</t>
  </si>
  <si>
    <t>RCN2</t>
  </si>
  <si>
    <t>PLK5</t>
  </si>
  <si>
    <t>MMP19</t>
  </si>
  <si>
    <t>SMIM11</t>
  </si>
  <si>
    <t>LRRC31</t>
  </si>
  <si>
    <t>DGKH</t>
  </si>
  <si>
    <t>SRSF10</t>
  </si>
  <si>
    <t>SLC10A2</t>
  </si>
  <si>
    <t>PRAMEF8</t>
  </si>
  <si>
    <t>CCT6A</t>
  </si>
  <si>
    <t>SLC7A3</t>
  </si>
  <si>
    <t>RTN4RL1</t>
  </si>
  <si>
    <t>PFDN5</t>
  </si>
  <si>
    <t>SPHK1</t>
  </si>
  <si>
    <t>SALL2</t>
  </si>
  <si>
    <t>PCDHGA9</t>
  </si>
  <si>
    <t>MACROD1</t>
  </si>
  <si>
    <t>MMADHC</t>
  </si>
  <si>
    <t>SPARC</t>
  </si>
  <si>
    <t>AGPAT9</t>
  </si>
  <si>
    <t>D17H6S56E-5</t>
  </si>
  <si>
    <t>IL7R</t>
  </si>
  <si>
    <t>METRNL</t>
  </si>
  <si>
    <t>ANAPC11</t>
  </si>
  <si>
    <t>S100A16</t>
  </si>
  <si>
    <t>PRSS50</t>
  </si>
  <si>
    <t>MALSU1</t>
  </si>
  <si>
    <t>ANKRD1</t>
  </si>
  <si>
    <t>SLC6A7</t>
  </si>
  <si>
    <t>FDXACB1</t>
  </si>
  <si>
    <t>SYT6</t>
  </si>
  <si>
    <t>LAMA5</t>
  </si>
  <si>
    <t>BET1</t>
  </si>
  <si>
    <t>SOSTDC1</t>
  </si>
  <si>
    <t>SSC5D</t>
  </si>
  <si>
    <t>RBBP4</t>
  </si>
  <si>
    <t>PHACTR3</t>
  </si>
  <si>
    <t>ZFHX3</t>
  </si>
  <si>
    <t>GNAI3</t>
  </si>
  <si>
    <t>SCN1B</t>
  </si>
  <si>
    <t>COX7B</t>
  </si>
  <si>
    <t>BLACAT1</t>
  </si>
  <si>
    <t>KANK4</t>
  </si>
  <si>
    <t>SRP19</t>
  </si>
  <si>
    <t>CHIA</t>
  </si>
  <si>
    <t>MMP15</t>
  </si>
  <si>
    <t>RPP30</t>
  </si>
  <si>
    <t>ACSM1</t>
  </si>
  <si>
    <t>SLC18B1</t>
  </si>
  <si>
    <t>ORC3</t>
  </si>
  <si>
    <t>TMEM35</t>
  </si>
  <si>
    <t>TCTEX1D2</t>
  </si>
  <si>
    <t>LIPH</t>
  </si>
  <si>
    <t>MAPRE3</t>
  </si>
  <si>
    <t>VCPKMT</t>
  </si>
  <si>
    <t>SERPING1</t>
  </si>
  <si>
    <t>SHTN1</t>
  </si>
  <si>
    <t>SNRPG</t>
  </si>
  <si>
    <t>VIT</t>
  </si>
  <si>
    <t>ARHGAP10</t>
  </si>
  <si>
    <t>PANK4</t>
  </si>
  <si>
    <t>KCNH6</t>
  </si>
  <si>
    <t>FGD1</t>
  </si>
  <si>
    <t>FANCB</t>
  </si>
  <si>
    <t>PI15</t>
  </si>
  <si>
    <t>AMPH</t>
  </si>
  <si>
    <t>ZFP322A</t>
  </si>
  <si>
    <t>SNORD75</t>
  </si>
  <si>
    <t>CDH3</t>
  </si>
  <si>
    <t>RANGRF</t>
  </si>
  <si>
    <t>QPRT</t>
  </si>
  <si>
    <t>ITPKA</t>
  </si>
  <si>
    <t>LAMP2</t>
  </si>
  <si>
    <t>SORBS2</t>
  </si>
  <si>
    <t>EIF4EBP3</t>
  </si>
  <si>
    <t>STOML2</t>
  </si>
  <si>
    <t>CP</t>
  </si>
  <si>
    <t>COL5A1</t>
  </si>
  <si>
    <t>TATDN1</t>
  </si>
  <si>
    <t>GSX2</t>
  </si>
  <si>
    <t>ACADVL</t>
  </si>
  <si>
    <t>GNL3</t>
  </si>
  <si>
    <t>GDF3</t>
  </si>
  <si>
    <t>CDK18</t>
  </si>
  <si>
    <t>RABL2</t>
  </si>
  <si>
    <t>GADL1</t>
  </si>
  <si>
    <t>ABLIM2</t>
  </si>
  <si>
    <t>AASDHPPT</t>
  </si>
  <si>
    <t>SLC25A20</t>
  </si>
  <si>
    <t>BAD</t>
  </si>
  <si>
    <t>CHI3L2</t>
  </si>
  <si>
    <t>CDSN</t>
  </si>
  <si>
    <t>RPL13A</t>
  </si>
  <si>
    <t>PDE4B</t>
  </si>
  <si>
    <t>SRC</t>
  </si>
  <si>
    <t>ENOX1</t>
  </si>
  <si>
    <t>FGF4</t>
  </si>
  <si>
    <t>GNAL</t>
  </si>
  <si>
    <t>PRPS1</t>
  </si>
  <si>
    <t>MLIP</t>
  </si>
  <si>
    <t>TRPA1</t>
  </si>
  <si>
    <t>RAB9</t>
  </si>
  <si>
    <t>KCND3</t>
  </si>
  <si>
    <t>PTPRJ</t>
  </si>
  <si>
    <t>TMEM98</t>
  </si>
  <si>
    <t>LINC00305</t>
  </si>
  <si>
    <t>9330102E08RIK</t>
  </si>
  <si>
    <t>FUBP1</t>
  </si>
  <si>
    <t>IKZF3</t>
  </si>
  <si>
    <t>ARHGAP8</t>
  </si>
  <si>
    <t>A230072C01RIK</t>
  </si>
  <si>
    <t>TNMD</t>
  </si>
  <si>
    <t>CDH15</t>
  </si>
  <si>
    <t>CEACAM1</t>
  </si>
  <si>
    <t>SLCO2A1</t>
  </si>
  <si>
    <t>UBXN10</t>
  </si>
  <si>
    <t>NEIL2</t>
  </si>
  <si>
    <t>ERVH48-1</t>
  </si>
  <si>
    <t>NEDD4L</t>
  </si>
  <si>
    <t>ORC1</t>
  </si>
  <si>
    <t>SLC2A5</t>
  </si>
  <si>
    <t>HS6ST1</t>
  </si>
  <si>
    <t>SUMO1</t>
  </si>
  <si>
    <t>FAM26E</t>
  </si>
  <si>
    <t>CNTNAP3</t>
  </si>
  <si>
    <t>RNASEH2B</t>
  </si>
  <si>
    <t>EXOC3L2</t>
  </si>
  <si>
    <t>TESC</t>
  </si>
  <si>
    <t>EIF3E</t>
  </si>
  <si>
    <t>A1CF</t>
  </si>
  <si>
    <t>B4GALT6</t>
  </si>
  <si>
    <t>PRPH</t>
  </si>
  <si>
    <t>IL2RG</t>
  </si>
  <si>
    <t>RBM47</t>
  </si>
  <si>
    <t>IRAK1BP1</t>
  </si>
  <si>
    <t>TPCN1</t>
  </si>
  <si>
    <t>ARMT1</t>
  </si>
  <si>
    <t>HAPLN4</t>
  </si>
  <si>
    <t>FOXA1</t>
  </si>
  <si>
    <t>SKA1</t>
  </si>
  <si>
    <t>THY1</t>
  </si>
  <si>
    <t>NAT1</t>
  </si>
  <si>
    <t>CDC16</t>
  </si>
  <si>
    <t>FAM43B</t>
  </si>
  <si>
    <t>PTK2B</t>
  </si>
  <si>
    <t>ZFP189</t>
  </si>
  <si>
    <t>MAMDC2</t>
  </si>
  <si>
    <t>PLEKHM3</t>
  </si>
  <si>
    <t>EFNA1</t>
  </si>
  <si>
    <t>CYP26A1</t>
  </si>
  <si>
    <t>BRSK2</t>
  </si>
  <si>
    <t>CHCHD6</t>
  </si>
  <si>
    <t>FMOD</t>
  </si>
  <si>
    <t>TEX264</t>
  </si>
  <si>
    <t>POU3F1</t>
  </si>
  <si>
    <t>MOCOS</t>
  </si>
  <si>
    <t>PPP1CA</t>
  </si>
  <si>
    <t>IFITM2</t>
  </si>
  <si>
    <t>DOCK9</t>
  </si>
  <si>
    <t>BRIX1</t>
  </si>
  <si>
    <t>DIRC3</t>
  </si>
  <si>
    <t>LETMD1</t>
  </si>
  <si>
    <t>JRKL</t>
  </si>
  <si>
    <t>DOK5</t>
  </si>
  <si>
    <t>SLC35C1</t>
  </si>
  <si>
    <t>TMED2</t>
  </si>
  <si>
    <t>SH3BP5</t>
  </si>
  <si>
    <t>LSM6</t>
  </si>
  <si>
    <t>NRG1</t>
  </si>
  <si>
    <t>SEPT1</t>
  </si>
  <si>
    <t>SLIT2</t>
  </si>
  <si>
    <t>CECR7</t>
  </si>
  <si>
    <t>TFAP2A</t>
  </si>
  <si>
    <t>MRPL33</t>
  </si>
  <si>
    <t>PPAPDC3</t>
  </si>
  <si>
    <t>BMP8A</t>
  </si>
  <si>
    <t>ZFP68</t>
  </si>
  <si>
    <t>LOC100507487</t>
  </si>
  <si>
    <t>H2-DMB1</t>
  </si>
  <si>
    <t>TMEM256</t>
  </si>
  <si>
    <t>SOHLH2</t>
  </si>
  <si>
    <t>NME1</t>
  </si>
  <si>
    <t>SYT17</t>
  </si>
  <si>
    <t>FAM46C</t>
  </si>
  <si>
    <t>TMEM126B</t>
  </si>
  <si>
    <t>LIPN</t>
  </si>
  <si>
    <t>PAPL</t>
  </si>
  <si>
    <t>CDK7</t>
  </si>
  <si>
    <t>OMG</t>
  </si>
  <si>
    <t>ATG2A</t>
  </si>
  <si>
    <t>TRIM23</t>
  </si>
  <si>
    <t>MIR7-1</t>
  </si>
  <si>
    <t>4930591A17RIK</t>
  </si>
  <si>
    <t>ZFP759</t>
  </si>
  <si>
    <t>CLCNKB</t>
  </si>
  <si>
    <t>POLR2H</t>
  </si>
  <si>
    <t>AHNAK</t>
  </si>
  <si>
    <t>HSD17B10</t>
  </si>
  <si>
    <t>PCDH7</t>
  </si>
  <si>
    <t>SH3RF1</t>
  </si>
  <si>
    <t>RFC5</t>
  </si>
  <si>
    <t>ANGPTL2</t>
  </si>
  <si>
    <t>COL4A2</t>
  </si>
  <si>
    <t>NUDT14</t>
  </si>
  <si>
    <t>BCAT1</t>
  </si>
  <si>
    <t>METTL1</t>
  </si>
  <si>
    <t>LAMC3</t>
  </si>
  <si>
    <t>DOCK5</t>
  </si>
  <si>
    <t>BAHCC1</t>
  </si>
  <si>
    <t>KIAA0226L</t>
  </si>
  <si>
    <t>TLN1</t>
  </si>
  <si>
    <t>BBIP1</t>
  </si>
  <si>
    <t>KCNF1</t>
  </si>
  <si>
    <t>PRRT3</t>
  </si>
  <si>
    <t>GM11627</t>
  </si>
  <si>
    <t>KMT2C</t>
  </si>
  <si>
    <t>DCUN1D5</t>
  </si>
  <si>
    <t>IFITM1</t>
  </si>
  <si>
    <t>EPHA4</t>
  </si>
  <si>
    <t>GUF1</t>
  </si>
  <si>
    <t>MMP2</t>
  </si>
  <si>
    <t>RNF19B</t>
  </si>
  <si>
    <t>FUOM</t>
  </si>
  <si>
    <t>PCDHGA1</t>
  </si>
  <si>
    <t>E130012A19RIK</t>
  </si>
  <si>
    <t>USP25</t>
  </si>
  <si>
    <t>ESRG</t>
  </si>
  <si>
    <t>INPP4B</t>
  </si>
  <si>
    <t>UBA2</t>
  </si>
  <si>
    <t>IDO1</t>
  </si>
  <si>
    <t>PSD4</t>
  </si>
  <si>
    <t>RPL37</t>
  </si>
  <si>
    <t>CALCR</t>
  </si>
  <si>
    <t>TTC39C</t>
  </si>
  <si>
    <t>MRPL12</t>
  </si>
  <si>
    <t>MCF2</t>
  </si>
  <si>
    <t>FGF10</t>
  </si>
  <si>
    <t>AK010878</t>
  </si>
  <si>
    <t>GLIS3</t>
  </si>
  <si>
    <t>TTC25</t>
  </si>
  <si>
    <t>ZFP85</t>
  </si>
  <si>
    <t>ASXL3</t>
  </si>
  <si>
    <t>TNIK</t>
  </si>
  <si>
    <t>GPX8</t>
  </si>
  <si>
    <t>EMP1</t>
  </si>
  <si>
    <t>AOX4</t>
  </si>
  <si>
    <t>MED14</t>
  </si>
  <si>
    <t>SCN9A</t>
  </si>
  <si>
    <t>ANKRD33B</t>
  </si>
  <si>
    <t>BOLA1</t>
  </si>
  <si>
    <t>FOXO3</t>
  </si>
  <si>
    <t>TVP23B</t>
  </si>
  <si>
    <t>CYSLTR1</t>
  </si>
  <si>
    <t>ETS2</t>
  </si>
  <si>
    <t>KPNA4</t>
  </si>
  <si>
    <t>DKK1</t>
  </si>
  <si>
    <t>KBTBD11</t>
  </si>
  <si>
    <t>FASTKD2</t>
  </si>
  <si>
    <t>RUNX1T1</t>
  </si>
  <si>
    <t>MTAP7D3</t>
  </si>
  <si>
    <t>SNORD19</t>
  </si>
  <si>
    <t>GJB4</t>
  </si>
  <si>
    <t>D030056L22RIK</t>
  </si>
  <si>
    <t>NCCRP1</t>
  </si>
  <si>
    <t>SEMA4G</t>
  </si>
  <si>
    <t>ATP5J2</t>
  </si>
  <si>
    <t>PYCARD</t>
  </si>
  <si>
    <t>GM38509</t>
  </si>
  <si>
    <t>DMRT1</t>
  </si>
  <si>
    <t>CLMP</t>
  </si>
  <si>
    <t>WBSCR17</t>
  </si>
  <si>
    <t>RPS17</t>
  </si>
  <si>
    <t>ELMO1</t>
  </si>
  <si>
    <t>YIPF2</t>
  </si>
  <si>
    <t>9230110C19RIK</t>
  </si>
  <si>
    <t>EIF4E1B</t>
  </si>
  <si>
    <t>PEX2</t>
  </si>
  <si>
    <t>APOBEC3C</t>
  </si>
  <si>
    <t>RAB20</t>
  </si>
  <si>
    <t>LAMTOR5</t>
  </si>
  <si>
    <t>LMO1</t>
  </si>
  <si>
    <t>GAMT</t>
  </si>
  <si>
    <t>AI413582</t>
  </si>
  <si>
    <t>LINC00052</t>
  </si>
  <si>
    <t>RHOX5</t>
  </si>
  <si>
    <t>CMTR2</t>
  </si>
  <si>
    <t>HSPA6</t>
  </si>
  <si>
    <t>NCOA2</t>
  </si>
  <si>
    <t>RPL10A</t>
  </si>
  <si>
    <t>TFPI2</t>
  </si>
  <si>
    <t>P2RX5</t>
  </si>
  <si>
    <t>LIN52</t>
  </si>
  <si>
    <t>COL9A1</t>
  </si>
  <si>
    <t>ACAN</t>
  </si>
  <si>
    <t>CAR2</t>
  </si>
  <si>
    <t>HPD</t>
  </si>
  <si>
    <t>PLXNA2</t>
  </si>
  <si>
    <t>RWDD1</t>
  </si>
  <si>
    <t>GRHL3</t>
  </si>
  <si>
    <t>FN1</t>
  </si>
  <si>
    <t>BUD31</t>
  </si>
  <si>
    <t>NPIPB11</t>
  </si>
  <si>
    <t>CCPG1</t>
  </si>
  <si>
    <t>NT5C3</t>
  </si>
  <si>
    <t>HES2</t>
  </si>
  <si>
    <t>TMEM229B</t>
  </si>
  <si>
    <t>THOC1</t>
  </si>
  <si>
    <t>SLC43A2</t>
  </si>
  <si>
    <t>PIR</t>
  </si>
  <si>
    <t>HR</t>
  </si>
  <si>
    <t>CAMK2B</t>
  </si>
  <si>
    <t>PPP1CC</t>
  </si>
  <si>
    <t>DOK7</t>
  </si>
  <si>
    <t>NHSL2</t>
  </si>
  <si>
    <t>1110012L19RIK</t>
  </si>
  <si>
    <t>PLLP</t>
  </si>
  <si>
    <t>ADAP2</t>
  </si>
  <si>
    <t>9230114K14RIK</t>
  </si>
  <si>
    <t>LINC01206</t>
  </si>
  <si>
    <t>IFFO1</t>
  </si>
  <si>
    <t>CHST15</t>
  </si>
  <si>
    <t>C15orf52</t>
  </si>
  <si>
    <t>THNSL2</t>
  </si>
  <si>
    <t>RPL7</t>
  </si>
  <si>
    <t>SP9</t>
  </si>
  <si>
    <t>TCF7L1</t>
  </si>
  <si>
    <t>RPL9</t>
  </si>
  <si>
    <t>RARRES3</t>
  </si>
  <si>
    <t>GM17762</t>
  </si>
  <si>
    <t>HAUS1</t>
  </si>
  <si>
    <t>LOC101927244</t>
  </si>
  <si>
    <t>1700018B24RIK</t>
  </si>
  <si>
    <t>RPL32</t>
  </si>
  <si>
    <t>ANGPTL4</t>
  </si>
  <si>
    <t>TFCP2</t>
  </si>
  <si>
    <t>SUMO2</t>
  </si>
  <si>
    <t>IKBKE</t>
  </si>
  <si>
    <t>UNC5CL</t>
  </si>
  <si>
    <t>LSM3</t>
  </si>
  <si>
    <t>ZMAT4</t>
  </si>
  <si>
    <t>FAM222B</t>
  </si>
  <si>
    <t>MRPS16</t>
  </si>
  <si>
    <t>POSTN</t>
  </si>
  <si>
    <t>HELZ2</t>
  </si>
  <si>
    <t>FAM133B</t>
  </si>
  <si>
    <t>ADGRL3</t>
  </si>
  <si>
    <t>SRGAP3</t>
  </si>
  <si>
    <t>TEKT2</t>
  </si>
  <si>
    <t>CAPG</t>
  </si>
  <si>
    <t>TRIM16</t>
  </si>
  <si>
    <t>PSIP1</t>
  </si>
  <si>
    <t>TJP3</t>
  </si>
  <si>
    <t>FCGBP</t>
  </si>
  <si>
    <t>MR1</t>
  </si>
  <si>
    <t>LAMC2</t>
  </si>
  <si>
    <t>ZFP53</t>
  </si>
  <si>
    <t>ENPP2</t>
  </si>
  <si>
    <t>ANK2</t>
  </si>
  <si>
    <t>IRGM1</t>
  </si>
  <si>
    <t>LOC389247</t>
  </si>
  <si>
    <t>SMTNL1</t>
  </si>
  <si>
    <t>SEPT7</t>
  </si>
  <si>
    <t>GFRA1</t>
  </si>
  <si>
    <t>POU4F1</t>
  </si>
  <si>
    <t>SNRPB</t>
  </si>
  <si>
    <t>FGF5</t>
  </si>
  <si>
    <t>FBXL20</t>
  </si>
  <si>
    <t>CYP2J13</t>
  </si>
  <si>
    <t>DTNA</t>
  </si>
  <si>
    <t>PLATR5</t>
  </si>
  <si>
    <t>TMCO1</t>
  </si>
  <si>
    <t>LIN28A</t>
  </si>
  <si>
    <t>DNAH11</t>
  </si>
  <si>
    <t>LIN28B</t>
  </si>
  <si>
    <t>SNCAIP</t>
  </si>
  <si>
    <t>CHST8</t>
  </si>
  <si>
    <t>PPWD1</t>
  </si>
  <si>
    <t>QPCT</t>
  </si>
  <si>
    <t>KALRN</t>
  </si>
  <si>
    <t>MORF4L1-PS1</t>
  </si>
  <si>
    <t>LOC729739</t>
  </si>
  <si>
    <t>ARVCF</t>
  </si>
  <si>
    <t>SLC25A14</t>
  </si>
  <si>
    <t>ABCA1</t>
  </si>
  <si>
    <t>BCAN</t>
  </si>
  <si>
    <t>FKBP14</t>
  </si>
  <si>
    <t>RUNDC3A-AS1</t>
  </si>
  <si>
    <t>HESX1</t>
  </si>
  <si>
    <t>0610009B22RIK</t>
  </si>
  <si>
    <t>FAM26D</t>
  </si>
  <si>
    <t>ST8SIA1</t>
  </si>
  <si>
    <t>DHODH</t>
  </si>
  <si>
    <t>PID1</t>
  </si>
  <si>
    <t>USP9Y</t>
  </si>
  <si>
    <t>FBXO5</t>
  </si>
  <si>
    <t>PLEKHB1</t>
  </si>
  <si>
    <t>REEP6</t>
  </si>
  <si>
    <t>TBC1D10C</t>
  </si>
  <si>
    <t>SPSB4</t>
  </si>
  <si>
    <t>CPXM1</t>
  </si>
  <si>
    <t>KIF18A</t>
  </si>
  <si>
    <t>EMILIN2</t>
  </si>
  <si>
    <t>ZXDC</t>
  </si>
  <si>
    <t>RAD51AP1</t>
  </si>
  <si>
    <t>DNER</t>
  </si>
  <si>
    <t>TRAK2</t>
  </si>
  <si>
    <t>SNHG1</t>
  </si>
  <si>
    <t>GRM4</t>
  </si>
  <si>
    <t>FAM174B</t>
  </si>
  <si>
    <t>SNRPB2</t>
  </si>
  <si>
    <t>GAA</t>
  </si>
  <si>
    <t>DRG1</t>
  </si>
  <si>
    <t>TMEM173</t>
  </si>
  <si>
    <t>DMKN</t>
  </si>
  <si>
    <t>B4GALT2</t>
  </si>
  <si>
    <t>SEMA4A</t>
  </si>
  <si>
    <t>MARVELD1</t>
  </si>
  <si>
    <t>ATPIF1</t>
  </si>
  <si>
    <t>FIGNL2</t>
  </si>
  <si>
    <t>LAPTM5</t>
  </si>
  <si>
    <t>PSMA3</t>
  </si>
  <si>
    <t>BCO1</t>
  </si>
  <si>
    <t>SEMA5B</t>
  </si>
  <si>
    <t>FAM169A</t>
  </si>
  <si>
    <t>GUCA1A</t>
  </si>
  <si>
    <t>NLRX1</t>
  </si>
  <si>
    <t>TDP2</t>
  </si>
  <si>
    <t>INPP5J</t>
  </si>
  <si>
    <t>SEC1</t>
  </si>
  <si>
    <t>SLC23A1</t>
  </si>
  <si>
    <t>LINC00371</t>
  </si>
  <si>
    <t>ABCD1</t>
  </si>
  <si>
    <t>NUPL1</t>
  </si>
  <si>
    <t>IL11</t>
  </si>
  <si>
    <t>DSTYK</t>
  </si>
  <si>
    <t>NDUFS6</t>
  </si>
  <si>
    <t>PPP2R2B</t>
  </si>
  <si>
    <t>LHX6</t>
  </si>
  <si>
    <t>TMPO</t>
  </si>
  <si>
    <t>SEMA3G</t>
  </si>
  <si>
    <t>PMAIP1</t>
  </si>
  <si>
    <t>UQCRH</t>
  </si>
  <si>
    <t>SLFN12</t>
  </si>
  <si>
    <t>TICRR</t>
  </si>
  <si>
    <t>HSPA13</t>
  </si>
  <si>
    <t>SEMA3D</t>
  </si>
  <si>
    <t>AHCYL2</t>
  </si>
  <si>
    <t>PTS</t>
  </si>
  <si>
    <t>MATN3</t>
  </si>
  <si>
    <t>LGALS3BP</t>
  </si>
  <si>
    <t>TMA7</t>
  </si>
  <si>
    <t>MIR4435-2HG</t>
  </si>
  <si>
    <t>SCARA5</t>
  </si>
  <si>
    <t>CEBPG</t>
  </si>
  <si>
    <t>TCP11</t>
  </si>
  <si>
    <t>RPS3</t>
  </si>
  <si>
    <t>ALDH3B1</t>
  </si>
  <si>
    <t>DNMT3L</t>
  </si>
  <si>
    <t>FAM195B</t>
  </si>
  <si>
    <t>LOC100288911</t>
  </si>
  <si>
    <t>AA986860</t>
  </si>
  <si>
    <t>NRP2</t>
  </si>
  <si>
    <t>ADSSL1</t>
  </si>
  <si>
    <t>RFX2</t>
  </si>
  <si>
    <t>SRXN1</t>
  </si>
  <si>
    <t>ZNF467</t>
  </si>
  <si>
    <t>ESRRB</t>
  </si>
  <si>
    <t>SUMO3</t>
  </si>
  <si>
    <t>ZFP296</t>
  </si>
  <si>
    <t>ADGRL2</t>
  </si>
  <si>
    <t>SLC7A8</t>
  </si>
  <si>
    <t>GM10336</t>
  </si>
  <si>
    <t>MAPK3</t>
  </si>
  <si>
    <t>CDYL2</t>
  </si>
  <si>
    <t>ZBTB14</t>
  </si>
  <si>
    <t>GM13119</t>
  </si>
  <si>
    <t>MRPL27</t>
  </si>
  <si>
    <t>RBM20</t>
  </si>
  <si>
    <t>TNFRSF21</t>
  </si>
  <si>
    <t>ARMCX6</t>
  </si>
  <si>
    <t>EHD3</t>
  </si>
  <si>
    <t>EPHX2</t>
  </si>
  <si>
    <t>PHLDA2</t>
  </si>
  <si>
    <t>EGR4</t>
  </si>
  <si>
    <t>SALL4</t>
  </si>
  <si>
    <t>WDR4</t>
  </si>
  <si>
    <t>SH3BP1</t>
  </si>
  <si>
    <t>YAF2</t>
  </si>
  <si>
    <t>LMCD1</t>
  </si>
  <si>
    <t>LAT2</t>
  </si>
  <si>
    <t>HSPE1</t>
  </si>
  <si>
    <t>CTSH</t>
  </si>
  <si>
    <t>DLK1</t>
  </si>
  <si>
    <t>MED6</t>
  </si>
  <si>
    <t>RRAD</t>
  </si>
  <si>
    <t>PDGFA</t>
  </si>
  <si>
    <t>DCTPP1</t>
  </si>
  <si>
    <t>FAM127C</t>
  </si>
  <si>
    <t>TTL</t>
  </si>
  <si>
    <t>IFT74</t>
  </si>
  <si>
    <t>PLD1</t>
  </si>
  <si>
    <t>PPP1R13B</t>
  </si>
  <si>
    <t>METTL9</t>
  </si>
  <si>
    <t>PLK3</t>
  </si>
  <si>
    <t>MTMR6</t>
  </si>
  <si>
    <t>FAM214A</t>
  </si>
  <si>
    <t>ZFP763</t>
  </si>
  <si>
    <t>VAMP8</t>
  </si>
  <si>
    <t>IL6RA</t>
  </si>
  <si>
    <t>CBR3</t>
  </si>
  <si>
    <t>THBS1</t>
  </si>
  <si>
    <t>AES</t>
  </si>
  <si>
    <t>POLR2K</t>
  </si>
  <si>
    <t>MYO15B</t>
  </si>
  <si>
    <t>PHYHIP</t>
  </si>
  <si>
    <t>TMEM42</t>
  </si>
  <si>
    <t>RND3</t>
  </si>
  <si>
    <t>CYP2C69</t>
  </si>
  <si>
    <t>SUPT4A</t>
  </si>
  <si>
    <t>PMEPA1</t>
  </si>
  <si>
    <t>LSM7</t>
  </si>
  <si>
    <t>OAS2</t>
  </si>
  <si>
    <t>1810019D21RIK</t>
  </si>
  <si>
    <t>MYCN</t>
  </si>
  <si>
    <t>TEX40</t>
  </si>
  <si>
    <t>RAPGEFL1</t>
  </si>
  <si>
    <t>2310010G23RIK</t>
  </si>
  <si>
    <t>BC024978</t>
  </si>
  <si>
    <t>PSMG3</t>
  </si>
  <si>
    <t>LRRC4B</t>
  </si>
  <si>
    <t>SERPINB1A</t>
  </si>
  <si>
    <t>PSMA6</t>
  </si>
  <si>
    <t>PRSS35</t>
  </si>
  <si>
    <t>FBXW10</t>
  </si>
  <si>
    <t>RPAIN</t>
  </si>
  <si>
    <t>RAMP2-AS1</t>
  </si>
  <si>
    <t>SLC12A7</t>
  </si>
  <si>
    <t>POLR2D</t>
  </si>
  <si>
    <t>CCDC177</t>
  </si>
  <si>
    <t>SCUBE3</t>
  </si>
  <si>
    <t>MOCS2</t>
  </si>
  <si>
    <t>ZFPM1</t>
  </si>
  <si>
    <t>CETN2</t>
  </si>
  <si>
    <t>CCDC80</t>
  </si>
  <si>
    <t>PRR14</t>
  </si>
  <si>
    <t>NESPAS</t>
  </si>
  <si>
    <t>SAMD5</t>
  </si>
  <si>
    <t>ATP6V0A4</t>
  </si>
  <si>
    <t>SMCO4</t>
  </si>
  <si>
    <t>LAMA2</t>
  </si>
  <si>
    <t>GPR20</t>
  </si>
  <si>
    <t>ODC1</t>
  </si>
  <si>
    <t>OLFM3</t>
  </si>
  <si>
    <t>TTYH2</t>
  </si>
  <si>
    <t>TCAF2</t>
  </si>
  <si>
    <t>PAOX</t>
  </si>
  <si>
    <t>SOWAHB</t>
  </si>
  <si>
    <t>B9D2</t>
  </si>
  <si>
    <t>SHE</t>
  </si>
  <si>
    <t>SMARCA2</t>
  </si>
  <si>
    <t>EIF4G3</t>
  </si>
  <si>
    <t>ASPHD1</t>
  </si>
  <si>
    <t>CCDC172</t>
  </si>
  <si>
    <t>ZFP37</t>
  </si>
  <si>
    <t>FAM71E1</t>
  </si>
  <si>
    <t>MLANA</t>
  </si>
  <si>
    <t>ACP1</t>
  </si>
  <si>
    <t>TMEM88</t>
  </si>
  <si>
    <t>ARHGEF16</t>
  </si>
  <si>
    <t>RPL22</t>
  </si>
  <si>
    <t>SNX32</t>
  </si>
  <si>
    <t>KDM6B</t>
  </si>
  <si>
    <t>PLCH1</t>
  </si>
  <si>
    <t>CD44</t>
  </si>
  <si>
    <t>RHPN1</t>
  </si>
  <si>
    <t>MRPL3</t>
  </si>
  <si>
    <t>SLC2A3</t>
  </si>
  <si>
    <t>BCR</t>
  </si>
  <si>
    <t>RPL12</t>
  </si>
  <si>
    <t>PLEKHN1</t>
  </si>
  <si>
    <t>PSAP</t>
  </si>
  <si>
    <t>RNF168</t>
  </si>
  <si>
    <t>EGLN3</t>
  </si>
  <si>
    <t>CD68</t>
  </si>
  <si>
    <t>PRRT2</t>
  </si>
  <si>
    <t>IGFBP5</t>
  </si>
  <si>
    <t>CRIM1</t>
  </si>
  <si>
    <t>1110065P20RIK</t>
  </si>
  <si>
    <t>CYP1B1</t>
  </si>
  <si>
    <t>ARIH2</t>
  </si>
  <si>
    <t>SPRYD7</t>
  </si>
  <si>
    <t>GPSM3</t>
  </si>
  <si>
    <t>MAGEE1</t>
  </si>
  <si>
    <t>MOXD1</t>
  </si>
  <si>
    <t>PDCL3P4</t>
  </si>
  <si>
    <t>B930041F14RIK</t>
  </si>
  <si>
    <t>ZCCHC9</t>
  </si>
  <si>
    <t>FILIP1</t>
  </si>
  <si>
    <t>FAM169B</t>
  </si>
  <si>
    <t>B230219D22RIK</t>
  </si>
  <si>
    <t>LAMB1</t>
  </si>
  <si>
    <t>KSR1</t>
  </si>
  <si>
    <t>GM14139</t>
  </si>
  <si>
    <t>ENPEP</t>
  </si>
  <si>
    <t>LY6G6E</t>
  </si>
  <si>
    <t>DTWD1</t>
  </si>
  <si>
    <t>SLITRK2</t>
  </si>
  <si>
    <t>DCAF5</t>
  </si>
  <si>
    <t>NFYB</t>
  </si>
  <si>
    <t>IFIT3</t>
  </si>
  <si>
    <t>PPARGC1B</t>
  </si>
  <si>
    <t>EIF3M</t>
  </si>
  <si>
    <t>SSH2</t>
  </si>
  <si>
    <t>COMMD6</t>
  </si>
  <si>
    <t>CPT1C</t>
  </si>
  <si>
    <t>PHKA1</t>
  </si>
  <si>
    <t>PSMA5</t>
  </si>
  <si>
    <t>LACC1</t>
  </si>
  <si>
    <t>SPIC</t>
  </si>
  <si>
    <t>MRPS18C</t>
  </si>
  <si>
    <t>PTGER3</t>
  </si>
  <si>
    <t>KLK10</t>
  </si>
  <si>
    <t>AA465934</t>
  </si>
  <si>
    <t>EVA1A</t>
  </si>
  <si>
    <t>POU6F1</t>
  </si>
  <si>
    <t>YRDC</t>
  </si>
  <si>
    <t>MUC1</t>
  </si>
  <si>
    <t>H3F3A</t>
  </si>
  <si>
    <t>GPC3</t>
  </si>
  <si>
    <t>TUBB2B</t>
  </si>
  <si>
    <t>RBP7</t>
  </si>
  <si>
    <t>LMTK3</t>
  </si>
  <si>
    <t>WAS</t>
  </si>
  <si>
    <t>RPGR</t>
  </si>
  <si>
    <t>FAM20A</t>
  </si>
  <si>
    <t>SMYD1</t>
  </si>
  <si>
    <t>RPL27</t>
  </si>
  <si>
    <t>MAP1A</t>
  </si>
  <si>
    <t>ACAD11</t>
  </si>
  <si>
    <t>CKS2</t>
  </si>
  <si>
    <t>HIST1H2BJ</t>
  </si>
  <si>
    <t>KDM5B</t>
  </si>
  <si>
    <t>TMEM126A</t>
  </si>
  <si>
    <t>WWC2</t>
  </si>
  <si>
    <t>MXRA7</t>
  </si>
  <si>
    <t>SHC2</t>
  </si>
  <si>
    <t>ITGB5</t>
  </si>
  <si>
    <t>PUS3</t>
  </si>
  <si>
    <t>ZBBX</t>
  </si>
  <si>
    <t>TRMT61B</t>
  </si>
  <si>
    <t>PLIN5</t>
  </si>
  <si>
    <t>RBP4</t>
  </si>
  <si>
    <t>ZFP2</t>
  </si>
  <si>
    <t>METTL7B</t>
  </si>
  <si>
    <t>PRR13</t>
  </si>
  <si>
    <t>1810014B01RIK</t>
  </si>
  <si>
    <t>SHROOM3</t>
  </si>
  <si>
    <t>LCTL</t>
  </si>
  <si>
    <t>TBCA</t>
  </si>
  <si>
    <t>GAL3ST4</t>
  </si>
  <si>
    <t>RTKN</t>
  </si>
  <si>
    <t>ZFP930</t>
  </si>
  <si>
    <t>P2RX2</t>
  </si>
  <si>
    <t>NOVA2</t>
  </si>
  <si>
    <t>MUM1L1</t>
  </si>
  <si>
    <t>SERPINF1</t>
  </si>
  <si>
    <t>B3GNT3</t>
  </si>
  <si>
    <t>EPX</t>
  </si>
  <si>
    <t>OLIG1</t>
  </si>
  <si>
    <t>PLD3</t>
  </si>
  <si>
    <t>PNRC2</t>
  </si>
  <si>
    <t>SYNPO</t>
  </si>
  <si>
    <t>PRDM14</t>
  </si>
  <si>
    <t>GTPBP10</t>
  </si>
  <si>
    <t>AXL</t>
  </si>
  <si>
    <t>NRG2</t>
  </si>
  <si>
    <t>LSR</t>
  </si>
  <si>
    <t>LGALS1</t>
  </si>
  <si>
    <t>WDR95</t>
  </si>
  <si>
    <t>COX7A2</t>
  </si>
  <si>
    <t>IGF2R</t>
  </si>
  <si>
    <t>PPIH</t>
  </si>
  <si>
    <t>F3</t>
  </si>
  <si>
    <t>CLCNKA</t>
  </si>
  <si>
    <t>N6AMT1</t>
  </si>
  <si>
    <t>ADGRE2</t>
  </si>
  <si>
    <t>FRYL</t>
  </si>
  <si>
    <t>2810002D19RIK</t>
  </si>
  <si>
    <t>PACSIN1</t>
  </si>
  <si>
    <t>RPS15A</t>
  </si>
  <si>
    <t>KATNAL1</t>
  </si>
  <si>
    <t>WDHD1</t>
  </si>
  <si>
    <t>IRAK3</t>
  </si>
  <si>
    <t>ADH4</t>
  </si>
  <si>
    <t>MBIP</t>
  </si>
  <si>
    <t>MAF</t>
  </si>
  <si>
    <t>SLC8A2</t>
  </si>
  <si>
    <t>MRPS36</t>
  </si>
  <si>
    <t>HIST1H2BD</t>
  </si>
  <si>
    <t>FSCN1</t>
  </si>
  <si>
    <t>RFX3</t>
  </si>
  <si>
    <t>ARG2</t>
  </si>
  <si>
    <t>GNPDA2</t>
  </si>
  <si>
    <t>AKR1C3</t>
  </si>
  <si>
    <t>NATD1</t>
  </si>
  <si>
    <t>SKAP2</t>
  </si>
  <si>
    <t>HCK</t>
  </si>
  <si>
    <t>KCNQ2</t>
  </si>
  <si>
    <t>ZCWPW1</t>
  </si>
  <si>
    <t>RMST</t>
  </si>
  <si>
    <t>DUSP16</t>
  </si>
  <si>
    <t>HFE2</t>
  </si>
  <si>
    <t>ZNF469</t>
  </si>
  <si>
    <t>VSIG10L</t>
  </si>
  <si>
    <t>CBY1</t>
  </si>
  <si>
    <t>NFKB2</t>
  </si>
  <si>
    <t>PRSS16</t>
  </si>
  <si>
    <t>RPL36</t>
  </si>
  <si>
    <t>MICU3</t>
  </si>
  <si>
    <t>GSTM2</t>
  </si>
  <si>
    <t>ADAM8</t>
  </si>
  <si>
    <t>TSPAN7</t>
  </si>
  <si>
    <t>PERM1</t>
  </si>
  <si>
    <t>MOV10</t>
  </si>
  <si>
    <t>SRSF7</t>
  </si>
  <si>
    <t>PROCR</t>
  </si>
  <si>
    <t>LIPE</t>
  </si>
  <si>
    <t>AK6</t>
  </si>
  <si>
    <t>ALS2CL</t>
  </si>
  <si>
    <t>R3HDM2</t>
  </si>
  <si>
    <t>GNGT2</t>
  </si>
  <si>
    <t>LOC101927905</t>
  </si>
  <si>
    <t>D230025D16RIK</t>
  </si>
  <si>
    <t>PSMC6</t>
  </si>
  <si>
    <t>C1orf95</t>
  </si>
  <si>
    <t>DNAJC6</t>
  </si>
  <si>
    <t>FOPNL</t>
  </si>
  <si>
    <t>HIST2H2BE</t>
  </si>
  <si>
    <t>SLC4A11</t>
  </si>
  <si>
    <t>PDE11A</t>
  </si>
  <si>
    <t>DOPEY2</t>
  </si>
  <si>
    <t>SLC1A3</t>
  </si>
  <si>
    <t>KLHDC8A</t>
  </si>
  <si>
    <t>STK35</t>
  </si>
  <si>
    <t>PLEK2</t>
  </si>
  <si>
    <t>EGFEM1P</t>
  </si>
  <si>
    <t>TLE3</t>
  </si>
  <si>
    <t>ARL6IP6</t>
  </si>
  <si>
    <t>TSPAN6</t>
  </si>
  <si>
    <t>GABRA1</t>
  </si>
  <si>
    <t>PLEKHH3</t>
  </si>
  <si>
    <t>S100A4</t>
  </si>
  <si>
    <t>DIO3</t>
  </si>
  <si>
    <t>ZFP764</t>
  </si>
  <si>
    <t>RELN</t>
  </si>
  <si>
    <t>PREX2</t>
  </si>
  <si>
    <t>GM12338</t>
  </si>
  <si>
    <t>EEPD1</t>
  </si>
  <si>
    <t>PERP</t>
  </si>
  <si>
    <t>SLCO5A1</t>
  </si>
  <si>
    <t>SYNE1</t>
  </si>
  <si>
    <t>NME6</t>
  </si>
  <si>
    <t>NEFL</t>
  </si>
  <si>
    <t>SERPINB9B</t>
  </si>
  <si>
    <t>CCDC58</t>
  </si>
  <si>
    <t>PRORSD1P</t>
  </si>
  <si>
    <t>ECHDC2</t>
  </si>
  <si>
    <t>SLC15A2</t>
  </si>
  <si>
    <t>HUS1B</t>
  </si>
  <si>
    <t>RPL37RT</t>
  </si>
  <si>
    <t>DIO2</t>
  </si>
  <si>
    <t>RASGRP4</t>
  </si>
  <si>
    <t>ELK3</t>
  </si>
  <si>
    <t>PLAT</t>
  </si>
  <si>
    <t>CHGA</t>
  </si>
  <si>
    <t>ATP1A4</t>
  </si>
  <si>
    <t>PLEKHA4</t>
  </si>
  <si>
    <t>SUSD2</t>
  </si>
  <si>
    <t>CEND1</t>
  </si>
  <si>
    <t>NT5DC3</t>
  </si>
  <si>
    <t>TPM4</t>
  </si>
  <si>
    <t>CAV1</t>
  </si>
  <si>
    <t>GLCCI1</t>
  </si>
  <si>
    <t>RPS14</t>
  </si>
  <si>
    <t>FAM162B</t>
  </si>
  <si>
    <t>RABGAP1L</t>
  </si>
  <si>
    <t>PPP1R8</t>
  </si>
  <si>
    <t>SEZ6L2</t>
  </si>
  <si>
    <t>SIPA1L3</t>
  </si>
  <si>
    <t>CNIH1</t>
  </si>
  <si>
    <t>C8orf31</t>
  </si>
  <si>
    <t>FRMD6</t>
  </si>
  <si>
    <t>MPLKIP</t>
  </si>
  <si>
    <t>GPR162</t>
  </si>
  <si>
    <t>WNK1</t>
  </si>
  <si>
    <t>RPS25</t>
  </si>
  <si>
    <t>NEXN</t>
  </si>
  <si>
    <t>KLF4</t>
  </si>
  <si>
    <t>FBXO3</t>
  </si>
  <si>
    <t>GAD1</t>
  </si>
  <si>
    <t>FARP2</t>
  </si>
  <si>
    <t>EXOSC8</t>
  </si>
  <si>
    <t>FRMD3</t>
  </si>
  <si>
    <t>CCDC65</t>
  </si>
  <si>
    <t>IRF1</t>
  </si>
  <si>
    <t>C19orf57</t>
  </si>
  <si>
    <t>GTF2A2</t>
  </si>
  <si>
    <t>KLRG2</t>
  </si>
  <si>
    <t>AAK1</t>
  </si>
  <si>
    <t>CLNS1A</t>
  </si>
  <si>
    <t>LINC00152</t>
  </si>
  <si>
    <t>GLB1</t>
  </si>
  <si>
    <t>OARD1</t>
  </si>
  <si>
    <t>AHNAK2</t>
  </si>
  <si>
    <t>NOD1</t>
  </si>
  <si>
    <t>PRMT7</t>
  </si>
  <si>
    <t>SNPH</t>
  </si>
  <si>
    <t>RPP25</t>
  </si>
  <si>
    <t>TM6SF1</t>
  </si>
  <si>
    <t>TSPAN12</t>
  </si>
  <si>
    <t>AURKC</t>
  </si>
  <si>
    <t>CMTM1</t>
  </si>
  <si>
    <t>IQSEC2</t>
  </si>
  <si>
    <t>ZFP105</t>
  </si>
  <si>
    <t>MAOA</t>
  </si>
  <si>
    <t>TBX21</t>
  </si>
  <si>
    <t>USP44</t>
  </si>
  <si>
    <t>EGR3</t>
  </si>
  <si>
    <t>TPH2</t>
  </si>
  <si>
    <t>RPS15A-PS6</t>
  </si>
  <si>
    <t>EGR2</t>
  </si>
  <si>
    <t>CBX1</t>
  </si>
  <si>
    <t>TNFRSF1B</t>
  </si>
  <si>
    <t>SIVA1</t>
  </si>
  <si>
    <t>AEBP1</t>
  </si>
  <si>
    <t>HDC</t>
  </si>
  <si>
    <t>COMMD2</t>
  </si>
  <si>
    <t>CRABP2</t>
  </si>
  <si>
    <t>ACAA1B</t>
  </si>
  <si>
    <t>FBXO16</t>
  </si>
  <si>
    <t>DLC1</t>
  </si>
  <si>
    <t>AARD</t>
  </si>
  <si>
    <t>ZFP770</t>
  </si>
  <si>
    <t>GDF15</t>
  </si>
  <si>
    <t>SFXN3</t>
  </si>
  <si>
    <t>ERBB3</t>
  </si>
  <si>
    <t>1810022K09RIK</t>
  </si>
  <si>
    <t>ATG14</t>
  </si>
  <si>
    <t>IFNGR1</t>
  </si>
  <si>
    <t>SEMA6B</t>
  </si>
  <si>
    <t>TTC28</t>
  </si>
  <si>
    <t>MZT1</t>
  </si>
  <si>
    <t>ABCC2</t>
  </si>
  <si>
    <t>ZFP946</t>
  </si>
  <si>
    <t>YBX2</t>
  </si>
  <si>
    <t>KIF19A</t>
  </si>
  <si>
    <t>2010107E04RIK</t>
  </si>
  <si>
    <t>TAL1</t>
  </si>
  <si>
    <t>TOM1L2</t>
  </si>
  <si>
    <t>DNAJC9</t>
  </si>
  <si>
    <t>MN1</t>
  </si>
  <si>
    <t>CSPG5</t>
  </si>
  <si>
    <t>TOMM5</t>
  </si>
  <si>
    <t>PTH1R</t>
  </si>
  <si>
    <t>ASIC1</t>
  </si>
  <si>
    <t>CTHRC1</t>
  </si>
  <si>
    <t>EPHA8</t>
  </si>
  <si>
    <t>ATP1A3</t>
  </si>
  <si>
    <t>ODF2L</t>
  </si>
  <si>
    <t>APOC1</t>
  </si>
  <si>
    <t>TUBA3A</t>
  </si>
  <si>
    <t>SOAT1</t>
  </si>
  <si>
    <t>HEATR5B</t>
  </si>
  <si>
    <t>GGH</t>
  </si>
  <si>
    <t>C2orf15</t>
  </si>
  <si>
    <t>TGFBR3</t>
  </si>
  <si>
    <t>BSPRY</t>
  </si>
  <si>
    <t>DPYSL3</t>
  </si>
  <si>
    <t>PAG1</t>
  </si>
  <si>
    <t>SEP15</t>
  </si>
  <si>
    <t>CRIP3</t>
  </si>
  <si>
    <t>XK</t>
  </si>
  <si>
    <t>RPL35</t>
  </si>
  <si>
    <t>PLXNB3</t>
  </si>
  <si>
    <t>UBE2DNL1</t>
  </si>
  <si>
    <t>MFNG</t>
  </si>
  <si>
    <t>PIPOX</t>
  </si>
  <si>
    <t>WNK2</t>
  </si>
  <si>
    <t>PARP8</t>
  </si>
  <si>
    <t>ACTG2</t>
  </si>
  <si>
    <t>RLBP1</t>
  </si>
  <si>
    <t>RPS3A1</t>
  </si>
  <si>
    <t>IL6R</t>
  </si>
  <si>
    <t>MAATS1</t>
  </si>
  <si>
    <t>GTPBP8</t>
  </si>
  <si>
    <t>CREB3L1</t>
  </si>
  <si>
    <t>GPAT2</t>
  </si>
  <si>
    <t>CSRP2</t>
  </si>
  <si>
    <t>EGR1</t>
  </si>
  <si>
    <t>AP5B1</t>
  </si>
  <si>
    <t>RPS7</t>
  </si>
  <si>
    <t>TPD52L1</t>
  </si>
  <si>
    <t>PROS1</t>
  </si>
  <si>
    <t>CDH9</t>
  </si>
  <si>
    <t>IGSF10</t>
  </si>
  <si>
    <t>LDLRAP1</t>
  </si>
  <si>
    <t>SELK</t>
  </si>
  <si>
    <t>PPL</t>
  </si>
  <si>
    <t>PAFAH2</t>
  </si>
  <si>
    <t>UBA3</t>
  </si>
  <si>
    <t>PDE9A</t>
  </si>
  <si>
    <t>BTF3</t>
  </si>
  <si>
    <t>UGT3A2</t>
  </si>
  <si>
    <t>ZFP462</t>
  </si>
  <si>
    <t>TWISTNB</t>
  </si>
  <si>
    <t>TMC5</t>
  </si>
  <si>
    <t>WDR81</t>
  </si>
  <si>
    <t>CDC7</t>
  </si>
  <si>
    <t>FAHD2CP</t>
  </si>
  <si>
    <t>TULP4</t>
  </si>
  <si>
    <t>ERI2</t>
  </si>
  <si>
    <t>PVRL4</t>
  </si>
  <si>
    <t>PIK3C2B</t>
  </si>
  <si>
    <t>MSX1</t>
  </si>
  <si>
    <t>TMEM104</t>
  </si>
  <si>
    <t>NUDT19</t>
  </si>
  <si>
    <t>MATN2</t>
  </si>
  <si>
    <t>ATG16L2</t>
  </si>
  <si>
    <t>INPP1</t>
  </si>
  <si>
    <t>KIT</t>
  </si>
  <si>
    <t>TAPBPL</t>
  </si>
  <si>
    <t>GALNT14</t>
  </si>
  <si>
    <t>ANXA6</t>
  </si>
  <si>
    <t>SYNGR3</t>
  </si>
  <si>
    <t>NAV2</t>
  </si>
  <si>
    <t>LAMC1</t>
  </si>
  <si>
    <t>PRDX2</t>
  </si>
  <si>
    <t>WNT10B</t>
  </si>
  <si>
    <t>CTIF</t>
  </si>
  <si>
    <t>IFT43</t>
  </si>
  <si>
    <t>SDC2</t>
  </si>
  <si>
    <t>CNNM2</t>
  </si>
  <si>
    <t>ETS1</t>
  </si>
  <si>
    <t>SNORD74</t>
  </si>
  <si>
    <t>TAF7L</t>
  </si>
  <si>
    <t>MSMO1</t>
  </si>
  <si>
    <t>TUBB3</t>
  </si>
  <si>
    <t>AP5Z1</t>
  </si>
  <si>
    <t>ESAM</t>
  </si>
  <si>
    <t>TRIML2</t>
  </si>
  <si>
    <t>CD38</t>
  </si>
  <si>
    <t>MDM1</t>
  </si>
  <si>
    <t>CATSPERG</t>
  </si>
  <si>
    <t>FNDC1</t>
  </si>
  <si>
    <t>RPL35A</t>
  </si>
  <si>
    <t>RGS2</t>
  </si>
  <si>
    <t>NCOA6</t>
  </si>
  <si>
    <t>ZFP266</t>
  </si>
  <si>
    <t>ZNF681</t>
  </si>
  <si>
    <t>PAQR9</t>
  </si>
  <si>
    <t>EML1</t>
  </si>
  <si>
    <t>CASC10</t>
  </si>
  <si>
    <t>SLC39A4</t>
  </si>
  <si>
    <t>RBM43</t>
  </si>
  <si>
    <t>DLL1</t>
  </si>
  <si>
    <t>ATAD2B</t>
  </si>
  <si>
    <t>TANK</t>
  </si>
  <si>
    <t>TRPC4</t>
  </si>
  <si>
    <t>VGLL4</t>
  </si>
  <si>
    <t>COMMD8</t>
  </si>
  <si>
    <t>STX1B</t>
  </si>
  <si>
    <t>KCNN2</t>
  </si>
  <si>
    <t>EPB41L4AOS</t>
  </si>
  <si>
    <t>SNAI1</t>
  </si>
  <si>
    <t>LBR</t>
  </si>
  <si>
    <t>MPZ</t>
  </si>
  <si>
    <t>GJB5</t>
  </si>
  <si>
    <t>SMIM7</t>
  </si>
  <si>
    <t>SLC44A3</t>
  </si>
  <si>
    <t>TMEM81</t>
  </si>
  <si>
    <t>SERPINH1</t>
  </si>
  <si>
    <t>LYNX1</t>
  </si>
  <si>
    <t>SORL1</t>
  </si>
  <si>
    <t>MYEOV2</t>
  </si>
  <si>
    <t>KCNK6</t>
  </si>
  <si>
    <t>ZC3H3</t>
  </si>
  <si>
    <t>MIR17HG</t>
  </si>
  <si>
    <t>EPHA7</t>
  </si>
  <si>
    <t>1700007K13RIK</t>
  </si>
  <si>
    <t>ADGRV1</t>
  </si>
  <si>
    <t>LINC01296</t>
  </si>
  <si>
    <t>UBE2E3</t>
  </si>
  <si>
    <t>NELL1</t>
  </si>
  <si>
    <t>RGL1</t>
  </si>
  <si>
    <t>LRRC8C</t>
  </si>
  <si>
    <t>SLFN5</t>
  </si>
  <si>
    <t>ATP2A3</t>
  </si>
  <si>
    <t>MAP2</t>
  </si>
  <si>
    <t>TNFRSF12A</t>
  </si>
  <si>
    <t>JDP2</t>
  </si>
  <si>
    <t>NT5C</t>
  </si>
  <si>
    <t>COL4A5</t>
  </si>
  <si>
    <t>PDK2</t>
  </si>
  <si>
    <t>RPS12</t>
  </si>
  <si>
    <t>ADAMTS7</t>
  </si>
  <si>
    <t>GBF1</t>
  </si>
  <si>
    <t>ZFP191</t>
  </si>
  <si>
    <t>DKK3</t>
  </si>
  <si>
    <t>CYP2B23</t>
  </si>
  <si>
    <t>BC028528</t>
  </si>
  <si>
    <t>HSD17B14</t>
  </si>
  <si>
    <t>SYCP1</t>
  </si>
  <si>
    <t>CDK4</t>
  </si>
  <si>
    <t>TM4SF1</t>
  </si>
  <si>
    <t>RASGEF1A</t>
  </si>
  <si>
    <t>MIS18A</t>
  </si>
  <si>
    <t>4933427D06RIK</t>
  </si>
  <si>
    <t>GM4371</t>
  </si>
  <si>
    <t>WNT11</t>
  </si>
  <si>
    <t>RIMKLB</t>
  </si>
  <si>
    <t>UBR7</t>
  </si>
  <si>
    <t>FUT8-AS1</t>
  </si>
  <si>
    <t>LTBP1</t>
  </si>
  <si>
    <t>MIPEP</t>
  </si>
  <si>
    <t>ROBO2</t>
  </si>
  <si>
    <t>SOX8</t>
  </si>
  <si>
    <t>NKD2</t>
  </si>
  <si>
    <t>PRR15</t>
  </si>
  <si>
    <t>ENG</t>
  </si>
  <si>
    <t>BCL6B</t>
  </si>
  <si>
    <t>HS3ST5</t>
  </si>
  <si>
    <t>MTMR12</t>
  </si>
  <si>
    <t>PLATR8</t>
  </si>
  <si>
    <t>SEPSECS-AS1</t>
  </si>
  <si>
    <t>SEMA4F</t>
  </si>
  <si>
    <t>DAPP1</t>
  </si>
  <si>
    <t>TMEM38A</t>
  </si>
  <si>
    <t>SLC25A10</t>
  </si>
  <si>
    <t>PRTG</t>
  </si>
  <si>
    <t>FBXO2</t>
  </si>
  <si>
    <t>RUNDC3A</t>
  </si>
  <si>
    <t>NAMPT</t>
  </si>
  <si>
    <t>SUSD3</t>
  </si>
  <si>
    <t>WFS1</t>
  </si>
  <si>
    <t>C330027C09RIK</t>
  </si>
  <si>
    <t>CALD1</t>
  </si>
  <si>
    <t>HYDIN</t>
  </si>
  <si>
    <t>ATG4A</t>
  </si>
  <si>
    <t>MGAT4C</t>
  </si>
  <si>
    <t>USP2</t>
  </si>
  <si>
    <t>FAM76B</t>
  </si>
  <si>
    <t>RYR3</t>
  </si>
  <si>
    <t>PACRGL</t>
  </si>
  <si>
    <t>S100A11</t>
  </si>
  <si>
    <t>CD47</t>
  </si>
  <si>
    <t>BMF</t>
  </si>
  <si>
    <t>SMPD2</t>
  </si>
  <si>
    <t>ENY2</t>
  </si>
  <si>
    <t>FUCA2</t>
  </si>
  <si>
    <t>CREBL2</t>
  </si>
  <si>
    <t>RPL17</t>
  </si>
  <si>
    <t>LOC441178</t>
  </si>
  <si>
    <t>ANKS1</t>
  </si>
  <si>
    <t>SUB1</t>
  </si>
  <si>
    <t>CERS6</t>
  </si>
  <si>
    <t>EEF1E1</t>
  </si>
  <si>
    <t>SLC22A17</t>
  </si>
  <si>
    <t>TUNAR</t>
  </si>
  <si>
    <t>SERP1</t>
  </si>
  <si>
    <t>COL4A6</t>
  </si>
  <si>
    <t>EVX1</t>
  </si>
  <si>
    <t>RNF144A</t>
  </si>
  <si>
    <t>SLC7A10</t>
  </si>
  <si>
    <t>GRB14</t>
  </si>
  <si>
    <t>THSD7A</t>
  </si>
  <si>
    <t>FAM102A</t>
  </si>
  <si>
    <t>LAG3</t>
  </si>
  <si>
    <t>CCDC122</t>
  </si>
  <si>
    <t>RHBDF2</t>
  </si>
  <si>
    <t>COX16</t>
  </si>
  <si>
    <t>NOL6</t>
  </si>
  <si>
    <t>SNRPE</t>
  </si>
  <si>
    <t>LINC01011</t>
  </si>
  <si>
    <t>SLC4A4</t>
  </si>
  <si>
    <t>TEX30</t>
  </si>
  <si>
    <t>L1CAM</t>
  </si>
  <si>
    <t>SHPK</t>
  </si>
  <si>
    <t>WDR17</t>
  </si>
  <si>
    <t>KCNK13</t>
  </si>
  <si>
    <t>GRAMD2</t>
  </si>
  <si>
    <t>HIST3H2A</t>
  </si>
  <si>
    <t>CALB2</t>
  </si>
  <si>
    <t>PFDN4</t>
  </si>
  <si>
    <t>KDELR3</t>
  </si>
  <si>
    <t>LRP1</t>
  </si>
  <si>
    <t>ZRANB2</t>
  </si>
  <si>
    <t>LHPP</t>
  </si>
  <si>
    <t>TCF24</t>
  </si>
  <si>
    <t>RPS18</t>
  </si>
  <si>
    <t>ST6GAL1</t>
  </si>
  <si>
    <t>UFSP1</t>
  </si>
  <si>
    <t>BEX4</t>
  </si>
  <si>
    <t>TMSB4X</t>
  </si>
  <si>
    <t>ENTPD5</t>
  </si>
  <si>
    <t>ORMDL1</t>
  </si>
  <si>
    <t>CRYM</t>
  </si>
  <si>
    <t>BAZ2A</t>
  </si>
  <si>
    <t>RPS21</t>
  </si>
  <si>
    <t>BASP1</t>
  </si>
  <si>
    <t>UBXN11</t>
  </si>
  <si>
    <t>EXOSC7</t>
  </si>
  <si>
    <t>TUBB4A</t>
  </si>
  <si>
    <t>SHROOM4</t>
  </si>
  <si>
    <t>NGB</t>
  </si>
  <si>
    <t>LRRN3</t>
  </si>
  <si>
    <t>HGSNAT</t>
  </si>
  <si>
    <t>MARCKS</t>
  </si>
  <si>
    <t>RGAG1</t>
  </si>
  <si>
    <t>LARP1B</t>
  </si>
  <si>
    <t>ATF4</t>
  </si>
  <si>
    <t>PRLR</t>
  </si>
  <si>
    <t>TACC2</t>
  </si>
  <si>
    <t>ZFP277</t>
  </si>
  <si>
    <t>SNORA73B</t>
  </si>
  <si>
    <t>UBA1Y</t>
  </si>
  <si>
    <t>2700029M09RIK</t>
  </si>
  <si>
    <t>SLC16A2</t>
  </si>
  <si>
    <t>SIK1</t>
  </si>
  <si>
    <t>HPRT</t>
  </si>
  <si>
    <t>SULF2</t>
  </si>
  <si>
    <t>NUP62CL</t>
  </si>
  <si>
    <t>GNB4</t>
  </si>
  <si>
    <t>TTC39A</t>
  </si>
  <si>
    <t>SMYD3</t>
  </si>
  <si>
    <t>MLKL</t>
  </si>
  <si>
    <t>MFSD1</t>
  </si>
  <si>
    <t>SCARF1</t>
  </si>
  <si>
    <t>ARMCX2</t>
  </si>
  <si>
    <t>CYYR1</t>
  </si>
  <si>
    <t>KIF17</t>
  </si>
  <si>
    <t>FSTL3</t>
  </si>
  <si>
    <t>NENF</t>
  </si>
  <si>
    <t>PDE2A</t>
  </si>
  <si>
    <t>AK1</t>
  </si>
  <si>
    <t>ACSL5</t>
  </si>
  <si>
    <t>PKP2</t>
  </si>
  <si>
    <t>IVD</t>
  </si>
  <si>
    <t>DNM2</t>
  </si>
  <si>
    <t>1500012F01RIK</t>
  </si>
  <si>
    <t>CRACR2B</t>
  </si>
  <si>
    <t>PDIA4</t>
  </si>
  <si>
    <t>ERO1LB</t>
  </si>
  <si>
    <t>PLA2G4A</t>
  </si>
  <si>
    <t>CDHR1</t>
  </si>
  <si>
    <t>NABP1</t>
  </si>
  <si>
    <t>SLC41A1</t>
  </si>
  <si>
    <t>CRIPT</t>
  </si>
  <si>
    <t>VEGFC</t>
  </si>
  <si>
    <t>LRG1</t>
  </si>
  <si>
    <t>CDC42EP3</t>
  </si>
  <si>
    <t>RPF1</t>
  </si>
  <si>
    <t>GPR19</t>
  </si>
  <si>
    <t>DERL3</t>
  </si>
  <si>
    <t>COQ2</t>
  </si>
  <si>
    <t>PTPRU</t>
  </si>
  <si>
    <t>IL12RB1</t>
  </si>
  <si>
    <t>ARFGEF2</t>
  </si>
  <si>
    <t>EXOC3L</t>
  </si>
  <si>
    <t>SNAI3-AS1</t>
  </si>
  <si>
    <t>SURF4</t>
  </si>
  <si>
    <t>ZFX</t>
  </si>
  <si>
    <t>GYS1</t>
  </si>
  <si>
    <t>MRPL53</t>
  </si>
  <si>
    <t>UBAC2-AS1</t>
  </si>
  <si>
    <t>ZFP91</t>
  </si>
  <si>
    <t>SMIM14</t>
  </si>
  <si>
    <t>FXN</t>
  </si>
  <si>
    <t>PLAC8</t>
  </si>
  <si>
    <t>ARHGEF7</t>
  </si>
  <si>
    <t>ZFP664</t>
  </si>
  <si>
    <t>ZFYVE26</t>
  </si>
  <si>
    <t>FAM174A</t>
  </si>
  <si>
    <t>ZFP598</t>
  </si>
  <si>
    <t>FAM183B</t>
  </si>
  <si>
    <t>SOCS4</t>
  </si>
  <si>
    <t>DUSP10</t>
  </si>
  <si>
    <t>MXD4</t>
  </si>
  <si>
    <t>NME3</t>
  </si>
  <si>
    <t>PCAT6</t>
  </si>
  <si>
    <t>WIPF1</t>
  </si>
  <si>
    <t>ZFP36L2</t>
  </si>
  <si>
    <t>BCAS3</t>
  </si>
  <si>
    <t>SKA2</t>
  </si>
  <si>
    <t>ERICH5</t>
  </si>
  <si>
    <t>GTF2H1</t>
  </si>
  <si>
    <t>ZDHHC2</t>
  </si>
  <si>
    <t>DNAJB2</t>
  </si>
  <si>
    <t>RHOC</t>
  </si>
  <si>
    <t>UNC13A</t>
  </si>
  <si>
    <t>SELENOP</t>
  </si>
  <si>
    <t>ZC3HAV1L</t>
  </si>
  <si>
    <t>MYO1D</t>
  </si>
  <si>
    <t>PSMB10</t>
  </si>
  <si>
    <t>LPPR4</t>
  </si>
  <si>
    <t>ZC3H4</t>
  </si>
  <si>
    <t>VAT1</t>
  </si>
  <si>
    <t>MED30</t>
  </si>
  <si>
    <t>GRIN2D</t>
  </si>
  <si>
    <t>ZC3H18</t>
  </si>
  <si>
    <t>CELF2</t>
  </si>
  <si>
    <t>SNORA2B</t>
  </si>
  <si>
    <t>C1orf233</t>
  </si>
  <si>
    <t>SLC7A11</t>
  </si>
  <si>
    <t>ZBTB22</t>
  </si>
  <si>
    <t>PIM2</t>
  </si>
  <si>
    <t>HNMT</t>
  </si>
  <si>
    <t>LTF</t>
  </si>
  <si>
    <t>ITGA10</t>
  </si>
  <si>
    <t>RNMT</t>
  </si>
  <si>
    <t>SYCE2</t>
  </si>
  <si>
    <t>SEC24D</t>
  </si>
  <si>
    <t>ZBTB12</t>
  </si>
  <si>
    <t>GM29766</t>
  </si>
  <si>
    <t>NUP37</t>
  </si>
  <si>
    <t>FEZF1</t>
  </si>
  <si>
    <t>ZBED4</t>
  </si>
  <si>
    <t>ZAP70</t>
  </si>
  <si>
    <t>NACA</t>
  </si>
  <si>
    <t>SMIM10L2B</t>
  </si>
  <si>
    <t>SPRTN</t>
  </si>
  <si>
    <t>YWHAH</t>
  </si>
  <si>
    <t>ATG2B</t>
  </si>
  <si>
    <t>SRSF3</t>
  </si>
  <si>
    <t>CXCL14</t>
  </si>
  <si>
    <t>PCTP</t>
  </si>
  <si>
    <t>YWHAE</t>
  </si>
  <si>
    <t>CTH</t>
  </si>
  <si>
    <t>GM15421</t>
  </si>
  <si>
    <t>ERRFI1</t>
  </si>
  <si>
    <t>MSRB1</t>
  </si>
  <si>
    <t>YBX3</t>
  </si>
  <si>
    <t>PPAP2C</t>
  </si>
  <si>
    <t>FBXL5</t>
  </si>
  <si>
    <t>COL26A1</t>
  </si>
  <si>
    <t>MTR</t>
  </si>
  <si>
    <t>XPO1</t>
  </si>
  <si>
    <t>CYP11A1</t>
  </si>
  <si>
    <t>INSIG1</t>
  </si>
  <si>
    <t>FOS</t>
  </si>
  <si>
    <t>WRAP53</t>
  </si>
  <si>
    <t>GATA1</t>
  </si>
  <si>
    <t>RPPH1</t>
  </si>
  <si>
    <t>HIST1H2AC</t>
  </si>
  <si>
    <t>CHID1</t>
  </si>
  <si>
    <t>WIZ</t>
  </si>
  <si>
    <t>PNPLA3</t>
  </si>
  <si>
    <t>SPTSSA</t>
  </si>
  <si>
    <t>LST1</t>
  </si>
  <si>
    <t>WIPF2</t>
  </si>
  <si>
    <t>HELZ</t>
  </si>
  <si>
    <t>TM2D1</t>
  </si>
  <si>
    <t>SOCS1</t>
  </si>
  <si>
    <t>ZC3H12D</t>
  </si>
  <si>
    <t>WEE1</t>
  </si>
  <si>
    <t>FAM131C</t>
  </si>
  <si>
    <t>ISY1</t>
  </si>
  <si>
    <t>PHLDA1</t>
  </si>
  <si>
    <t>RASSF5</t>
  </si>
  <si>
    <t>FHOD3</t>
  </si>
  <si>
    <t>ABCG2</t>
  </si>
  <si>
    <t>SMPDL3B</t>
  </si>
  <si>
    <t>KLRK1</t>
  </si>
  <si>
    <t>VEGFB</t>
  </si>
  <si>
    <t>PLA2G4F</t>
  </si>
  <si>
    <t>PON3</t>
  </si>
  <si>
    <t>SNORD76</t>
  </si>
  <si>
    <t>GPR34</t>
  </si>
  <si>
    <t>VARS</t>
  </si>
  <si>
    <t>ARHGAP22</t>
  </si>
  <si>
    <t>FRMD4B</t>
  </si>
  <si>
    <t>GCNT1</t>
  </si>
  <si>
    <t>GPM6B</t>
  </si>
  <si>
    <t>VANGL2</t>
  </si>
  <si>
    <t>HIC2</t>
  </si>
  <si>
    <t>NXPH3</t>
  </si>
  <si>
    <t>OR2W3</t>
  </si>
  <si>
    <t>SRP72</t>
  </si>
  <si>
    <t>USP7</t>
  </si>
  <si>
    <t>ATP13A2</t>
  </si>
  <si>
    <t>RPS27A</t>
  </si>
  <si>
    <t>ANPEP</t>
  </si>
  <si>
    <t>PDIA3</t>
  </si>
  <si>
    <t>USP1</t>
  </si>
  <si>
    <t>CUEDC1</t>
  </si>
  <si>
    <t>OPTN</t>
  </si>
  <si>
    <t>EYA1</t>
  </si>
  <si>
    <t>SLC25A37</t>
  </si>
  <si>
    <t>USF2</t>
  </si>
  <si>
    <t>N6AMT2</t>
  </si>
  <si>
    <t>FOSB</t>
  </si>
  <si>
    <t>OGT</t>
  </si>
  <si>
    <t>UBTF</t>
  </si>
  <si>
    <t>CREB3L2</t>
  </si>
  <si>
    <t>SSBP1</t>
  </si>
  <si>
    <t>NTN4</t>
  </si>
  <si>
    <t>CLEC2I</t>
  </si>
  <si>
    <t>UBQLN4</t>
  </si>
  <si>
    <t>REV3L</t>
  </si>
  <si>
    <t>MEST</t>
  </si>
  <si>
    <t>SDSL</t>
  </si>
  <si>
    <t>ARL4D</t>
  </si>
  <si>
    <t>ZFP760</t>
  </si>
  <si>
    <t>FAM90A1</t>
  </si>
  <si>
    <t>TREM1</t>
  </si>
  <si>
    <t>P4HA2</t>
  </si>
  <si>
    <t>SLMO1</t>
  </si>
  <si>
    <t>EPB41L4B</t>
  </si>
  <si>
    <t>PPM1F</t>
  </si>
  <si>
    <t>UBE2S</t>
  </si>
  <si>
    <t>LRCH1</t>
  </si>
  <si>
    <t>PHF6</t>
  </si>
  <si>
    <t>LPAR6</t>
  </si>
  <si>
    <t>TNFSF8</t>
  </si>
  <si>
    <t>UBE2M</t>
  </si>
  <si>
    <t>DDX58</t>
  </si>
  <si>
    <t>TIGD3</t>
  </si>
  <si>
    <t>SPINT2</t>
  </si>
  <si>
    <t>SHMT2</t>
  </si>
  <si>
    <t>NME2</t>
  </si>
  <si>
    <t>BIK</t>
  </si>
  <si>
    <t>CD180</t>
  </si>
  <si>
    <t>UBE2C</t>
  </si>
  <si>
    <t>CGNL1</t>
  </si>
  <si>
    <t>WDYHV1</t>
  </si>
  <si>
    <t>SPRED3</t>
  </si>
  <si>
    <t>SLFN3</t>
  </si>
  <si>
    <t>UBB</t>
  </si>
  <si>
    <t>PPP1R3F</t>
  </si>
  <si>
    <t>BDH2</t>
  </si>
  <si>
    <t>RHPN1-AS1</t>
  </si>
  <si>
    <t>PTPRO</t>
  </si>
  <si>
    <t>UBALD2</t>
  </si>
  <si>
    <t>PLEKHM1</t>
  </si>
  <si>
    <t>MEI4</t>
  </si>
  <si>
    <t>PRKAR1B</t>
  </si>
  <si>
    <t>TNFRSF13B</t>
  </si>
  <si>
    <t>U2AF2</t>
  </si>
  <si>
    <t>TFEB</t>
  </si>
  <si>
    <t>PRDX1</t>
  </si>
  <si>
    <t>DAB2</t>
  </si>
  <si>
    <t>CYTIP</t>
  </si>
  <si>
    <t>U2AF1</t>
  </si>
  <si>
    <t>HAGHL</t>
  </si>
  <si>
    <t>AW209491</t>
  </si>
  <si>
    <t>SOX6</t>
  </si>
  <si>
    <t>LYZ2</t>
  </si>
  <si>
    <t>AGPAT3</t>
  </si>
  <si>
    <t>YARS2</t>
  </si>
  <si>
    <t>ELFN2</t>
  </si>
  <si>
    <t>TRIB1</t>
  </si>
  <si>
    <t>TXNRD1</t>
  </si>
  <si>
    <t>AKAP13</t>
  </si>
  <si>
    <t>TIE1</t>
  </si>
  <si>
    <t>TP53INP2</t>
  </si>
  <si>
    <t>SH3BGRL</t>
  </si>
  <si>
    <t>TUBB5</t>
  </si>
  <si>
    <t>SMAD3</t>
  </si>
  <si>
    <t>CCDC36</t>
  </si>
  <si>
    <t>KREMEN2</t>
  </si>
  <si>
    <t>G6PDX</t>
  </si>
  <si>
    <t>TUBB4B</t>
  </si>
  <si>
    <t>FBRS</t>
  </si>
  <si>
    <t>FZD2</t>
  </si>
  <si>
    <t>PPT1</t>
  </si>
  <si>
    <t>TUBA1C</t>
  </si>
  <si>
    <t>TAOK3</t>
  </si>
  <si>
    <t>EXOSC3</t>
  </si>
  <si>
    <t>DHRS3</t>
  </si>
  <si>
    <t>DCAF12L1</t>
  </si>
  <si>
    <t>PBXIP1</t>
  </si>
  <si>
    <t>RAP1B</t>
  </si>
  <si>
    <t>OSBPL7</t>
  </si>
  <si>
    <t>4931406C07RIK</t>
  </si>
  <si>
    <t>TSEN54</t>
  </si>
  <si>
    <t>NCOA3</t>
  </si>
  <si>
    <t>TMEM29</t>
  </si>
  <si>
    <t>MAP6</t>
  </si>
  <si>
    <t>RASAL3</t>
  </si>
  <si>
    <t>TROAP</t>
  </si>
  <si>
    <t>STAP2</t>
  </si>
  <si>
    <t>BAMBI</t>
  </si>
  <si>
    <t>SLC22A4</t>
  </si>
  <si>
    <t>TRIR</t>
  </si>
  <si>
    <t>SLC25A42</t>
  </si>
  <si>
    <t>RPL5</t>
  </si>
  <si>
    <t>IGDCC4</t>
  </si>
  <si>
    <t>SLA2</t>
  </si>
  <si>
    <t>AHSG</t>
  </si>
  <si>
    <t>RPF2</t>
  </si>
  <si>
    <t>CD63</t>
  </si>
  <si>
    <t>TRIM37</t>
  </si>
  <si>
    <t>PRSS23</t>
  </si>
  <si>
    <t>PCDHGC3</t>
  </si>
  <si>
    <t>OGDHL</t>
  </si>
  <si>
    <t>TRIM28</t>
  </si>
  <si>
    <t>NIPAL3</t>
  </si>
  <si>
    <t>EFCAB7</t>
  </si>
  <si>
    <t>IFI27L2</t>
  </si>
  <si>
    <t>SH3PXD2B</t>
  </si>
  <si>
    <t>TPX2</t>
  </si>
  <si>
    <t>NAALADL1</t>
  </si>
  <si>
    <t>MAGOH</t>
  </si>
  <si>
    <t>ALPL</t>
  </si>
  <si>
    <t>UNC119</t>
  </si>
  <si>
    <t>TOP2A</t>
  </si>
  <si>
    <t>CNST</t>
  </si>
  <si>
    <t>TICAM2</t>
  </si>
  <si>
    <t>NES</t>
  </si>
  <si>
    <t>ALDOC</t>
  </si>
  <si>
    <t>TNPO1</t>
  </si>
  <si>
    <t>MICAL1</t>
  </si>
  <si>
    <t>GPR153</t>
  </si>
  <si>
    <t>NEURL2</t>
  </si>
  <si>
    <t>MALAT1</t>
  </si>
  <si>
    <t>TMX1</t>
  </si>
  <si>
    <t>ADGRE5</t>
  </si>
  <si>
    <t>TCEA1</t>
  </si>
  <si>
    <t>SAMD14</t>
  </si>
  <si>
    <t>TRAFD1</t>
  </si>
  <si>
    <t>NCDN</t>
  </si>
  <si>
    <t>TRNT1</t>
  </si>
  <si>
    <t>ZNF608</t>
  </si>
  <si>
    <t>NOXRED1</t>
  </si>
  <si>
    <t>TMEM14C</t>
  </si>
  <si>
    <t>STARD8</t>
  </si>
  <si>
    <t>CCDC90B</t>
  </si>
  <si>
    <t>PPIC</t>
  </si>
  <si>
    <t>GPR141</t>
  </si>
  <si>
    <t>TLNRD1</t>
  </si>
  <si>
    <t>TRIM43B</t>
  </si>
  <si>
    <t>FIGNL1</t>
  </si>
  <si>
    <t>CAPN5</t>
  </si>
  <si>
    <t>TK1</t>
  </si>
  <si>
    <t>ABCC10</t>
  </si>
  <si>
    <t>CAPN2</t>
  </si>
  <si>
    <t>MT1F</t>
  </si>
  <si>
    <t>ZFP992</t>
  </si>
  <si>
    <t>TJP2</t>
  </si>
  <si>
    <t>DYRK1B</t>
  </si>
  <si>
    <t>CAPZA1</t>
  </si>
  <si>
    <t>CDKN1A</t>
  </si>
  <si>
    <t>TIMM50</t>
  </si>
  <si>
    <t>SUPT6</t>
  </si>
  <si>
    <t>SERPINB9</t>
  </si>
  <si>
    <t>ANXA9</t>
  </si>
  <si>
    <t>ANXA4</t>
  </si>
  <si>
    <t>NTAN1</t>
  </si>
  <si>
    <t>PRR16</t>
  </si>
  <si>
    <t>ADAR</t>
  </si>
  <si>
    <t>THEM6</t>
  </si>
  <si>
    <t>PCMTD1</t>
  </si>
  <si>
    <t>6720489N17RIK</t>
  </si>
  <si>
    <t>UCP1</t>
  </si>
  <si>
    <t>1700029P11RIK</t>
  </si>
  <si>
    <t>BTBD17</t>
  </si>
  <si>
    <t>STAT1</t>
  </si>
  <si>
    <t>TERF1</t>
  </si>
  <si>
    <t>MYO1B</t>
  </si>
  <si>
    <t>TRMT11</t>
  </si>
  <si>
    <t>GRAMD1B</t>
  </si>
  <si>
    <t>TENT4A</t>
  </si>
  <si>
    <t>WNK3</t>
  </si>
  <si>
    <t>DIMT1</t>
  </si>
  <si>
    <t>NMNAT2</t>
  </si>
  <si>
    <t>IDS</t>
  </si>
  <si>
    <t>TCF3</t>
  </si>
  <si>
    <t>TSPYL4</t>
  </si>
  <si>
    <t>APITD1</t>
  </si>
  <si>
    <t>MXRA8</t>
  </si>
  <si>
    <t>HPGDS</t>
  </si>
  <si>
    <t>TCF19</t>
  </si>
  <si>
    <t>MURC</t>
  </si>
  <si>
    <t>2900041M22RIK</t>
  </si>
  <si>
    <t>TRIM54</t>
  </si>
  <si>
    <t>ERN1</t>
  </si>
  <si>
    <t>TCERG1</t>
  </si>
  <si>
    <t>ACAD10</t>
  </si>
  <si>
    <t>PPIL1</t>
  </si>
  <si>
    <t>TBXA2R</t>
  </si>
  <si>
    <t>ZFP142</t>
  </si>
  <si>
    <t>UBE2E1</t>
  </si>
  <si>
    <t>MB21D1</t>
  </si>
  <si>
    <t>CD80</t>
  </si>
  <si>
    <t>TBRG4</t>
  </si>
  <si>
    <t>IRF5</t>
  </si>
  <si>
    <t>KLF6</t>
  </si>
  <si>
    <t>FER1L4</t>
  </si>
  <si>
    <t>TBL1XR1</t>
  </si>
  <si>
    <t>FAM81A</t>
  </si>
  <si>
    <t>PSMC3IP</t>
  </si>
  <si>
    <t>ADAMTSL5</t>
  </si>
  <si>
    <t>FGD2</t>
  </si>
  <si>
    <t>TBC1D10B</t>
  </si>
  <si>
    <t>LRP4</t>
  </si>
  <si>
    <t>NUDCD2</t>
  </si>
  <si>
    <t>GPRC5C</t>
  </si>
  <si>
    <t>PDCD4</t>
  </si>
  <si>
    <t>SMAP1</t>
  </si>
  <si>
    <t>GM5141</t>
  </si>
  <si>
    <t>GIPC3</t>
  </si>
  <si>
    <t>PARP10</t>
  </si>
  <si>
    <t>TAF15</t>
  </si>
  <si>
    <t>HPCA</t>
  </si>
  <si>
    <t>TRDMT1</t>
  </si>
  <si>
    <t>SIPA1L1</t>
  </si>
  <si>
    <t>TAF10</t>
  </si>
  <si>
    <t>MRC1</t>
  </si>
  <si>
    <t>POLD3</t>
  </si>
  <si>
    <t>VWA5A</t>
  </si>
  <si>
    <t>TADA2A</t>
  </si>
  <si>
    <t>TSPAN9</t>
  </si>
  <si>
    <t>DPY30</t>
  </si>
  <si>
    <t>TRIM5</t>
  </si>
  <si>
    <t>TACC3</t>
  </si>
  <si>
    <t>MYCBP2</t>
  </si>
  <si>
    <t>1700042O10RIK</t>
  </si>
  <si>
    <t>MPP1</t>
  </si>
  <si>
    <t>SYNE2</t>
  </si>
  <si>
    <t>VSTM5</t>
  </si>
  <si>
    <t>YEATS4</t>
  </si>
  <si>
    <t>PLAU</t>
  </si>
  <si>
    <t>SLC18A1</t>
  </si>
  <si>
    <t>SYNCRIP</t>
  </si>
  <si>
    <t>FAM214B</t>
  </si>
  <si>
    <t>MIER1</t>
  </si>
  <si>
    <t>NRBP2</t>
  </si>
  <si>
    <t>RNF130</t>
  </si>
  <si>
    <t>SYDE2</t>
  </si>
  <si>
    <t>ATG13</t>
  </si>
  <si>
    <t>SPATS2L</t>
  </si>
  <si>
    <t>CAPN3</t>
  </si>
  <si>
    <t>SUZ12</t>
  </si>
  <si>
    <t>MOB3C</t>
  </si>
  <si>
    <t>FOXJ1</t>
  </si>
  <si>
    <t>SPRY4</t>
  </si>
  <si>
    <t>ACOT1</t>
  </si>
  <si>
    <t>SUPT16</t>
  </si>
  <si>
    <t>OPLAH</t>
  </si>
  <si>
    <t>TOR3A</t>
  </si>
  <si>
    <t>GLUD1</t>
  </si>
  <si>
    <t>SUN2</t>
  </si>
  <si>
    <t>CHD3OS</t>
  </si>
  <si>
    <t>CEL</t>
  </si>
  <si>
    <t>MSRB2</t>
  </si>
  <si>
    <t>SUDS3</t>
  </si>
  <si>
    <t>PLCE1</t>
  </si>
  <si>
    <t>LYSMD3</t>
  </si>
  <si>
    <t>ITGB8</t>
  </si>
  <si>
    <t>P2RX1</t>
  </si>
  <si>
    <t>STMN1</t>
  </si>
  <si>
    <t>NPHP4</t>
  </si>
  <si>
    <t>FGF17</t>
  </si>
  <si>
    <t>SEMA6D</t>
  </si>
  <si>
    <t>PPCDC</t>
  </si>
  <si>
    <t>STIP1</t>
  </si>
  <si>
    <t>TCL1</t>
  </si>
  <si>
    <t>FKBP3</t>
  </si>
  <si>
    <t>APOBEC3F</t>
  </si>
  <si>
    <t>PRRG4</t>
  </si>
  <si>
    <t>STIL</t>
  </si>
  <si>
    <t>ZMYM3</t>
  </si>
  <si>
    <t>NUBP1</t>
  </si>
  <si>
    <t>TNFRSF25</t>
  </si>
  <si>
    <t>STAG1</t>
  </si>
  <si>
    <t>PADI4</t>
  </si>
  <si>
    <t>RANBP1</t>
  </si>
  <si>
    <t>GATM</t>
  </si>
  <si>
    <t>CAMK1D</t>
  </si>
  <si>
    <t>ST3GAL1</t>
  </si>
  <si>
    <t>2410006H16RIK</t>
  </si>
  <si>
    <t>PIK3CD</t>
  </si>
  <si>
    <t>IFIT1</t>
  </si>
  <si>
    <t>SSRP1</t>
  </si>
  <si>
    <t>DEPTOR</t>
  </si>
  <si>
    <t>RBM3</t>
  </si>
  <si>
    <t>TM7SF2</t>
  </si>
  <si>
    <t>HACD4</t>
  </si>
  <si>
    <t>SSBP3</t>
  </si>
  <si>
    <t>PARP4</t>
  </si>
  <si>
    <t>ETV2</t>
  </si>
  <si>
    <t>GALT</t>
  </si>
  <si>
    <t>ITPR1</t>
  </si>
  <si>
    <t>SRSF9</t>
  </si>
  <si>
    <t>FAM117A</t>
  </si>
  <si>
    <t>PHPT1</t>
  </si>
  <si>
    <t>FLJ20021</t>
  </si>
  <si>
    <t>SPINT1</t>
  </si>
  <si>
    <t>SLC7A7</t>
  </si>
  <si>
    <t>C6orf141</t>
  </si>
  <si>
    <t>PTAFR</t>
  </si>
  <si>
    <t>SRSF2</t>
  </si>
  <si>
    <t>ARID3A</t>
  </si>
  <si>
    <t>ZIK1</t>
  </si>
  <si>
    <t>TEAD3</t>
  </si>
  <si>
    <t>ERO1L</t>
  </si>
  <si>
    <t>ADGRB2</t>
  </si>
  <si>
    <t>WNT8A</t>
  </si>
  <si>
    <t>RHOF</t>
  </si>
  <si>
    <t>VWF</t>
  </si>
  <si>
    <t>SRSF1</t>
  </si>
  <si>
    <t>PSORS1C2</t>
  </si>
  <si>
    <t>THOC7</t>
  </si>
  <si>
    <t>NCKAP5L</t>
  </si>
  <si>
    <t>NAGA</t>
  </si>
  <si>
    <t>SRRT</t>
  </si>
  <si>
    <t>EPS8</t>
  </si>
  <si>
    <t>ZFP932</t>
  </si>
  <si>
    <t>THBS2</t>
  </si>
  <si>
    <t>ORAI2</t>
  </si>
  <si>
    <t>SRPK1</t>
  </si>
  <si>
    <t>BAZ1A</t>
  </si>
  <si>
    <t>UQCC2</t>
  </si>
  <si>
    <t>JUP</t>
  </si>
  <si>
    <t>SREBF2</t>
  </si>
  <si>
    <t>PRKCH</t>
  </si>
  <si>
    <t>CDK14</t>
  </si>
  <si>
    <t>YPEL5</t>
  </si>
  <si>
    <t>SPPL3</t>
  </si>
  <si>
    <t>NCF2</t>
  </si>
  <si>
    <t>NUDT5</t>
  </si>
  <si>
    <t>TCN2</t>
  </si>
  <si>
    <t>LTA4H</t>
  </si>
  <si>
    <t>SPDL1</t>
  </si>
  <si>
    <t>MED13</t>
  </si>
  <si>
    <t>PRPF38A</t>
  </si>
  <si>
    <t>FGD4</t>
  </si>
  <si>
    <t>NPC1</t>
  </si>
  <si>
    <t>NDRG4</t>
  </si>
  <si>
    <t>ZFP358</t>
  </si>
  <si>
    <t>DENND2A</t>
  </si>
  <si>
    <t>LRPAP1</t>
  </si>
  <si>
    <t>TTC30B</t>
  </si>
  <si>
    <t>FAM136A</t>
  </si>
  <si>
    <t>DMRTA1</t>
  </si>
  <si>
    <t>SPAG5</t>
  </si>
  <si>
    <t>MORC4</t>
  </si>
  <si>
    <t>GLIPR2</t>
  </si>
  <si>
    <t>IRS1</t>
  </si>
  <si>
    <t>PDRG1</t>
  </si>
  <si>
    <t>SP1</t>
  </si>
  <si>
    <t>ABCB1B</t>
  </si>
  <si>
    <t>RPL22L1</t>
  </si>
  <si>
    <t>NHS</t>
  </si>
  <si>
    <t>IL18RAP</t>
  </si>
  <si>
    <t>SOX4</t>
  </si>
  <si>
    <t>NYNRIN</t>
  </si>
  <si>
    <t>RPA3</t>
  </si>
  <si>
    <t>KCNJ4</t>
  </si>
  <si>
    <t>PNPLA7</t>
  </si>
  <si>
    <t>SOX12</t>
  </si>
  <si>
    <t>INTS1</t>
  </si>
  <si>
    <t>ACOT13</t>
  </si>
  <si>
    <t>ARHGAP27</t>
  </si>
  <si>
    <t>RIPOR2</t>
  </si>
  <si>
    <t>SNRPF</t>
  </si>
  <si>
    <t>NRP1</t>
  </si>
  <si>
    <t>IFRD1</t>
  </si>
  <si>
    <t>FAM212B</t>
  </si>
  <si>
    <t>CD1D1</t>
  </si>
  <si>
    <t>NFATC2</t>
  </si>
  <si>
    <t>RASEF</t>
  </si>
  <si>
    <t>CYP4F18</t>
  </si>
  <si>
    <t>SNRNP70</t>
  </si>
  <si>
    <t>L3MBTL2</t>
  </si>
  <si>
    <t>AF357359</t>
  </si>
  <si>
    <t>CNRIP1</t>
  </si>
  <si>
    <t>LAMP1</t>
  </si>
  <si>
    <t>SNHG5</t>
  </si>
  <si>
    <t>GTSF1</t>
  </si>
  <si>
    <t>GBGT1</t>
  </si>
  <si>
    <t>EMILIN1</t>
  </si>
  <si>
    <t>SMTN</t>
  </si>
  <si>
    <t>MBD5</t>
  </si>
  <si>
    <t>NIP7</t>
  </si>
  <si>
    <t>RENBP</t>
  </si>
  <si>
    <t>GBP2</t>
  </si>
  <si>
    <t>SMG5</t>
  </si>
  <si>
    <t>DSG2</t>
  </si>
  <si>
    <t>HMGB1</t>
  </si>
  <si>
    <t>SH3BGRL3</t>
  </si>
  <si>
    <t>SMC6</t>
  </si>
  <si>
    <t>RNF24</t>
  </si>
  <si>
    <t>LSM5</t>
  </si>
  <si>
    <t>COL11A1</t>
  </si>
  <si>
    <t>SMC4</t>
  </si>
  <si>
    <t>XPNPEP1</t>
  </si>
  <si>
    <t>AIF1L</t>
  </si>
  <si>
    <t>FNDC4</t>
  </si>
  <si>
    <t>SMC3</t>
  </si>
  <si>
    <t>ZSWIM3</t>
  </si>
  <si>
    <t>ZFP931</t>
  </si>
  <si>
    <t>ISG15</t>
  </si>
  <si>
    <t>SMC2</t>
  </si>
  <si>
    <t>VCP</t>
  </si>
  <si>
    <t>GEMIN2</t>
  </si>
  <si>
    <t>PDE5A</t>
  </si>
  <si>
    <t>SMARCC2</t>
  </si>
  <si>
    <t>MYO1G</t>
  </si>
  <si>
    <t>EMP3</t>
  </si>
  <si>
    <t>SRPX</t>
  </si>
  <si>
    <t>9530068E07RIK</t>
  </si>
  <si>
    <t>SMARCA5</t>
  </si>
  <si>
    <t>MAVS</t>
  </si>
  <si>
    <t>SF3B6</t>
  </si>
  <si>
    <t>LOC100506790</t>
  </si>
  <si>
    <t>PKIB</t>
  </si>
  <si>
    <t>SLFN9</t>
  </si>
  <si>
    <t>SLCO4A1</t>
  </si>
  <si>
    <t>CLDN3</t>
  </si>
  <si>
    <t>ATP6V0D1</t>
  </si>
  <si>
    <t>SLC7A5</t>
  </si>
  <si>
    <t>1700061G19RIK</t>
  </si>
  <si>
    <t>CADM3</t>
  </si>
  <si>
    <t>FN3K</t>
  </si>
  <si>
    <t>PPFIA4</t>
  </si>
  <si>
    <t>CPD</t>
  </si>
  <si>
    <t>4933406J08RIK</t>
  </si>
  <si>
    <t>SMAD6</t>
  </si>
  <si>
    <t>ZSWIM8</t>
  </si>
  <si>
    <t>SLC38A2</t>
  </si>
  <si>
    <t>R3HDM1</t>
  </si>
  <si>
    <t>CLN5</t>
  </si>
  <si>
    <t>KIAA0040</t>
  </si>
  <si>
    <t>IMPACT</t>
  </si>
  <si>
    <t>SLC29A1</t>
  </si>
  <si>
    <t>FAM161A</t>
  </si>
  <si>
    <t>CTSF</t>
  </si>
  <si>
    <t>FAM234A</t>
  </si>
  <si>
    <t>SLBP</t>
  </si>
  <si>
    <t>CMKLR1</t>
  </si>
  <si>
    <t>CHEK1</t>
  </si>
  <si>
    <t>CLEC4A2</t>
  </si>
  <si>
    <t>DGAT2</t>
  </si>
  <si>
    <t>PVRL3</t>
  </si>
  <si>
    <t>FAM46B</t>
  </si>
  <si>
    <t>SQOR</t>
  </si>
  <si>
    <t>SKA3</t>
  </si>
  <si>
    <t>ZSWIM5</t>
  </si>
  <si>
    <t>CRLF1</t>
  </si>
  <si>
    <t>RELB</t>
  </si>
  <si>
    <t>PIK3R3</t>
  </si>
  <si>
    <t>SMIM15</t>
  </si>
  <si>
    <t>SIRT1</t>
  </si>
  <si>
    <t>NR6A1</t>
  </si>
  <si>
    <t>SLMO2</t>
  </si>
  <si>
    <t>FAM83H-AS1</t>
  </si>
  <si>
    <t>TNFRSF14</t>
  </si>
  <si>
    <t>SIN3A</t>
  </si>
  <si>
    <t>ITGAL</t>
  </si>
  <si>
    <t>HIST3H2BA</t>
  </si>
  <si>
    <t>SH2D3A</t>
  </si>
  <si>
    <t>M6PR</t>
  </si>
  <si>
    <t>NOTCH4</t>
  </si>
  <si>
    <t>RFC4</t>
  </si>
  <si>
    <t>NUCB2</t>
  </si>
  <si>
    <t>ABTB2</t>
  </si>
  <si>
    <t>CNBP</t>
  </si>
  <si>
    <t>HIST1H2BK</t>
  </si>
  <si>
    <t>IRGM2</t>
  </si>
  <si>
    <t>VILL</t>
  </si>
  <si>
    <t>FES</t>
  </si>
  <si>
    <t>PCYT1A</t>
  </si>
  <si>
    <t>SGO1</t>
  </si>
  <si>
    <t>FOXJ2</t>
  </si>
  <si>
    <t>OIP5</t>
  </si>
  <si>
    <t>RHOBTB1</t>
  </si>
  <si>
    <t>SFPQ</t>
  </si>
  <si>
    <t>SNHG11</t>
  </si>
  <si>
    <t>MRPL18</t>
  </si>
  <si>
    <t>TSPAN18</t>
  </si>
  <si>
    <t>SF3B4</t>
  </si>
  <si>
    <t>UPF2</t>
  </si>
  <si>
    <t>FGFR1OP</t>
  </si>
  <si>
    <t>F11R</t>
  </si>
  <si>
    <t>SF3B3</t>
  </si>
  <si>
    <t>AP3B1</t>
  </si>
  <si>
    <t>PRICKLE1</t>
  </si>
  <si>
    <t>EGF</t>
  </si>
  <si>
    <t>SF3A2</t>
  </si>
  <si>
    <t>FAAP100</t>
  </si>
  <si>
    <t>SMIM3</t>
  </si>
  <si>
    <t>NOP14-AS1</t>
  </si>
  <si>
    <t>SETD1B</t>
  </si>
  <si>
    <t>SESN1</t>
  </si>
  <si>
    <t>CHCHD1</t>
  </si>
  <si>
    <t>CCNJL</t>
  </si>
  <si>
    <t>36951</t>
  </si>
  <si>
    <t>SET</t>
  </si>
  <si>
    <t>COPZ2</t>
  </si>
  <si>
    <t>1110034G24RIK</t>
  </si>
  <si>
    <t>LRRC2</t>
  </si>
  <si>
    <t>LAIR1</t>
  </si>
  <si>
    <t>SERINC3</t>
  </si>
  <si>
    <t>ACOT11</t>
  </si>
  <si>
    <t>MMD</t>
  </si>
  <si>
    <t>APELA</t>
  </si>
  <si>
    <t>AIM2</t>
  </si>
  <si>
    <t>SERBP1</t>
  </si>
  <si>
    <t>JAK1</t>
  </si>
  <si>
    <t>CRISPLD1</t>
  </si>
  <si>
    <t>PCDHGA10</t>
  </si>
  <si>
    <t>BCAT2</t>
  </si>
  <si>
    <t>TMEM108</t>
  </si>
  <si>
    <t>MED11</t>
  </si>
  <si>
    <t>GLMP</t>
  </si>
  <si>
    <t>SELENOI</t>
  </si>
  <si>
    <t>CCDC73</t>
  </si>
  <si>
    <t>PITPNM1</t>
  </si>
  <si>
    <t>MFSD7</t>
  </si>
  <si>
    <t>TMEM71</t>
  </si>
  <si>
    <t>SEC24B</t>
  </si>
  <si>
    <t>ALS2</t>
  </si>
  <si>
    <t>FAM46A</t>
  </si>
  <si>
    <t>SCRIB</t>
  </si>
  <si>
    <t>TMEM184B</t>
  </si>
  <si>
    <t>SUV39H1</t>
  </si>
  <si>
    <t>USP51</t>
  </si>
  <si>
    <t>TM7SF3</t>
  </si>
  <si>
    <t>SAPCD2</t>
  </si>
  <si>
    <t>MYO5C</t>
  </si>
  <si>
    <t>GBP4</t>
  </si>
  <si>
    <t>KLHL5</t>
  </si>
  <si>
    <t>ROGDI</t>
  </si>
  <si>
    <t>SAP30</t>
  </si>
  <si>
    <t>TRIM8</t>
  </si>
  <si>
    <t>CYP39A1</t>
  </si>
  <si>
    <t>CCND1</t>
  </si>
  <si>
    <t>CNP</t>
  </si>
  <si>
    <t>SAMD1</t>
  </si>
  <si>
    <t>OPHN1</t>
  </si>
  <si>
    <t>RAN</t>
  </si>
  <si>
    <t>WFDC17</t>
  </si>
  <si>
    <t>SAFB</t>
  </si>
  <si>
    <t>TMC4</t>
  </si>
  <si>
    <t>IDNK</t>
  </si>
  <si>
    <t>SLC22A18</t>
  </si>
  <si>
    <t>BPHL</t>
  </si>
  <si>
    <t>SACS</t>
  </si>
  <si>
    <t>TMEM8</t>
  </si>
  <si>
    <t>RPS15A-PS4</t>
  </si>
  <si>
    <t>CHST2</t>
  </si>
  <si>
    <t>RUNX3</t>
  </si>
  <si>
    <t>ARHGAP26</t>
  </si>
  <si>
    <t>PIRT</t>
  </si>
  <si>
    <t>STAT6</t>
  </si>
  <si>
    <t>LPCAT2</t>
  </si>
  <si>
    <t>RRS1</t>
  </si>
  <si>
    <t>CLDN4</t>
  </si>
  <si>
    <t>TCF15</t>
  </si>
  <si>
    <t>ALDH1B1</t>
  </si>
  <si>
    <t>RRM2</t>
  </si>
  <si>
    <t>RBMS2</t>
  </si>
  <si>
    <t>SGK1</t>
  </si>
  <si>
    <t>NLRP1B</t>
  </si>
  <si>
    <t>RRM1</t>
  </si>
  <si>
    <t>LASP1</t>
  </si>
  <si>
    <t>GK</t>
  </si>
  <si>
    <t>ITM2C</t>
  </si>
  <si>
    <t>IL27RA</t>
  </si>
  <si>
    <t>RPS11</t>
  </si>
  <si>
    <t>IMMP1L</t>
  </si>
  <si>
    <t>GPR1</t>
  </si>
  <si>
    <t>HMOX1</t>
  </si>
  <si>
    <t>GFOD1</t>
  </si>
  <si>
    <t>LANCL2</t>
  </si>
  <si>
    <t>EHD2</t>
  </si>
  <si>
    <t>H2-DMA</t>
  </si>
  <si>
    <t>ROCK2</t>
  </si>
  <si>
    <t>KCNJ12</t>
  </si>
  <si>
    <t>TMEM54</t>
  </si>
  <si>
    <t>RAB30</t>
  </si>
  <si>
    <t>MCM4</t>
  </si>
  <si>
    <t>GSAP</t>
  </si>
  <si>
    <t>RNPS1</t>
  </si>
  <si>
    <t>UCP2</t>
  </si>
  <si>
    <t>SPATA45</t>
  </si>
  <si>
    <t>ARHGEF17</t>
  </si>
  <si>
    <t>RAD21</t>
  </si>
  <si>
    <t>ICAM1</t>
  </si>
  <si>
    <t>RNF126</t>
  </si>
  <si>
    <t>C2CD2L</t>
  </si>
  <si>
    <t>PRKAG2</t>
  </si>
  <si>
    <t>STAMBPL1</t>
  </si>
  <si>
    <t>TMED5</t>
  </si>
  <si>
    <t>RIF1</t>
  </si>
  <si>
    <t>ADAM10</t>
  </si>
  <si>
    <t>INSM1</t>
  </si>
  <si>
    <t>SPRY1</t>
  </si>
  <si>
    <t>RFX1</t>
  </si>
  <si>
    <t>DENND1A</t>
  </si>
  <si>
    <t>PKIA</t>
  </si>
  <si>
    <t>RLTPR</t>
  </si>
  <si>
    <t>NID2</t>
  </si>
  <si>
    <t>XRCC5</t>
  </si>
  <si>
    <t>RFC3</t>
  </si>
  <si>
    <t>ABLIM1</t>
  </si>
  <si>
    <t>NBN</t>
  </si>
  <si>
    <t>CEP290</t>
  </si>
  <si>
    <t>HSH2D</t>
  </si>
  <si>
    <t>REEP4</t>
  </si>
  <si>
    <t>KATNBL1</t>
  </si>
  <si>
    <t>VLDLR</t>
  </si>
  <si>
    <t>FNDC8</t>
  </si>
  <si>
    <t>RAB32</t>
  </si>
  <si>
    <t>NEFM</t>
  </si>
  <si>
    <t>CXCL12</t>
  </si>
  <si>
    <t>LIMCH1</t>
  </si>
  <si>
    <t>RABL3</t>
  </si>
  <si>
    <t>SLA</t>
  </si>
  <si>
    <t>RCOR2</t>
  </si>
  <si>
    <t>NAB1</t>
  </si>
  <si>
    <t>PCDH17</t>
  </si>
  <si>
    <t>SPSB2</t>
  </si>
  <si>
    <t>C1orf21</t>
  </si>
  <si>
    <t>RCC2</t>
  </si>
  <si>
    <t>PFKP</t>
  </si>
  <si>
    <t>DNA2</t>
  </si>
  <si>
    <t>NUPR1</t>
  </si>
  <si>
    <t>SLC16A6</t>
  </si>
  <si>
    <t>RCC1</t>
  </si>
  <si>
    <t>USP48</t>
  </si>
  <si>
    <t>PPP1CB</t>
  </si>
  <si>
    <t>MBLAC1</t>
  </si>
  <si>
    <t>VEGFA</t>
  </si>
  <si>
    <t>RBMS1</t>
  </si>
  <si>
    <t>SSC4D</t>
  </si>
  <si>
    <t>ARHGEF9</t>
  </si>
  <si>
    <t>FBXL8</t>
  </si>
  <si>
    <t>RP2</t>
  </si>
  <si>
    <t>RBM8A</t>
  </si>
  <si>
    <t>SIAH2</t>
  </si>
  <si>
    <t>SEC61G</t>
  </si>
  <si>
    <t>ORAI3</t>
  </si>
  <si>
    <t>HIPK3</t>
  </si>
  <si>
    <t>FCGR1</t>
  </si>
  <si>
    <t>RBM15</t>
  </si>
  <si>
    <t>FBXO6</t>
  </si>
  <si>
    <t>B3GNT2</t>
  </si>
  <si>
    <t>SLC25A45</t>
  </si>
  <si>
    <t>TRIQK</t>
  </si>
  <si>
    <t>TLR1</t>
  </si>
  <si>
    <t>RBL1</t>
  </si>
  <si>
    <t>VPS53</t>
  </si>
  <si>
    <t>SAT1</t>
  </si>
  <si>
    <t>CACNA1H</t>
  </si>
  <si>
    <t>UHRF1</t>
  </si>
  <si>
    <t>NUCB1</t>
  </si>
  <si>
    <t>RBBP7</t>
  </si>
  <si>
    <t>COG7</t>
  </si>
  <si>
    <t>GMNN</t>
  </si>
  <si>
    <t>BBC3</t>
  </si>
  <si>
    <t>ITM2A</t>
  </si>
  <si>
    <t>VASP</t>
  </si>
  <si>
    <t>UPK2</t>
  </si>
  <si>
    <t>TIA1</t>
  </si>
  <si>
    <t>GCA</t>
  </si>
  <si>
    <t>BIRC3</t>
  </si>
  <si>
    <t>RAPH1</t>
  </si>
  <si>
    <t>ITPR3</t>
  </si>
  <si>
    <t>ITGB3BP</t>
  </si>
  <si>
    <t>STAT2</t>
  </si>
  <si>
    <t>RAPGEF1</t>
  </si>
  <si>
    <t>SPSB1</t>
  </si>
  <si>
    <t>4930480K23RIK</t>
  </si>
  <si>
    <t>PLIN4</t>
  </si>
  <si>
    <t>PCK2</t>
  </si>
  <si>
    <t>DOK3</t>
  </si>
  <si>
    <t>RANGAP1</t>
  </si>
  <si>
    <t>TLE6</t>
  </si>
  <si>
    <t>BNIP2</t>
  </si>
  <si>
    <t>PHGDH</t>
  </si>
  <si>
    <t>PARP12</t>
  </si>
  <si>
    <t>RANBP3</t>
  </si>
  <si>
    <t>CNTFR</t>
  </si>
  <si>
    <t>SLC29A4</t>
  </si>
  <si>
    <t>SH3KBP1</t>
  </si>
  <si>
    <t>LRRN4</t>
  </si>
  <si>
    <t>FBXO48</t>
  </si>
  <si>
    <t>DAZAP2</t>
  </si>
  <si>
    <t>EDEM1</t>
  </si>
  <si>
    <t>AKR7A5</t>
  </si>
  <si>
    <t>SSBP2</t>
  </si>
  <si>
    <t>TIMP1</t>
  </si>
  <si>
    <t>ARID5A</t>
  </si>
  <si>
    <t>PRSS44</t>
  </si>
  <si>
    <t>APBA1</t>
  </si>
  <si>
    <t>SLC3A2</t>
  </si>
  <si>
    <t>RAD23A</t>
  </si>
  <si>
    <t>DENND1B</t>
  </si>
  <si>
    <t>HINT1</t>
  </si>
  <si>
    <t>LACTB</t>
  </si>
  <si>
    <t>FAF1</t>
  </si>
  <si>
    <t>TMEM50A</t>
  </si>
  <si>
    <t>BC030867</t>
  </si>
  <si>
    <t>EIF2S1</t>
  </si>
  <si>
    <t>CLCN4</t>
  </si>
  <si>
    <t>SARM1</t>
  </si>
  <si>
    <t>THEMIS2</t>
  </si>
  <si>
    <t>RACGAP1</t>
  </si>
  <si>
    <t>SAA3</t>
  </si>
  <si>
    <t>NPW</t>
  </si>
  <si>
    <t>H2AFV</t>
  </si>
  <si>
    <t>RAC1</t>
  </si>
  <si>
    <t>1700008O03RIK</t>
  </si>
  <si>
    <t>CENPI</t>
  </si>
  <si>
    <t>COL9A3</t>
  </si>
  <si>
    <t>RUNDC3B</t>
  </si>
  <si>
    <t>NLRP1A</t>
  </si>
  <si>
    <t>RAB3IL1</t>
  </si>
  <si>
    <t>TMEM64</t>
  </si>
  <si>
    <t>ATP5E</t>
  </si>
  <si>
    <t>PAK3</t>
  </si>
  <si>
    <t>RIOK3</t>
  </si>
  <si>
    <t>QSER1</t>
  </si>
  <si>
    <t>ITGA7</t>
  </si>
  <si>
    <t>THG1L</t>
  </si>
  <si>
    <t>LXN</t>
  </si>
  <si>
    <t>QK</t>
  </si>
  <si>
    <t>SORD</t>
  </si>
  <si>
    <t>CLIC1</t>
  </si>
  <si>
    <t>TMCO4</t>
  </si>
  <si>
    <t>LMBRD2</t>
  </si>
  <si>
    <t>BFSP2</t>
  </si>
  <si>
    <t>PUM2</t>
  </si>
  <si>
    <t>RRBP1</t>
  </si>
  <si>
    <t>RBM46</t>
  </si>
  <si>
    <t>LAMA4</t>
  </si>
  <si>
    <t>CDADC1</t>
  </si>
  <si>
    <t>PUF60</t>
  </si>
  <si>
    <t>CCDC116</t>
  </si>
  <si>
    <t>PRDX4</t>
  </si>
  <si>
    <t>DOCK8</t>
  </si>
  <si>
    <t>MPHOSPH9</t>
  </si>
  <si>
    <t>AKR1C12</t>
  </si>
  <si>
    <t>ZSWIM1</t>
  </si>
  <si>
    <t>TTC21B</t>
  </si>
  <si>
    <t>METTL12</t>
  </si>
  <si>
    <t>NHLRC2</t>
  </si>
  <si>
    <t>CTSZ</t>
  </si>
  <si>
    <t>PTGES3</t>
  </si>
  <si>
    <t>ADAM15</t>
  </si>
  <si>
    <t>GADD45A</t>
  </si>
  <si>
    <t>GATSL3</t>
  </si>
  <si>
    <t>MLLT6</t>
  </si>
  <si>
    <t>PSMC4</t>
  </si>
  <si>
    <t>KIDINS220</t>
  </si>
  <si>
    <t>1110004F10RIK</t>
  </si>
  <si>
    <t>MMP24</t>
  </si>
  <si>
    <t>PIBF1</t>
  </si>
  <si>
    <t>LGALS9</t>
  </si>
  <si>
    <t>PSMC3</t>
  </si>
  <si>
    <t>TPBG</t>
  </si>
  <si>
    <t>RAP1GAP2</t>
  </si>
  <si>
    <t>SEL1L</t>
  </si>
  <si>
    <t>AFP</t>
  </si>
  <si>
    <t>ATXN2</t>
  </si>
  <si>
    <t>HELLS</t>
  </si>
  <si>
    <t>AGRN</t>
  </si>
  <si>
    <t>PTPN18</t>
  </si>
  <si>
    <t>PRRC2A</t>
  </si>
  <si>
    <t>NAB2</t>
  </si>
  <si>
    <t>HS6ST2</t>
  </si>
  <si>
    <t>GLRX</t>
  </si>
  <si>
    <t>PASK</t>
  </si>
  <si>
    <t>MT-TP</t>
  </si>
  <si>
    <t>PRR12</t>
  </si>
  <si>
    <t>DLG5</t>
  </si>
  <si>
    <t>LFNG</t>
  </si>
  <si>
    <t>NUAK1</t>
  </si>
  <si>
    <t>WHSC1</t>
  </si>
  <si>
    <t>PIK3IP1</t>
  </si>
  <si>
    <t>PRR11</t>
  </si>
  <si>
    <t>POLR2A</t>
  </si>
  <si>
    <t>ZFP287</t>
  </si>
  <si>
    <t>TNNT1</t>
  </si>
  <si>
    <t>PCGF5</t>
  </si>
  <si>
    <t>CPA3</t>
  </si>
  <si>
    <t>EPHA1</t>
  </si>
  <si>
    <t>FSD1L</t>
  </si>
  <si>
    <t>TLR9</t>
  </si>
  <si>
    <t>PRMT5</t>
  </si>
  <si>
    <t>TEP1</t>
  </si>
  <si>
    <t>CDYL</t>
  </si>
  <si>
    <t>MIR22HG</t>
  </si>
  <si>
    <t>FANCA</t>
  </si>
  <si>
    <t>DDX60</t>
  </si>
  <si>
    <t>PRMT1</t>
  </si>
  <si>
    <t>PHOSPHO1</t>
  </si>
  <si>
    <t>TSPO</t>
  </si>
  <si>
    <t>CCND2</t>
  </si>
  <si>
    <t>CBFB</t>
  </si>
  <si>
    <t>MX2</t>
  </si>
  <si>
    <t>PRC1</t>
  </si>
  <si>
    <t>NCKIPSD</t>
  </si>
  <si>
    <t>TEFM</t>
  </si>
  <si>
    <t>PSD3</t>
  </si>
  <si>
    <t>CUL9</t>
  </si>
  <si>
    <t>PPRC1</t>
  </si>
  <si>
    <t>RINL</t>
  </si>
  <si>
    <t>G2E3</t>
  </si>
  <si>
    <t>PVRL2</t>
  </si>
  <si>
    <t>USP40</t>
  </si>
  <si>
    <t>NISCH</t>
  </si>
  <si>
    <t>PPP2R5D</t>
  </si>
  <si>
    <t>CDKL2</t>
  </si>
  <si>
    <t>ABCG4</t>
  </si>
  <si>
    <t>BCL2L11</t>
  </si>
  <si>
    <t>IL18R1</t>
  </si>
  <si>
    <t>PPP2CB</t>
  </si>
  <si>
    <t>ZBTB7B</t>
  </si>
  <si>
    <t>GHR</t>
  </si>
  <si>
    <t>FAM84B</t>
  </si>
  <si>
    <t>EPSTI1</t>
  </si>
  <si>
    <t>PPP1R14B</t>
  </si>
  <si>
    <t>TEX19.1</t>
  </si>
  <si>
    <t>CORO1A</t>
  </si>
  <si>
    <t>MEGF6</t>
  </si>
  <si>
    <t>TMEM44</t>
  </si>
  <si>
    <t>TACC1</t>
  </si>
  <si>
    <t>PPP1R12A</t>
  </si>
  <si>
    <t>LRP10</t>
  </si>
  <si>
    <t>DPH3</t>
  </si>
  <si>
    <t>METTL4</t>
  </si>
  <si>
    <t>TUFT1</t>
  </si>
  <si>
    <t>TRIB2</t>
  </si>
  <si>
    <t>OCA2</t>
  </si>
  <si>
    <t>ZBTB21</t>
  </si>
  <si>
    <t>RGS8</t>
  </si>
  <si>
    <t>PPM1G</t>
  </si>
  <si>
    <t>PGBD5</t>
  </si>
  <si>
    <t>KHK</t>
  </si>
  <si>
    <t>SH2D4A</t>
  </si>
  <si>
    <t>ZNF236</t>
  </si>
  <si>
    <t>STK39</t>
  </si>
  <si>
    <t>AMDHD2</t>
  </si>
  <si>
    <t>ATCAY</t>
  </si>
  <si>
    <t>KMT2A</t>
  </si>
  <si>
    <t>SCPEP1</t>
  </si>
  <si>
    <t>TXNRD3</t>
  </si>
  <si>
    <t>GSTT1</t>
  </si>
  <si>
    <t>PAQR5</t>
  </si>
  <si>
    <t>PPAN</t>
  </si>
  <si>
    <t>PCNX</t>
  </si>
  <si>
    <t>SERPINI1</t>
  </si>
  <si>
    <t>HES5</t>
  </si>
  <si>
    <t>CRADD</t>
  </si>
  <si>
    <t>POLH</t>
  </si>
  <si>
    <t>AMOTL2</t>
  </si>
  <si>
    <t>ECHS1</t>
  </si>
  <si>
    <t>MECOM</t>
  </si>
  <si>
    <t>LCP2</t>
  </si>
  <si>
    <t>POLA1</t>
  </si>
  <si>
    <t>TRIM41</t>
  </si>
  <si>
    <t>EBF1</t>
  </si>
  <si>
    <t>SAMD4A</t>
  </si>
  <si>
    <t>ALDH1L1</t>
  </si>
  <si>
    <t>POC1B</t>
  </si>
  <si>
    <t>NEO1</t>
  </si>
  <si>
    <t>ARL1</t>
  </si>
  <si>
    <t>WNT5A</t>
  </si>
  <si>
    <t>CUX1</t>
  </si>
  <si>
    <t>S100A6</t>
  </si>
  <si>
    <t>PLK4</t>
  </si>
  <si>
    <t>SPAG16</t>
  </si>
  <si>
    <t>ATP6V1G1</t>
  </si>
  <si>
    <t>ATL3</t>
  </si>
  <si>
    <t>JAML</t>
  </si>
  <si>
    <t>PLK1</t>
  </si>
  <si>
    <t>AI118078</t>
  </si>
  <si>
    <t>SLC25A41</t>
  </si>
  <si>
    <t>NR1D2</t>
  </si>
  <si>
    <t>TNIP1</t>
  </si>
  <si>
    <t>ATP6V0A1</t>
  </si>
  <si>
    <t>UBE2B</t>
  </si>
  <si>
    <t>APLP1</t>
  </si>
  <si>
    <t>B3GLCT</t>
  </si>
  <si>
    <t>APOBEC1</t>
  </si>
  <si>
    <t>PKP4</t>
  </si>
  <si>
    <t>CDC42BPG</t>
  </si>
  <si>
    <t>SYT5</t>
  </si>
  <si>
    <t>ACRC</t>
  </si>
  <si>
    <t>TMEM40</t>
  </si>
  <si>
    <t>PKNOX1</t>
  </si>
  <si>
    <t>FBXO36</t>
  </si>
  <si>
    <t>BOLA3</t>
  </si>
  <si>
    <t>CYR61</t>
  </si>
  <si>
    <t>COL18A1</t>
  </si>
  <si>
    <t>PIMREG</t>
  </si>
  <si>
    <t>SLC45A4</t>
  </si>
  <si>
    <t>CEP57</t>
  </si>
  <si>
    <t>LIMA1</t>
  </si>
  <si>
    <t>STK17B</t>
  </si>
  <si>
    <t>MIRT1</t>
  </si>
  <si>
    <t>PIM3</t>
  </si>
  <si>
    <t>TKFC</t>
  </si>
  <si>
    <t>PCNA</t>
  </si>
  <si>
    <t>PCOLCE2</t>
  </si>
  <si>
    <t>FANCC</t>
  </si>
  <si>
    <t>SVIP</t>
  </si>
  <si>
    <t>PIM1</t>
  </si>
  <si>
    <t>YWHAG</t>
  </si>
  <si>
    <t>SMARCA1</t>
  </si>
  <si>
    <t>HES1</t>
  </si>
  <si>
    <t>1700001L05RIK</t>
  </si>
  <si>
    <t>PIF1</t>
  </si>
  <si>
    <t>2610002M06RIK</t>
  </si>
  <si>
    <t>C1orf53</t>
  </si>
  <si>
    <t>DEPDC1</t>
  </si>
  <si>
    <t>PHF1</t>
  </si>
  <si>
    <t>TRAPPC9</t>
  </si>
  <si>
    <t>1110001J03RIK</t>
  </si>
  <si>
    <t>ANTXR2</t>
  </si>
  <si>
    <t>FEN1</t>
  </si>
  <si>
    <t>HPSE</t>
  </si>
  <si>
    <t>PGP</t>
  </si>
  <si>
    <t>NLN</t>
  </si>
  <si>
    <t>ZFP280C</t>
  </si>
  <si>
    <t>ARHGAP42</t>
  </si>
  <si>
    <t>MAN1C1</t>
  </si>
  <si>
    <t>ANXA5</t>
  </si>
  <si>
    <t>PFN1</t>
  </si>
  <si>
    <t>EHD1</t>
  </si>
  <si>
    <t>SNRPD1</t>
  </si>
  <si>
    <t>PRUNE2</t>
  </si>
  <si>
    <t>PFAS</t>
  </si>
  <si>
    <t>LNX2</t>
  </si>
  <si>
    <t>TOMM20</t>
  </si>
  <si>
    <t>CCS</t>
  </si>
  <si>
    <t>CCL4</t>
  </si>
  <si>
    <t>PDS5B</t>
  </si>
  <si>
    <t>5031439G07RIK</t>
  </si>
  <si>
    <t>CPE</t>
  </si>
  <si>
    <t>PLEKHA7</t>
  </si>
  <si>
    <t>1810006J02RIK</t>
  </si>
  <si>
    <t>PDS5A</t>
  </si>
  <si>
    <t>UHRF1BP1</t>
  </si>
  <si>
    <t>CD24</t>
  </si>
  <si>
    <t>FAM114A2</t>
  </si>
  <si>
    <t>PDP1</t>
  </si>
  <si>
    <t>FBRSL1</t>
  </si>
  <si>
    <t>NSG1</t>
  </si>
  <si>
    <t>ALAS1</t>
  </si>
  <si>
    <t>PDAP1</t>
  </si>
  <si>
    <t>PIP5K1B</t>
  </si>
  <si>
    <t>IQCB1</t>
  </si>
  <si>
    <t>RB1</t>
  </si>
  <si>
    <t>PCNT</t>
  </si>
  <si>
    <t>SEMA6A</t>
  </si>
  <si>
    <t>FAM213A</t>
  </si>
  <si>
    <t>KIAA0754</t>
  </si>
  <si>
    <t>PILRB1</t>
  </si>
  <si>
    <t>SNX25</t>
  </si>
  <si>
    <t>HOXB1</t>
  </si>
  <si>
    <t>GRAMD3</t>
  </si>
  <si>
    <t>RNASE6</t>
  </si>
  <si>
    <t>PCLAF</t>
  </si>
  <si>
    <t>TDRD7</t>
  </si>
  <si>
    <t>CNN1</t>
  </si>
  <si>
    <t>LINC00632</t>
  </si>
  <si>
    <t>GALNT5</t>
  </si>
  <si>
    <t>PCGF2</t>
  </si>
  <si>
    <t>QSOX1</t>
  </si>
  <si>
    <t>FAM188B</t>
  </si>
  <si>
    <t>ARHGAP6</t>
  </si>
  <si>
    <t>STXBP5</t>
  </si>
  <si>
    <t>CCNG1</t>
  </si>
  <si>
    <t>PCBP1</t>
  </si>
  <si>
    <t>NEBL</t>
  </si>
  <si>
    <t>NXT2</t>
  </si>
  <si>
    <t>NOMO1</t>
  </si>
  <si>
    <t>PBRM1</t>
  </si>
  <si>
    <t>PHACTR2</t>
  </si>
  <si>
    <t>ACYP1</t>
  </si>
  <si>
    <t>TPM2</t>
  </si>
  <si>
    <t>MGAM</t>
  </si>
  <si>
    <t>PBK</t>
  </si>
  <si>
    <t>NSF</t>
  </si>
  <si>
    <t>GULP1</t>
  </si>
  <si>
    <t>RNF217</t>
  </si>
  <si>
    <t>INVS</t>
  </si>
  <si>
    <t>CXCR2</t>
  </si>
  <si>
    <t>PAXIP1</t>
  </si>
  <si>
    <t>LIMK2</t>
  </si>
  <si>
    <t>3110009E18RIK</t>
  </si>
  <si>
    <t>SIPA1L2</t>
  </si>
  <si>
    <t>PARPBP</t>
  </si>
  <si>
    <t>FANCL</t>
  </si>
  <si>
    <t>CHPF</t>
  </si>
  <si>
    <t>FAM172A</t>
  </si>
  <si>
    <t>GAPT</t>
  </si>
  <si>
    <t>PARG</t>
  </si>
  <si>
    <t>STOM</t>
  </si>
  <si>
    <t>BST2</t>
  </si>
  <si>
    <t>CCHCR1</t>
  </si>
  <si>
    <t>CTSB</t>
  </si>
  <si>
    <t>PAPOLA</t>
  </si>
  <si>
    <t>ASNS</t>
  </si>
  <si>
    <t>ZFP119B</t>
  </si>
  <si>
    <t>PLEC</t>
  </si>
  <si>
    <t>PRKCQ-AS1</t>
  </si>
  <si>
    <t>CASP1</t>
  </si>
  <si>
    <t>PAPD5</t>
  </si>
  <si>
    <t>PRKCA</t>
  </si>
  <si>
    <t>HES3</t>
  </si>
  <si>
    <t>S100A13</t>
  </si>
  <si>
    <t>ALG9</t>
  </si>
  <si>
    <t>P2RY13</t>
  </si>
  <si>
    <t>PA2G4</t>
  </si>
  <si>
    <t>SYCP3</t>
  </si>
  <si>
    <t>NRROS</t>
  </si>
  <si>
    <t>SLC37A4</t>
  </si>
  <si>
    <t>IGSF6</t>
  </si>
  <si>
    <t>OXSR1</t>
  </si>
  <si>
    <t>IDH2</t>
  </si>
  <si>
    <t>GRM6</t>
  </si>
  <si>
    <t>SNHG10</t>
  </si>
  <si>
    <t>OTUD4</t>
  </si>
  <si>
    <t>MKL1</t>
  </si>
  <si>
    <t>TIMM8A1</t>
  </si>
  <si>
    <t>RPS6KA6</t>
  </si>
  <si>
    <t>KLHL8</t>
  </si>
  <si>
    <t>PIRB</t>
  </si>
  <si>
    <t>OAZ1</t>
  </si>
  <si>
    <t>MDGA1</t>
  </si>
  <si>
    <t>C17orf104</t>
  </si>
  <si>
    <t>BARD1</t>
  </si>
  <si>
    <t>TRAF3IP3</t>
  </si>
  <si>
    <t>NUSAP1</t>
  </si>
  <si>
    <t>MKL2</t>
  </si>
  <si>
    <t>VBP1</t>
  </si>
  <si>
    <t>PRODH</t>
  </si>
  <si>
    <t>ZNF711</t>
  </si>
  <si>
    <t>GSTT2</t>
  </si>
  <si>
    <t>NUP88</t>
  </si>
  <si>
    <t>ATF6</t>
  </si>
  <si>
    <t>TIMM21</t>
  </si>
  <si>
    <t>EVA1B</t>
  </si>
  <si>
    <t>C16orf95</t>
  </si>
  <si>
    <t>NUP85</t>
  </si>
  <si>
    <t>GIGYF2</t>
  </si>
  <si>
    <t>PDZD4</t>
  </si>
  <si>
    <t>TP53I3</t>
  </si>
  <si>
    <t>PABPC1</t>
  </si>
  <si>
    <t>NUP62</t>
  </si>
  <si>
    <t>MEF2D</t>
  </si>
  <si>
    <t>YPEL1</t>
  </si>
  <si>
    <t>LOC730102</t>
  </si>
  <si>
    <t>TXNDC16</t>
  </si>
  <si>
    <t>NUP50</t>
  </si>
  <si>
    <t>A430005L14RIK</t>
  </si>
  <si>
    <t>KCNMB4</t>
  </si>
  <si>
    <t>WDR76</t>
  </si>
  <si>
    <t>NUP35</t>
  </si>
  <si>
    <t>E2F1</t>
  </si>
  <si>
    <t>OSTC</t>
  </si>
  <si>
    <t>SP2</t>
  </si>
  <si>
    <t>SLFN10-PS</t>
  </si>
  <si>
    <t>NUP210</t>
  </si>
  <si>
    <t>FAM160B2</t>
  </si>
  <si>
    <t>CRCT1</t>
  </si>
  <si>
    <t>H2AFJ</t>
  </si>
  <si>
    <t>NLGN1</t>
  </si>
  <si>
    <t>EBI3</t>
  </si>
  <si>
    <t>NUP205</t>
  </si>
  <si>
    <t>BTBD11</t>
  </si>
  <si>
    <t>CASQ2</t>
  </si>
  <si>
    <t>SERTAD3</t>
  </si>
  <si>
    <t>TCF7</t>
  </si>
  <si>
    <t>P2RY10</t>
  </si>
  <si>
    <t>NUP153</t>
  </si>
  <si>
    <t>IPMK</t>
  </si>
  <si>
    <t>RCBTB2</t>
  </si>
  <si>
    <t>DAGLA</t>
  </si>
  <si>
    <t>CEP350</t>
  </si>
  <si>
    <t>CASP4</t>
  </si>
  <si>
    <t>NUP107</t>
  </si>
  <si>
    <t>SESN2</t>
  </si>
  <si>
    <t>GABARAPL1</t>
  </si>
  <si>
    <t>RFK</t>
  </si>
  <si>
    <t>CASZ1</t>
  </si>
  <si>
    <t>NUMA1</t>
  </si>
  <si>
    <t>PPP1R9B</t>
  </si>
  <si>
    <t>GINS2</t>
  </si>
  <si>
    <t>NFKBID</t>
  </si>
  <si>
    <t>THAP5</t>
  </si>
  <si>
    <t>TRP53INP1</t>
  </si>
  <si>
    <t>CAR13</t>
  </si>
  <si>
    <t>NUDT4</t>
  </si>
  <si>
    <t>TNIP2</t>
  </si>
  <si>
    <t>SNCA</t>
  </si>
  <si>
    <t>CERCAM</t>
  </si>
  <si>
    <t>CRNDE</t>
  </si>
  <si>
    <t>MS4A6B</t>
  </si>
  <si>
    <t>NUDCD3</t>
  </si>
  <si>
    <t>RPS27L</t>
  </si>
  <si>
    <t>FBLIM1</t>
  </si>
  <si>
    <t>MBD2</t>
  </si>
  <si>
    <t>LGALS8</t>
  </si>
  <si>
    <t>NUDC</t>
  </si>
  <si>
    <t>CEP131</t>
  </si>
  <si>
    <t>SARNP</t>
  </si>
  <si>
    <t>CSRNP1</t>
  </si>
  <si>
    <t>GJC1</t>
  </si>
  <si>
    <t>NUCKS1</t>
  </si>
  <si>
    <t>CELSR1</t>
  </si>
  <si>
    <t>ALDH3A1</t>
  </si>
  <si>
    <t>SMKR1</t>
  </si>
  <si>
    <t>RPS6KA3</t>
  </si>
  <si>
    <t>CELSR3</t>
  </si>
  <si>
    <t>CALCOCO1</t>
  </si>
  <si>
    <t>1110059E24RIK</t>
  </si>
  <si>
    <t>TYMSOS</t>
  </si>
  <si>
    <t>NSD2</t>
  </si>
  <si>
    <t>UBE2O</t>
  </si>
  <si>
    <t>S1PR1</t>
  </si>
  <si>
    <t>ASAP2</t>
  </si>
  <si>
    <t>PSMB8</t>
  </si>
  <si>
    <t>NRF1</t>
  </si>
  <si>
    <t>ARF3</t>
  </si>
  <si>
    <t>DEPDC1A</t>
  </si>
  <si>
    <t>C8orf58</t>
  </si>
  <si>
    <t>RGS11</t>
  </si>
  <si>
    <t>NPM1</t>
  </si>
  <si>
    <t>PIGL</t>
  </si>
  <si>
    <t>DDX4</t>
  </si>
  <si>
    <t>GCLM</t>
  </si>
  <si>
    <t>NOP56</t>
  </si>
  <si>
    <t>MLF1</t>
  </si>
  <si>
    <t>DDAH1</t>
  </si>
  <si>
    <t>SYN3</t>
  </si>
  <si>
    <t>CTSA</t>
  </si>
  <si>
    <t>NOL7</t>
  </si>
  <si>
    <t>CYB561</t>
  </si>
  <si>
    <t>CHRAC1</t>
  </si>
  <si>
    <t>TIMP3</t>
  </si>
  <si>
    <t>CAPNS1</t>
  </si>
  <si>
    <t>NFYC</t>
  </si>
  <si>
    <t>REC8</t>
  </si>
  <si>
    <t>CBX3</t>
  </si>
  <si>
    <t>DNASE1L1</t>
  </si>
  <si>
    <t>IFI204</t>
  </si>
  <si>
    <t>NELFE</t>
  </si>
  <si>
    <t>GABRB3</t>
  </si>
  <si>
    <t>COMMD1</t>
  </si>
  <si>
    <t>CA11</t>
  </si>
  <si>
    <t>DPH6</t>
  </si>
  <si>
    <t>PARP9</t>
  </si>
  <si>
    <t>NELFA</t>
  </si>
  <si>
    <t>HORMAD1</t>
  </si>
  <si>
    <t>ZHX2</t>
  </si>
  <si>
    <t>ZNF594</t>
  </si>
  <si>
    <t>IFI27L2A</t>
  </si>
  <si>
    <t>NEK2</t>
  </si>
  <si>
    <t>B4GALNT3</t>
  </si>
  <si>
    <t>LOC284023</t>
  </si>
  <si>
    <t>FRMD5</t>
  </si>
  <si>
    <t>MAN1A</t>
  </si>
  <si>
    <t>NEIL3</t>
  </si>
  <si>
    <t>DNAAF5</t>
  </si>
  <si>
    <t>SOX18</t>
  </si>
  <si>
    <t>HES7</t>
  </si>
  <si>
    <t>APOBR</t>
  </si>
  <si>
    <t>NDUFAB1</t>
  </si>
  <si>
    <t>AP2A2</t>
  </si>
  <si>
    <t>TMEM121</t>
  </si>
  <si>
    <t>IL17RC</t>
  </si>
  <si>
    <t>MANEA</t>
  </si>
  <si>
    <t>SERPINA3G</t>
  </si>
  <si>
    <t>NDE1</t>
  </si>
  <si>
    <t>STX2</t>
  </si>
  <si>
    <t>ELOF1</t>
  </si>
  <si>
    <t>RBM24</t>
  </si>
  <si>
    <t>ZBTB8A</t>
  </si>
  <si>
    <t>NCBP2</t>
  </si>
  <si>
    <t>NDC80</t>
  </si>
  <si>
    <t>EDA</t>
  </si>
  <si>
    <t>DSCC1</t>
  </si>
  <si>
    <t>OLIG2</t>
  </si>
  <si>
    <t>NCL</t>
  </si>
  <si>
    <t>SLMAP</t>
  </si>
  <si>
    <t>CDC26</t>
  </si>
  <si>
    <t>C2CD4C</t>
  </si>
  <si>
    <t>NNT-AS1</t>
  </si>
  <si>
    <t>RAB19</t>
  </si>
  <si>
    <t>NCAPH</t>
  </si>
  <si>
    <t>PECAM1</t>
  </si>
  <si>
    <t>GM16551</t>
  </si>
  <si>
    <t>NAV3</t>
  </si>
  <si>
    <t>ARHGAP30</t>
  </si>
  <si>
    <t>RALGDS</t>
  </si>
  <si>
    <t>SMS</t>
  </si>
  <si>
    <t>CPQ</t>
  </si>
  <si>
    <t>ZNF292</t>
  </si>
  <si>
    <t>DGLUCY</t>
  </si>
  <si>
    <t>TEX101</t>
  </si>
  <si>
    <t>GM10406</t>
  </si>
  <si>
    <t>ADGRG5</t>
  </si>
  <si>
    <t>NCAPD2</t>
  </si>
  <si>
    <t>APP</t>
  </si>
  <si>
    <t>CASP2</t>
  </si>
  <si>
    <t>LENG9</t>
  </si>
  <si>
    <t>MBNL1</t>
  </si>
  <si>
    <t>NASP</t>
  </si>
  <si>
    <t>BIN2</t>
  </si>
  <si>
    <t>RAMP2</t>
  </si>
  <si>
    <t>NGFRAP1</t>
  </si>
  <si>
    <t>SLK</t>
  </si>
  <si>
    <t>NAA16</t>
  </si>
  <si>
    <t>RC3H1</t>
  </si>
  <si>
    <t>NAE1</t>
  </si>
  <si>
    <t>CDKN2D</t>
  </si>
  <si>
    <t>CD300A</t>
  </si>
  <si>
    <t>MYC</t>
  </si>
  <si>
    <t>PIK3R4</t>
  </si>
  <si>
    <t>SEMA3E</t>
  </si>
  <si>
    <t>SREBF1</t>
  </si>
  <si>
    <t>KLF12</t>
  </si>
  <si>
    <t>ZMAT3</t>
  </si>
  <si>
    <t>MYBBP1A</t>
  </si>
  <si>
    <t>PLEKHM2</t>
  </si>
  <si>
    <t>MS4A4D</t>
  </si>
  <si>
    <t>SOCS2-AS1</t>
  </si>
  <si>
    <t>B3GNT5</t>
  </si>
  <si>
    <t>EFHC2</t>
  </si>
  <si>
    <t>ABCA8B</t>
  </si>
  <si>
    <t>SHANK3</t>
  </si>
  <si>
    <t>FOXD2</t>
  </si>
  <si>
    <t>TBXAS1</t>
  </si>
  <si>
    <t>MUM1</t>
  </si>
  <si>
    <t>BRCA2</t>
  </si>
  <si>
    <t>ECSCR</t>
  </si>
  <si>
    <t>ASPM</t>
  </si>
  <si>
    <t>MTHFD2</t>
  </si>
  <si>
    <t>SMG7</t>
  </si>
  <si>
    <t>CRYZL1</t>
  </si>
  <si>
    <t>LINC01021</t>
  </si>
  <si>
    <t>MANBA</t>
  </si>
  <si>
    <t>MRVI1</t>
  </si>
  <si>
    <t>BEND4</t>
  </si>
  <si>
    <t>TCEAL8</t>
  </si>
  <si>
    <t>TRIM25</t>
  </si>
  <si>
    <t>MRPL51</t>
  </si>
  <si>
    <t>ACAD12</t>
  </si>
  <si>
    <t>CAV2</t>
  </si>
  <si>
    <t>KIFC1</t>
  </si>
  <si>
    <t>HSP90B1</t>
  </si>
  <si>
    <t>MPP6</t>
  </si>
  <si>
    <t>CBX8</t>
  </si>
  <si>
    <t>RAB39B</t>
  </si>
  <si>
    <t>RPLP0P2</t>
  </si>
  <si>
    <t>NIN</t>
  </si>
  <si>
    <t>SNX10</t>
  </si>
  <si>
    <t>MOGS</t>
  </si>
  <si>
    <t>TBC1D5</t>
  </si>
  <si>
    <t>MIAT</t>
  </si>
  <si>
    <t>AOC2</t>
  </si>
  <si>
    <t>CLSPN</t>
  </si>
  <si>
    <t>MKI67</t>
  </si>
  <si>
    <t>PRR5</t>
  </si>
  <si>
    <t>HOXB4</t>
  </si>
  <si>
    <t>DNAAF3</t>
  </si>
  <si>
    <t>TTC26</t>
  </si>
  <si>
    <t>MIS18BP1</t>
  </si>
  <si>
    <t>ZFP428</t>
  </si>
  <si>
    <t>HEBP2</t>
  </si>
  <si>
    <t>RBM26-AS1</t>
  </si>
  <si>
    <t>MIIP</t>
  </si>
  <si>
    <t>FAM122B</t>
  </si>
  <si>
    <t>TMEM242</t>
  </si>
  <si>
    <t>RAB15</t>
  </si>
  <si>
    <t>AMOTL1</t>
  </si>
  <si>
    <t>ATP6V1A</t>
  </si>
  <si>
    <t>MEPCE</t>
  </si>
  <si>
    <t>FBXO32</t>
  </si>
  <si>
    <t>PDCD10</t>
  </si>
  <si>
    <t>SRCIN1</t>
  </si>
  <si>
    <t>TRIM7</t>
  </si>
  <si>
    <t>CMPK2</t>
  </si>
  <si>
    <t>MELK</t>
  </si>
  <si>
    <t>KCTD12</t>
  </si>
  <si>
    <t>TNFAIP8</t>
  </si>
  <si>
    <t>SLC16A3</t>
  </si>
  <si>
    <t>CNTNAP1</t>
  </si>
  <si>
    <t>GPA33</t>
  </si>
  <si>
    <t>OASL2</t>
  </si>
  <si>
    <t>CA8</t>
  </si>
  <si>
    <t>TRIM30B</t>
  </si>
  <si>
    <t>MET</t>
  </si>
  <si>
    <t>STX3</t>
  </si>
  <si>
    <t>UBTD1</t>
  </si>
  <si>
    <t>PDK1</t>
  </si>
  <si>
    <t>MBD6</t>
  </si>
  <si>
    <t>GPATCH1</t>
  </si>
  <si>
    <t>DUT</t>
  </si>
  <si>
    <t>P4HB</t>
  </si>
  <si>
    <t>MBD3</t>
  </si>
  <si>
    <t>CADM4</t>
  </si>
  <si>
    <t>RBM7</t>
  </si>
  <si>
    <t>SPEF2</t>
  </si>
  <si>
    <t>CD300LD</t>
  </si>
  <si>
    <t>MAZ</t>
  </si>
  <si>
    <t>ITGB4</t>
  </si>
  <si>
    <t>RASGRP2</t>
  </si>
  <si>
    <t>HIC1</t>
  </si>
  <si>
    <t>P2RX3</t>
  </si>
  <si>
    <t>MAT2A</t>
  </si>
  <si>
    <t>RNF216</t>
  </si>
  <si>
    <t>ZFP521</t>
  </si>
  <si>
    <t>LRRC8E</t>
  </si>
  <si>
    <t>EXO1</t>
  </si>
  <si>
    <t>WDFY2</t>
  </si>
  <si>
    <t>MAST2</t>
  </si>
  <si>
    <t>FAM43A</t>
  </si>
  <si>
    <t>DUSP6</t>
  </si>
  <si>
    <t>EFNA4</t>
  </si>
  <si>
    <t>MYBL1</t>
  </si>
  <si>
    <t>MARS</t>
  </si>
  <si>
    <t>H6PD</t>
  </si>
  <si>
    <t>GM10509</t>
  </si>
  <si>
    <t>IFT88</t>
  </si>
  <si>
    <t>MARCKSL1</t>
  </si>
  <si>
    <t>TYK2</t>
  </si>
  <si>
    <t>ARNT2</t>
  </si>
  <si>
    <t>ASH1L-AS1</t>
  </si>
  <si>
    <t>CHRNA5</t>
  </si>
  <si>
    <t>NAIP5</t>
  </si>
  <si>
    <t>MAP4K4</t>
  </si>
  <si>
    <t>DCTN1</t>
  </si>
  <si>
    <t>PATL2</t>
  </si>
  <si>
    <t>NACC2</t>
  </si>
  <si>
    <t>CHAC1</t>
  </si>
  <si>
    <t>ARRDC4</t>
  </si>
  <si>
    <t>MAGED1</t>
  </si>
  <si>
    <t>SGSM3</t>
  </si>
  <si>
    <t>MIP</t>
  </si>
  <si>
    <t>MEIS3</t>
  </si>
  <si>
    <t>IFI209</t>
  </si>
  <si>
    <t>MAD1L1</t>
  </si>
  <si>
    <t>NAA20</t>
  </si>
  <si>
    <t>ANXA2P2</t>
  </si>
  <si>
    <t>CD244A</t>
  </si>
  <si>
    <t>LYL1</t>
  </si>
  <si>
    <t>LZTS3</t>
  </si>
  <si>
    <t>ADAMTS1</t>
  </si>
  <si>
    <t>C21orf58</t>
  </si>
  <si>
    <t>LYAR</t>
  </si>
  <si>
    <t>MCM3AP</t>
  </si>
  <si>
    <t>2010204K13RIK</t>
  </si>
  <si>
    <t>PTPRS</t>
  </si>
  <si>
    <t>AMN1</t>
  </si>
  <si>
    <t>LDHB</t>
  </si>
  <si>
    <t>LRRC45</t>
  </si>
  <si>
    <t>PTPN7</t>
  </si>
  <si>
    <t>TNFSF11</t>
  </si>
  <si>
    <t>MARVELD3</t>
  </si>
  <si>
    <t>CDK2</t>
  </si>
  <si>
    <t>ADAM11</t>
  </si>
  <si>
    <t>LMNB2</t>
  </si>
  <si>
    <t>ERC1</t>
  </si>
  <si>
    <t>LAMTOR3</t>
  </si>
  <si>
    <t>PPP1R14A</t>
  </si>
  <si>
    <t>SSX2IP</t>
  </si>
  <si>
    <t>BCL2L14</t>
  </si>
  <si>
    <t>LMNB1</t>
  </si>
  <si>
    <t>TRIML1</t>
  </si>
  <si>
    <t>DBN1</t>
  </si>
  <si>
    <t>BRIP1</t>
  </si>
  <si>
    <t>LMAN2</t>
  </si>
  <si>
    <t>LMF2</t>
  </si>
  <si>
    <t>IMPDH1</t>
  </si>
  <si>
    <t>PLVAP</t>
  </si>
  <si>
    <t>C1orf122</t>
  </si>
  <si>
    <t>ANKH</t>
  </si>
  <si>
    <t>SQSTM1</t>
  </si>
  <si>
    <t>LIG1</t>
  </si>
  <si>
    <t>CENPM</t>
  </si>
  <si>
    <t>STAG2</t>
  </si>
  <si>
    <t>LDLR</t>
  </si>
  <si>
    <t>SLC9A1</t>
  </si>
  <si>
    <t>HES6</t>
  </si>
  <si>
    <t>GKAP1</t>
  </si>
  <si>
    <t>D5ERTD605E</t>
  </si>
  <si>
    <t>DEK</t>
  </si>
  <si>
    <t>NEU1</t>
  </si>
  <si>
    <t>9930111J21RIK2</t>
  </si>
  <si>
    <t>DCAF6</t>
  </si>
  <si>
    <t>FAM111A</t>
  </si>
  <si>
    <t>TGFBR2</t>
  </si>
  <si>
    <t>HCLS1</t>
  </si>
  <si>
    <t>LARP1</t>
  </si>
  <si>
    <t>FAM193A</t>
  </si>
  <si>
    <t>TEX11</t>
  </si>
  <si>
    <t>YPEL3</t>
  </si>
  <si>
    <t>OSGIN1</t>
  </si>
  <si>
    <t>PML</t>
  </si>
  <si>
    <t>KPNB1</t>
  </si>
  <si>
    <t>PREP</t>
  </si>
  <si>
    <t>1500015O10RIK</t>
  </si>
  <si>
    <t>CLSTN3</t>
  </si>
  <si>
    <t>LRRTM3</t>
  </si>
  <si>
    <t>GPX1</t>
  </si>
  <si>
    <t>KPNA2</t>
  </si>
  <si>
    <t>MROH1</t>
  </si>
  <si>
    <t>HMGB3</t>
  </si>
  <si>
    <t>ARSD</t>
  </si>
  <si>
    <t>SCML1</t>
  </si>
  <si>
    <t>KNSTRN</t>
  </si>
  <si>
    <t>PDXDC1</t>
  </si>
  <si>
    <t>MID1IP1</t>
  </si>
  <si>
    <t>TMEM102</t>
  </si>
  <si>
    <t>RAD51B</t>
  </si>
  <si>
    <t>HSD11B1</t>
  </si>
  <si>
    <t>KNL1</t>
  </si>
  <si>
    <t>SPG20</t>
  </si>
  <si>
    <t>PSME2B</t>
  </si>
  <si>
    <t>PILRA</t>
  </si>
  <si>
    <t>KMT2D</t>
  </si>
  <si>
    <t>ZFP867</t>
  </si>
  <si>
    <t>THSD4</t>
  </si>
  <si>
    <t>SNAP47</t>
  </si>
  <si>
    <t>KLHDC4</t>
  </si>
  <si>
    <t>SLC27A4</t>
  </si>
  <si>
    <t>HMGB2</t>
  </si>
  <si>
    <t>RHBDF1</t>
  </si>
  <si>
    <t>KIF24</t>
  </si>
  <si>
    <t>MT-ND4</t>
  </si>
  <si>
    <t>KIFC5B</t>
  </si>
  <si>
    <t>SFXN2</t>
  </si>
  <si>
    <t>METTL10</t>
  </si>
  <si>
    <t>ZFP36</t>
  </si>
  <si>
    <t>ZWINT</t>
  </si>
  <si>
    <t>TMEM50B</t>
  </si>
  <si>
    <t>CDKN1B</t>
  </si>
  <si>
    <t>KIF4</t>
  </si>
  <si>
    <t>PRR23A3</t>
  </si>
  <si>
    <t>PLATR22</t>
  </si>
  <si>
    <t>TMEM132A</t>
  </si>
  <si>
    <t>DCK</t>
  </si>
  <si>
    <t>SDC3</t>
  </si>
  <si>
    <t>KIF2C</t>
  </si>
  <si>
    <t>RNF10</t>
  </si>
  <si>
    <t>ETV1</t>
  </si>
  <si>
    <t>KLHL30</t>
  </si>
  <si>
    <t>KIF23</t>
  </si>
  <si>
    <t>SAMD8</t>
  </si>
  <si>
    <t>NKX6-2</t>
  </si>
  <si>
    <t>MIR99AHG</t>
  </si>
  <si>
    <t>KIF22</t>
  </si>
  <si>
    <t>9430020K01RIK</t>
  </si>
  <si>
    <t>HOXA1</t>
  </si>
  <si>
    <t>TRIM12A</t>
  </si>
  <si>
    <t>KIF20B</t>
  </si>
  <si>
    <t>DIP2C</t>
  </si>
  <si>
    <t>TRIM12C</t>
  </si>
  <si>
    <t>SHISA5</t>
  </si>
  <si>
    <t>KIF20A</t>
  </si>
  <si>
    <t>SUV420H2</t>
  </si>
  <si>
    <t>TCTE2</t>
  </si>
  <si>
    <t>CDKN2C</t>
  </si>
  <si>
    <t>GM4759</t>
  </si>
  <si>
    <t>KIF18B</t>
  </si>
  <si>
    <t>GM15800</t>
  </si>
  <si>
    <t>H2-Q4</t>
  </si>
  <si>
    <t>NEDD9</t>
  </si>
  <si>
    <t>DMC1</t>
  </si>
  <si>
    <t>ABHD4</t>
  </si>
  <si>
    <t>H2-OB</t>
  </si>
  <si>
    <t>KIF15</t>
  </si>
  <si>
    <t>FDXR</t>
  </si>
  <si>
    <t>SRGAP1</t>
  </si>
  <si>
    <t>FGL2</t>
  </si>
  <si>
    <t>KIF14</t>
  </si>
  <si>
    <t>TBC1D9B</t>
  </si>
  <si>
    <t>RAC3</t>
  </si>
  <si>
    <t>CLGN</t>
  </si>
  <si>
    <t>ANO10</t>
  </si>
  <si>
    <t>KIF11</t>
  </si>
  <si>
    <t>STK31</t>
  </si>
  <si>
    <t>1110002L01RIK</t>
  </si>
  <si>
    <t>DOCK11</t>
  </si>
  <si>
    <t>KHSRP</t>
  </si>
  <si>
    <t>ATP8A1</t>
  </si>
  <si>
    <t>CETN3</t>
  </si>
  <si>
    <t>CKAP2L</t>
  </si>
  <si>
    <t>SCP2</t>
  </si>
  <si>
    <t>KCTD3</t>
  </si>
  <si>
    <t>AU018091</t>
  </si>
  <si>
    <t>IDUA</t>
  </si>
  <si>
    <t>LMO4</t>
  </si>
  <si>
    <t>KCNQ5</t>
  </si>
  <si>
    <t>HDAC6</t>
  </si>
  <si>
    <t>MFAP3L</t>
  </si>
  <si>
    <t>MEX3B</t>
  </si>
  <si>
    <t>USP18</t>
  </si>
  <si>
    <t>KCNG1</t>
  </si>
  <si>
    <t>HIVEP1</t>
  </si>
  <si>
    <t>VASH2</t>
  </si>
  <si>
    <t>NAP1L3</t>
  </si>
  <si>
    <t>ZNF280D</t>
  </si>
  <si>
    <t>TALDO1</t>
  </si>
  <si>
    <t>KATNB1</t>
  </si>
  <si>
    <t>APOD</t>
  </si>
  <si>
    <t>CGRRF1</t>
  </si>
  <si>
    <t>SLC2A6</t>
  </si>
  <si>
    <t>ZNF181</t>
  </si>
  <si>
    <t>GM1821</t>
  </si>
  <si>
    <t>KAT7</t>
  </si>
  <si>
    <t>HERC2</t>
  </si>
  <si>
    <t>RAB3A</t>
  </si>
  <si>
    <t>TTC23</t>
  </si>
  <si>
    <t>AQP9</t>
  </si>
  <si>
    <t>JPT2</t>
  </si>
  <si>
    <t>SIRPA</t>
  </si>
  <si>
    <t>FSTL1</t>
  </si>
  <si>
    <t>TPRG1L</t>
  </si>
  <si>
    <t>TFAP4</t>
  </si>
  <si>
    <t>TRIM14</t>
  </si>
  <si>
    <t>JPT1</t>
  </si>
  <si>
    <t>MYO10</t>
  </si>
  <si>
    <t>GPC6</t>
  </si>
  <si>
    <t>CKLF</t>
  </si>
  <si>
    <t>FNIP2</t>
  </si>
  <si>
    <t>JADE1</t>
  </si>
  <si>
    <t>SMURF1</t>
  </si>
  <si>
    <t>KCNJ3</t>
  </si>
  <si>
    <t>CCKBR</t>
  </si>
  <si>
    <t>LRRC49</t>
  </si>
  <si>
    <t>CCR5</t>
  </si>
  <si>
    <t>IRF2BP1</t>
  </si>
  <si>
    <t>2900011O08RIK</t>
  </si>
  <si>
    <t>MAD2L1</t>
  </si>
  <si>
    <t>DOCK4</t>
  </si>
  <si>
    <t>PPM1L</t>
  </si>
  <si>
    <t>HAAO</t>
  </si>
  <si>
    <t>IQGAP3</t>
  </si>
  <si>
    <t>M1AP</t>
  </si>
  <si>
    <t>FAM92A</t>
  </si>
  <si>
    <t>HMX2</t>
  </si>
  <si>
    <t>TMBIM6</t>
  </si>
  <si>
    <t>IPO9</t>
  </si>
  <si>
    <t>DCP2</t>
  </si>
  <si>
    <t>PGBD1</t>
  </si>
  <si>
    <t>FAM95C</t>
  </si>
  <si>
    <t>CADM1</t>
  </si>
  <si>
    <t>DRAM1</t>
  </si>
  <si>
    <t>IPO5</t>
  </si>
  <si>
    <t>PTBP2</t>
  </si>
  <si>
    <t>AGPAT4</t>
  </si>
  <si>
    <t>KHDRBS3</t>
  </si>
  <si>
    <t>CNGA3</t>
  </si>
  <si>
    <t>FUNDC2</t>
  </si>
  <si>
    <t>S100A10</t>
  </si>
  <si>
    <t>GUSB</t>
  </si>
  <si>
    <t>INO80D</t>
  </si>
  <si>
    <t>P3H1</t>
  </si>
  <si>
    <t>WNT3</t>
  </si>
  <si>
    <t>MT1E</t>
  </si>
  <si>
    <t>LNPEP</t>
  </si>
  <si>
    <t>ING1</t>
  </si>
  <si>
    <t>HDLBP</t>
  </si>
  <si>
    <t>EHBP1L1</t>
  </si>
  <si>
    <t>MB21D2</t>
  </si>
  <si>
    <t>TRIB3</t>
  </si>
  <si>
    <t>GM20559</t>
  </si>
  <si>
    <t>INCENP</t>
  </si>
  <si>
    <t>JPH1</t>
  </si>
  <si>
    <t>POU5F1B</t>
  </si>
  <si>
    <t>RAB3IP</t>
  </si>
  <si>
    <t>FBN1</t>
  </si>
  <si>
    <t>TLL1</t>
  </si>
  <si>
    <t>EME2</t>
  </si>
  <si>
    <t>EIF2AK2</t>
  </si>
  <si>
    <t>HTRA2</t>
  </si>
  <si>
    <t>MPPED2</t>
  </si>
  <si>
    <t>PSME2</t>
  </si>
  <si>
    <t>NPL</t>
  </si>
  <si>
    <t>CDKN3</t>
  </si>
  <si>
    <t>ARHGEF3</t>
  </si>
  <si>
    <t>HSPH1</t>
  </si>
  <si>
    <t>WDR45</t>
  </si>
  <si>
    <t>POLE2</t>
  </si>
  <si>
    <t>DSE</t>
  </si>
  <si>
    <t>TRHDE</t>
  </si>
  <si>
    <t>HNRNPUL2</t>
  </si>
  <si>
    <t>TTLL9</t>
  </si>
  <si>
    <t>KCTD8</t>
  </si>
  <si>
    <t>PYGO1</t>
  </si>
  <si>
    <t>SIDT2</t>
  </si>
  <si>
    <t>HNRNPUL1</t>
  </si>
  <si>
    <t>AOAH</t>
  </si>
  <si>
    <t>GRIK2</t>
  </si>
  <si>
    <t>1600014C10RIK</t>
  </si>
  <si>
    <t>HNRNPU</t>
  </si>
  <si>
    <t>GRIN1</t>
  </si>
  <si>
    <t>FAM196B</t>
  </si>
  <si>
    <t>NPAS1</t>
  </si>
  <si>
    <t>DTL</t>
  </si>
  <si>
    <t>CALR</t>
  </si>
  <si>
    <t>HNRNPL</t>
  </si>
  <si>
    <t>RASAL1</t>
  </si>
  <si>
    <t>B230208H11RIK</t>
  </si>
  <si>
    <t>TMEM209</t>
  </si>
  <si>
    <t>HNRNPK</t>
  </si>
  <si>
    <t>IRGQ</t>
  </si>
  <si>
    <t>EDN2</t>
  </si>
  <si>
    <t>CDO1</t>
  </si>
  <si>
    <t>NR4A2</t>
  </si>
  <si>
    <t>HNRNPH1</t>
  </si>
  <si>
    <t>MTUS1</t>
  </si>
  <si>
    <t>ERAP1</t>
  </si>
  <si>
    <t>PPFIBP2</t>
  </si>
  <si>
    <t>LOC101927045</t>
  </si>
  <si>
    <t>NADK</t>
  </si>
  <si>
    <t>HNRNPDL</t>
  </si>
  <si>
    <t>EFR3B</t>
  </si>
  <si>
    <t>CSN3</t>
  </si>
  <si>
    <t>KIRREL2</t>
  </si>
  <si>
    <t>CASC5</t>
  </si>
  <si>
    <t>HNRNPD</t>
  </si>
  <si>
    <t>FOXR1</t>
  </si>
  <si>
    <t>VRTN</t>
  </si>
  <si>
    <t>AZIN2</t>
  </si>
  <si>
    <t>HOXD8</t>
  </si>
  <si>
    <t>IFI47</t>
  </si>
  <si>
    <t>HNRNPAB</t>
  </si>
  <si>
    <t>REC114</t>
  </si>
  <si>
    <t>NAPSA</t>
  </si>
  <si>
    <t>CACNG7</t>
  </si>
  <si>
    <t>ELOVL2</t>
  </si>
  <si>
    <t>GPI1</t>
  </si>
  <si>
    <t>HNRNPA3</t>
  </si>
  <si>
    <t>PTPRV</t>
  </si>
  <si>
    <t>GDPD2</t>
  </si>
  <si>
    <t>ANXA2</t>
  </si>
  <si>
    <t>PI16</t>
  </si>
  <si>
    <t>HNRNPA2B1</t>
  </si>
  <si>
    <t>NFATC2IP</t>
  </si>
  <si>
    <t>SCHIP1</t>
  </si>
  <si>
    <t>C9orf172</t>
  </si>
  <si>
    <t>ALOX5AP</t>
  </si>
  <si>
    <t>HNRNPA1</t>
  </si>
  <si>
    <t>UBASH3A</t>
  </si>
  <si>
    <t>FLYWCH2</t>
  </si>
  <si>
    <t>TMC7</t>
  </si>
  <si>
    <t>KIF4B</t>
  </si>
  <si>
    <t>CLEC4N</t>
  </si>
  <si>
    <t>HNRNPA0</t>
  </si>
  <si>
    <t>ATF7IP</t>
  </si>
  <si>
    <t>MIR6516</t>
  </si>
  <si>
    <t>BTG2</t>
  </si>
  <si>
    <t>DLEU2</t>
  </si>
  <si>
    <t>CRYZL2</t>
  </si>
  <si>
    <t>HMMR</t>
  </si>
  <si>
    <t>CENPT</t>
  </si>
  <si>
    <t>PROM1</t>
  </si>
  <si>
    <t>MYADM</t>
  </si>
  <si>
    <t>PDIK1L</t>
  </si>
  <si>
    <t>TSPAN2</t>
  </si>
  <si>
    <t>HMGN1</t>
  </si>
  <si>
    <t>FCGRT</t>
  </si>
  <si>
    <t>CEACAM9</t>
  </si>
  <si>
    <t>GPC4</t>
  </si>
  <si>
    <t>VSIR</t>
  </si>
  <si>
    <t>STRADB</t>
  </si>
  <si>
    <t>CDH11</t>
  </si>
  <si>
    <t>IER2</t>
  </si>
  <si>
    <t>BCL11B</t>
  </si>
  <si>
    <t>MGST1</t>
  </si>
  <si>
    <t>TEX15</t>
  </si>
  <si>
    <t>SNHG18</t>
  </si>
  <si>
    <t>ZNF436</t>
  </si>
  <si>
    <t>FAM49A</t>
  </si>
  <si>
    <t>ACSL1</t>
  </si>
  <si>
    <t>CLVS2</t>
  </si>
  <si>
    <t>NRBP1</t>
  </si>
  <si>
    <t>TLE1</t>
  </si>
  <si>
    <t>NAIP2</t>
  </si>
  <si>
    <t>HMGA1</t>
  </si>
  <si>
    <t>ARHGEF12</t>
  </si>
  <si>
    <t>CCDC8</t>
  </si>
  <si>
    <t>CD300LB</t>
  </si>
  <si>
    <t>HIRIP3</t>
  </si>
  <si>
    <t>SERPINB6C</t>
  </si>
  <si>
    <t>EIF1AX</t>
  </si>
  <si>
    <t>INA</t>
  </si>
  <si>
    <t>ZIC2</t>
  </si>
  <si>
    <t>NXPE5</t>
  </si>
  <si>
    <t>HDGF</t>
  </si>
  <si>
    <t>SMPD1</t>
  </si>
  <si>
    <t>TEF</t>
  </si>
  <si>
    <t>NFKBIZ</t>
  </si>
  <si>
    <t>HDAC7</t>
  </si>
  <si>
    <t>AI464131</t>
  </si>
  <si>
    <t>ISYNA1</t>
  </si>
  <si>
    <t>NEURL3</t>
  </si>
  <si>
    <t>FICD</t>
  </si>
  <si>
    <t>CRYBG3</t>
  </si>
  <si>
    <t>HMBOX1</t>
  </si>
  <si>
    <t>GVIN1</t>
  </si>
  <si>
    <t>HCFC1</t>
  </si>
  <si>
    <t>GFPT1</t>
  </si>
  <si>
    <t>H2AFZ</t>
  </si>
  <si>
    <t>PAX9</t>
  </si>
  <si>
    <t>DNTT</t>
  </si>
  <si>
    <t>HAUS4</t>
  </si>
  <si>
    <t>GREB1</t>
  </si>
  <si>
    <t>EMID1</t>
  </si>
  <si>
    <t>ERBB2</t>
  </si>
  <si>
    <t>ACOX3</t>
  </si>
  <si>
    <t>HASPIN</t>
  </si>
  <si>
    <t>DHX8</t>
  </si>
  <si>
    <t>PCDH1</t>
  </si>
  <si>
    <t>TRAPPC6A</t>
  </si>
  <si>
    <t>LUC7L2</t>
  </si>
  <si>
    <t>ITGAV</t>
  </si>
  <si>
    <t>INSC</t>
  </si>
  <si>
    <t>TOX3</t>
  </si>
  <si>
    <t>MGST2</t>
  </si>
  <si>
    <t>H2AFX</t>
  </si>
  <si>
    <t>TBCD</t>
  </si>
  <si>
    <t>TMEM194B</t>
  </si>
  <si>
    <t>TMEM159</t>
  </si>
  <si>
    <t>RGS17</t>
  </si>
  <si>
    <t>RNASEL</t>
  </si>
  <si>
    <t>H1F0</t>
  </si>
  <si>
    <t>MYH9</t>
  </si>
  <si>
    <t>MROH6</t>
  </si>
  <si>
    <t>CTSS</t>
  </si>
  <si>
    <t>GTSE1</t>
  </si>
  <si>
    <t>GM8817</t>
  </si>
  <si>
    <t>SOX1</t>
  </si>
  <si>
    <t>TRIM44</t>
  </si>
  <si>
    <t>GTPBP1</t>
  </si>
  <si>
    <t>DGKE</t>
  </si>
  <si>
    <t>ZDHHC15</t>
  </si>
  <si>
    <t>DYRK2</t>
  </si>
  <si>
    <t>GRK6</t>
  </si>
  <si>
    <t>CALCA</t>
  </si>
  <si>
    <t>ZFYVE1</t>
  </si>
  <si>
    <t>STOX2</t>
  </si>
  <si>
    <t>AADAC</t>
  </si>
  <si>
    <t>TMEM158</t>
  </si>
  <si>
    <t>LRRC20</t>
  </si>
  <si>
    <t>GNA11</t>
  </si>
  <si>
    <t>P2RX4</t>
  </si>
  <si>
    <t>RABAC1</t>
  </si>
  <si>
    <t>F8</t>
  </si>
  <si>
    <t>COX7A2L</t>
  </si>
  <si>
    <t>GMEB1</t>
  </si>
  <si>
    <t>SBK1</t>
  </si>
  <si>
    <t>ARL4A</t>
  </si>
  <si>
    <t>TMEM117</t>
  </si>
  <si>
    <t>FAM72B</t>
  </si>
  <si>
    <t>CD84</t>
  </si>
  <si>
    <t>GM20667</t>
  </si>
  <si>
    <t>SH2D5</t>
  </si>
  <si>
    <t>SULF1</t>
  </si>
  <si>
    <t>ST6GALNAC6</t>
  </si>
  <si>
    <t>ZNF624</t>
  </si>
  <si>
    <t>XAF1</t>
  </si>
  <si>
    <t>GM13577</t>
  </si>
  <si>
    <t>GALNT11</t>
  </si>
  <si>
    <t>STC2</t>
  </si>
  <si>
    <t>IPCEF1</t>
  </si>
  <si>
    <t>GFI1B</t>
  </si>
  <si>
    <t>TNRC6C</t>
  </si>
  <si>
    <t>TADA1</t>
  </si>
  <si>
    <t>IGFBP6</t>
  </si>
  <si>
    <t>NLRP3</t>
  </si>
  <si>
    <t>GEM</t>
  </si>
  <si>
    <t>KREMEN1</t>
  </si>
  <si>
    <t>IL15RA</t>
  </si>
  <si>
    <t>TESK2</t>
  </si>
  <si>
    <t>MPPE1</t>
  </si>
  <si>
    <t>OASL1</t>
  </si>
  <si>
    <t>GCLC</t>
  </si>
  <si>
    <t>NCAM1</t>
  </si>
  <si>
    <t>IRF2</t>
  </si>
  <si>
    <t>GATAD2B</t>
  </si>
  <si>
    <t>ARFGEF1</t>
  </si>
  <si>
    <t>LMO2</t>
  </si>
  <si>
    <t>PLCXD1</t>
  </si>
  <si>
    <t>ZC3H6</t>
  </si>
  <si>
    <t>GATAD2A</t>
  </si>
  <si>
    <t>HUNK</t>
  </si>
  <si>
    <t>1700024G13RIK</t>
  </si>
  <si>
    <t>TRNP1</t>
  </si>
  <si>
    <t>CENPK</t>
  </si>
  <si>
    <t>STFA1</t>
  </si>
  <si>
    <t>GAS2L3</t>
  </si>
  <si>
    <t>DCBLD1</t>
  </si>
  <si>
    <t>FABP5</t>
  </si>
  <si>
    <t>ONECUT2</t>
  </si>
  <si>
    <t>GM12250</t>
  </si>
  <si>
    <t>TBC1D2B</t>
  </si>
  <si>
    <t>CPLX2</t>
  </si>
  <si>
    <t>NTN1</t>
  </si>
  <si>
    <t>G3BP1</t>
  </si>
  <si>
    <t>TSIX</t>
  </si>
  <si>
    <t>GM1564</t>
  </si>
  <si>
    <t>RND2</t>
  </si>
  <si>
    <t>ANXA1</t>
  </si>
  <si>
    <t>FBLN1</t>
  </si>
  <si>
    <t>CTXN3</t>
  </si>
  <si>
    <t>JADE2</t>
  </si>
  <si>
    <t>NEDD4</t>
  </si>
  <si>
    <t>MT-CO1</t>
  </si>
  <si>
    <t>FZR1</t>
  </si>
  <si>
    <t>NKAIN1</t>
  </si>
  <si>
    <t>MYB</t>
  </si>
  <si>
    <t>FXR2</t>
  </si>
  <si>
    <t>H2-D1</t>
  </si>
  <si>
    <t>ARMCX3</t>
  </si>
  <si>
    <t>UST</t>
  </si>
  <si>
    <t>LCOR</t>
  </si>
  <si>
    <t>DSCAM</t>
  </si>
  <si>
    <t>FUS</t>
  </si>
  <si>
    <t>MACF1</t>
  </si>
  <si>
    <t>SMAGP</t>
  </si>
  <si>
    <t>FOXG1</t>
  </si>
  <si>
    <t>PDIA6</t>
  </si>
  <si>
    <t>CLUH</t>
  </si>
  <si>
    <t>IDI1</t>
  </si>
  <si>
    <t>FKBP10</t>
  </si>
  <si>
    <t>FOXM1</t>
  </si>
  <si>
    <t>LRRC8D</t>
  </si>
  <si>
    <t>CENPQ</t>
  </si>
  <si>
    <t>MIER2</t>
  </si>
  <si>
    <t>CDK19</t>
  </si>
  <si>
    <t>CSF2RB2</t>
  </si>
  <si>
    <t>FMR1</t>
  </si>
  <si>
    <t>NUP214</t>
  </si>
  <si>
    <t>SHISA6</t>
  </si>
  <si>
    <t>LOC727896</t>
  </si>
  <si>
    <t>FKBP4</t>
  </si>
  <si>
    <t>MFN1</t>
  </si>
  <si>
    <t>C330021F23RIK</t>
  </si>
  <si>
    <t>FZD9</t>
  </si>
  <si>
    <t>EML5</t>
  </si>
  <si>
    <t>PIK3AP1</t>
  </si>
  <si>
    <t>GSDMD</t>
  </si>
  <si>
    <t>BAG2</t>
  </si>
  <si>
    <t>TMEM86B</t>
  </si>
  <si>
    <t>ACAD9</t>
  </si>
  <si>
    <t>TAF13</t>
  </si>
  <si>
    <t>NMRK1</t>
  </si>
  <si>
    <t>LRRC25</t>
  </si>
  <si>
    <t>FBXO45</t>
  </si>
  <si>
    <t>MYH7B</t>
  </si>
  <si>
    <t>WIPI1</t>
  </si>
  <si>
    <t>FBXL14</t>
  </si>
  <si>
    <t>1700030J22RIK</t>
  </si>
  <si>
    <t>CHRNB1</t>
  </si>
  <si>
    <t>GLA</t>
  </si>
  <si>
    <t>FBL</t>
  </si>
  <si>
    <t>ADCY3</t>
  </si>
  <si>
    <t>FTX</t>
  </si>
  <si>
    <t>SLC35D2</t>
  </si>
  <si>
    <t>ADCY1</t>
  </si>
  <si>
    <t>DHX58</t>
  </si>
  <si>
    <t>TEX2</t>
  </si>
  <si>
    <t>NLGN3</t>
  </si>
  <si>
    <t>EMC10</t>
  </si>
  <si>
    <t>ST8SIA4</t>
  </si>
  <si>
    <t>ARPC5</t>
  </si>
  <si>
    <t>FAM83D</t>
  </si>
  <si>
    <t>APOBEC2</t>
  </si>
  <si>
    <t>HOXB6</t>
  </si>
  <si>
    <t>KIAA1217</t>
  </si>
  <si>
    <t>KIAA0101</t>
  </si>
  <si>
    <t>XDH</t>
  </si>
  <si>
    <t>FAM193B</t>
  </si>
  <si>
    <t>DCLK2</t>
  </si>
  <si>
    <t>FLI1</t>
  </si>
  <si>
    <t>GMPR</t>
  </si>
  <si>
    <t>CEP152</t>
  </si>
  <si>
    <t>ACADSB</t>
  </si>
  <si>
    <t>SCRN1</t>
  </si>
  <si>
    <t>OPRK1</t>
  </si>
  <si>
    <t>SLC17A5</t>
  </si>
  <si>
    <t>LCN2</t>
  </si>
  <si>
    <t>FADS2</t>
  </si>
  <si>
    <t>PEX6</t>
  </si>
  <si>
    <t>ARL6</t>
  </si>
  <si>
    <t>SEPW1</t>
  </si>
  <si>
    <t>IGSF9B</t>
  </si>
  <si>
    <t>PLCB2</t>
  </si>
  <si>
    <t>FADS1</t>
  </si>
  <si>
    <t>HSF2BP</t>
  </si>
  <si>
    <t>CHST12</t>
  </si>
  <si>
    <t>EZH2</t>
  </si>
  <si>
    <t>CAR3</t>
  </si>
  <si>
    <t>COL6A1</t>
  </si>
  <si>
    <t>LOC81691</t>
  </si>
  <si>
    <t>TBC1D16</t>
  </si>
  <si>
    <t>EWSR1</t>
  </si>
  <si>
    <t>FAAH</t>
  </si>
  <si>
    <t>RLN3</t>
  </si>
  <si>
    <t>NACC1</t>
  </si>
  <si>
    <t>I830077J02RIK</t>
  </si>
  <si>
    <t>ESPL1</t>
  </si>
  <si>
    <t>AP1G2</t>
  </si>
  <si>
    <t>KCNT2</t>
  </si>
  <si>
    <t>CLU</t>
  </si>
  <si>
    <t>ZNF333</t>
  </si>
  <si>
    <t>UGT1A7C</t>
  </si>
  <si>
    <t>JAKMIP2</t>
  </si>
  <si>
    <t>ATHL1</t>
  </si>
  <si>
    <t>CENPF</t>
  </si>
  <si>
    <t>ERI1</t>
  </si>
  <si>
    <t>PEX16</t>
  </si>
  <si>
    <t>PRKRA</t>
  </si>
  <si>
    <t>THAP8</t>
  </si>
  <si>
    <t>BSN</t>
  </si>
  <si>
    <t>ST14</t>
  </si>
  <si>
    <t>ERF</t>
  </si>
  <si>
    <t>GADD45B</t>
  </si>
  <si>
    <t>KLHDC2</t>
  </si>
  <si>
    <t>ASAP3</t>
  </si>
  <si>
    <t>MGAT5B</t>
  </si>
  <si>
    <t>EVI2A</t>
  </si>
  <si>
    <t>ERCC6L</t>
  </si>
  <si>
    <t>OGDH</t>
  </si>
  <si>
    <t>SP5</t>
  </si>
  <si>
    <t>RARG</t>
  </si>
  <si>
    <t>HMX3</t>
  </si>
  <si>
    <t>UBA7</t>
  </si>
  <si>
    <t>EMC1</t>
  </si>
  <si>
    <t>FAM161B</t>
  </si>
  <si>
    <t>ZBP1</t>
  </si>
  <si>
    <t>CCDC113</t>
  </si>
  <si>
    <t>DOCK10</t>
  </si>
  <si>
    <t>PAX6</t>
  </si>
  <si>
    <t>CHST7</t>
  </si>
  <si>
    <t>CCP110</t>
  </si>
  <si>
    <t>ELAVL1</t>
  </si>
  <si>
    <t>CCL25</t>
  </si>
  <si>
    <t>SCGN</t>
  </si>
  <si>
    <t>LINC01315</t>
  </si>
  <si>
    <t>HSD17B8</t>
  </si>
  <si>
    <t>CX3CR1</t>
  </si>
  <si>
    <t>EIF5A</t>
  </si>
  <si>
    <t>TCP11L2</t>
  </si>
  <si>
    <t>WT1</t>
  </si>
  <si>
    <t>SGK223</t>
  </si>
  <si>
    <t>LRP11</t>
  </si>
  <si>
    <t>IRF9</t>
  </si>
  <si>
    <t>EIF4H</t>
  </si>
  <si>
    <t>SLC38A7</t>
  </si>
  <si>
    <t>ZNF225</t>
  </si>
  <si>
    <t>EIF4G2</t>
  </si>
  <si>
    <t>ROBO1</t>
  </si>
  <si>
    <t>TNC</t>
  </si>
  <si>
    <t>SPRYD4</t>
  </si>
  <si>
    <t>EIF4G1</t>
  </si>
  <si>
    <t>GNG12</t>
  </si>
  <si>
    <t>MASP1</t>
  </si>
  <si>
    <t>CCDC15</t>
  </si>
  <si>
    <t>EFTUD1</t>
  </si>
  <si>
    <t>SAMSN1</t>
  </si>
  <si>
    <t>LPCAT4</t>
  </si>
  <si>
    <t>EIF4A1</t>
  </si>
  <si>
    <t>PDE4A</t>
  </si>
  <si>
    <t>9930014A18RIK</t>
  </si>
  <si>
    <t>EPPK1</t>
  </si>
  <si>
    <t>DBNDD2</t>
  </si>
  <si>
    <t>GSS</t>
  </si>
  <si>
    <t>MAML2</t>
  </si>
  <si>
    <t>LINC01234</t>
  </si>
  <si>
    <t>PYGL</t>
  </si>
  <si>
    <t>EHMT2</t>
  </si>
  <si>
    <t>POLR1A</t>
  </si>
  <si>
    <t>SETBP1</t>
  </si>
  <si>
    <t>STON1</t>
  </si>
  <si>
    <t>GBP7</t>
  </si>
  <si>
    <t>ECT2</t>
  </si>
  <si>
    <t>IGFBP2</t>
  </si>
  <si>
    <t>MCOLN3</t>
  </si>
  <si>
    <t>LGALSL</t>
  </si>
  <si>
    <t>OAS1A</t>
  </si>
  <si>
    <t>BDH1</t>
  </si>
  <si>
    <t>MPDZ</t>
  </si>
  <si>
    <t>PEG10</t>
  </si>
  <si>
    <t>RASSF8</t>
  </si>
  <si>
    <t>E2F7</t>
  </si>
  <si>
    <t>USP22</t>
  </si>
  <si>
    <t>SHD</t>
  </si>
  <si>
    <t>BRSK1</t>
  </si>
  <si>
    <t>RTP4</t>
  </si>
  <si>
    <t>DYRK1A</t>
  </si>
  <si>
    <t>FANCG</t>
  </si>
  <si>
    <t>MTHFD2L</t>
  </si>
  <si>
    <t>TBKBP1</t>
  </si>
  <si>
    <t>ABCB1</t>
  </si>
  <si>
    <t>GM1966</t>
  </si>
  <si>
    <t>DVL1</t>
  </si>
  <si>
    <t>SYNJ1</t>
  </si>
  <si>
    <t>FAM83H</t>
  </si>
  <si>
    <t>GPSM2</t>
  </si>
  <si>
    <t>MOB3B</t>
  </si>
  <si>
    <t>MAGED2</t>
  </si>
  <si>
    <t>AHR</t>
  </si>
  <si>
    <t>DTX4</t>
  </si>
  <si>
    <t>C030039L03RIK</t>
  </si>
  <si>
    <t>P3H3</t>
  </si>
  <si>
    <t>DOT1L</t>
  </si>
  <si>
    <t>PTER</t>
  </si>
  <si>
    <t>FAM64A</t>
  </si>
  <si>
    <t>ZNF682</t>
  </si>
  <si>
    <t>SLC25A40</t>
  </si>
  <si>
    <t>TAPBP</t>
  </si>
  <si>
    <t>DNMT1</t>
  </si>
  <si>
    <t>TAB3</t>
  </si>
  <si>
    <t>AI504432</t>
  </si>
  <si>
    <t>FAM127A</t>
  </si>
  <si>
    <t>CDX2</t>
  </si>
  <si>
    <t>TGTP2</t>
  </si>
  <si>
    <t>FGFBP3</t>
  </si>
  <si>
    <t>DUSP14</t>
  </si>
  <si>
    <t>NPHP1</t>
  </si>
  <si>
    <t>TRIM30D</t>
  </si>
  <si>
    <t>DLGAP5</t>
  </si>
  <si>
    <t>CC2D2A</t>
  </si>
  <si>
    <t>WDR86</t>
  </si>
  <si>
    <t>COQ10B</t>
  </si>
  <si>
    <t>PITPNM3</t>
  </si>
  <si>
    <t>TAP2</t>
  </si>
  <si>
    <t>DHX15</t>
  </si>
  <si>
    <t>DAG1</t>
  </si>
  <si>
    <t>KLHL23</t>
  </si>
  <si>
    <t>MT1M</t>
  </si>
  <si>
    <t>HNF4G</t>
  </si>
  <si>
    <t>DEPDC1B</t>
  </si>
  <si>
    <t>RNF111</t>
  </si>
  <si>
    <t>CISD2</t>
  </si>
  <si>
    <t>IFI30</t>
  </si>
  <si>
    <t>4930519L02RIK</t>
  </si>
  <si>
    <t>WHAMM</t>
  </si>
  <si>
    <t>SMIM10L2A</t>
  </si>
  <si>
    <t>FANCI</t>
  </si>
  <si>
    <t>GNS</t>
  </si>
  <si>
    <t>EP400</t>
  </si>
  <si>
    <t>MTMR11</t>
  </si>
  <si>
    <t>ZNF184</t>
  </si>
  <si>
    <t>HSPA5</t>
  </si>
  <si>
    <t>DDX3X</t>
  </si>
  <si>
    <t>NPTX2</t>
  </si>
  <si>
    <t>KLHL4</t>
  </si>
  <si>
    <t>ARHGAP33</t>
  </si>
  <si>
    <t>SELL</t>
  </si>
  <si>
    <t>DDX39B</t>
  </si>
  <si>
    <t>CEP164</t>
  </si>
  <si>
    <t>KDR</t>
  </si>
  <si>
    <t>VPS18</t>
  </si>
  <si>
    <t>NFIB</t>
  </si>
  <si>
    <t>FAM129A</t>
  </si>
  <si>
    <t>DDX39</t>
  </si>
  <si>
    <t>EPG5</t>
  </si>
  <si>
    <t>PLEKHO1</t>
  </si>
  <si>
    <t>ITGA5</t>
  </si>
  <si>
    <t>ASF1B</t>
  </si>
  <si>
    <t>ASS1</t>
  </si>
  <si>
    <t>DDX20</t>
  </si>
  <si>
    <t>BAIAP2</t>
  </si>
  <si>
    <t>CASP3</t>
  </si>
  <si>
    <t>LRRC41</t>
  </si>
  <si>
    <t>PADI2</t>
  </si>
  <si>
    <t>GOLGA4</t>
  </si>
  <si>
    <t>FST</t>
  </si>
  <si>
    <t>SYNM</t>
  </si>
  <si>
    <t>LIFR</t>
  </si>
  <si>
    <t>CCDC6</t>
  </si>
  <si>
    <t>PCDH18</t>
  </si>
  <si>
    <t>SLC2A11</t>
  </si>
  <si>
    <t>OAS3</t>
  </si>
  <si>
    <t>DBF4</t>
  </si>
  <si>
    <t>BBS1</t>
  </si>
  <si>
    <t>ARFGAP3</t>
  </si>
  <si>
    <t>CAMK4</t>
  </si>
  <si>
    <t>MT-ND2</t>
  </si>
  <si>
    <t>DAZAP1</t>
  </si>
  <si>
    <t>BSDC1</t>
  </si>
  <si>
    <t>STBD1</t>
  </si>
  <si>
    <t>P2RY1</t>
  </si>
  <si>
    <t>TXNIP</t>
  </si>
  <si>
    <t>CYC1</t>
  </si>
  <si>
    <t>FAM60A</t>
  </si>
  <si>
    <t>LPPR3</t>
  </si>
  <si>
    <t>ZNF25</t>
  </si>
  <si>
    <t>GHITM</t>
  </si>
  <si>
    <t>CXXC5</t>
  </si>
  <si>
    <t>VPS13D</t>
  </si>
  <si>
    <t>WT1OS</t>
  </si>
  <si>
    <t>DOK4</t>
  </si>
  <si>
    <t>CXXC1</t>
  </si>
  <si>
    <t>INPPL1</t>
  </si>
  <si>
    <t>LHX2</t>
  </si>
  <si>
    <t>CD300LF</t>
  </si>
  <si>
    <t>CUL3</t>
  </si>
  <si>
    <t>MINK1</t>
  </si>
  <si>
    <t>GCDH</t>
  </si>
  <si>
    <t>ITGA4</t>
  </si>
  <si>
    <t>CTNNB1</t>
  </si>
  <si>
    <t>PLA2G6</t>
  </si>
  <si>
    <t>MYL1</t>
  </si>
  <si>
    <t>SYTL4</t>
  </si>
  <si>
    <t>STAB1</t>
  </si>
  <si>
    <t>CTDSP1</t>
  </si>
  <si>
    <t>PALLD</t>
  </si>
  <si>
    <t>FLT4</t>
  </si>
  <si>
    <t>NPC2</t>
  </si>
  <si>
    <t>CTCF</t>
  </si>
  <si>
    <t>MFAP5</t>
  </si>
  <si>
    <t>GYPC</t>
  </si>
  <si>
    <t>MS4A6C</t>
  </si>
  <si>
    <t>CTBP1</t>
  </si>
  <si>
    <t>UGGT1</t>
  </si>
  <si>
    <t>CDIPT</t>
  </si>
  <si>
    <t>ZBTB41</t>
  </si>
  <si>
    <t>MNDAL</t>
  </si>
  <si>
    <t>CREBBP</t>
  </si>
  <si>
    <t>MED13L</t>
  </si>
  <si>
    <t>IFIT2</t>
  </si>
  <si>
    <t>HERC6</t>
  </si>
  <si>
    <t>CREB1</t>
  </si>
  <si>
    <t>HECA</t>
  </si>
  <si>
    <t>HOXA2</t>
  </si>
  <si>
    <t>CENPU</t>
  </si>
  <si>
    <t>PGLYRP1</t>
  </si>
  <si>
    <t>CPSF7</t>
  </si>
  <si>
    <t>DNAJB4</t>
  </si>
  <si>
    <t>AKNA</t>
  </si>
  <si>
    <t>LY6E</t>
  </si>
  <si>
    <t>CORO1C</t>
  </si>
  <si>
    <t>SRGAP2</t>
  </si>
  <si>
    <t>TMEM100</t>
  </si>
  <si>
    <t>COPS6</t>
  </si>
  <si>
    <t>PDCD11</t>
  </si>
  <si>
    <t>SOST</t>
  </si>
  <si>
    <t>HSBP1L1</t>
  </si>
  <si>
    <t>LBP</t>
  </si>
  <si>
    <t>ANO6</t>
  </si>
  <si>
    <t>ALMS1-IT1</t>
  </si>
  <si>
    <t>CNOT6</t>
  </si>
  <si>
    <t>FNTB</t>
  </si>
  <si>
    <t>GATS</t>
  </si>
  <si>
    <t>CEBPB</t>
  </si>
  <si>
    <t>COTL1</t>
  </si>
  <si>
    <t>CMTM4</t>
  </si>
  <si>
    <t>MICAL3</t>
  </si>
  <si>
    <t>DHFR</t>
  </si>
  <si>
    <t>LGSN</t>
  </si>
  <si>
    <t>HERC3</t>
  </si>
  <si>
    <t>CLTB</t>
  </si>
  <si>
    <t>ZFYVE9</t>
  </si>
  <si>
    <t>CDH10</t>
  </si>
  <si>
    <t>HSPA2</t>
  </si>
  <si>
    <t>TIPIN</t>
  </si>
  <si>
    <t>TGIF1</t>
  </si>
  <si>
    <t>OCRL</t>
  </si>
  <si>
    <t>MAPK12</t>
  </si>
  <si>
    <t>BCL2L1</t>
  </si>
  <si>
    <t>MAN1A1</t>
  </si>
  <si>
    <t>TMEM154</t>
  </si>
  <si>
    <t>CKAP5</t>
  </si>
  <si>
    <t>CRTAP</t>
  </si>
  <si>
    <t>LCK</t>
  </si>
  <si>
    <t>MICALL2</t>
  </si>
  <si>
    <t>TTLL12</t>
  </si>
  <si>
    <t>BZRAP1</t>
  </si>
  <si>
    <t>UNC93B1</t>
  </si>
  <si>
    <t>ZFP1</t>
  </si>
  <si>
    <t>CIT</t>
  </si>
  <si>
    <t>DAPK1</t>
  </si>
  <si>
    <t>TMPO-AS1</t>
  </si>
  <si>
    <t>FCGR3</t>
  </si>
  <si>
    <t>CIP2A</t>
  </si>
  <si>
    <t>TPRN</t>
  </si>
  <si>
    <t>LHFPL4</t>
  </si>
  <si>
    <t>MIEF2</t>
  </si>
  <si>
    <t>OLFM1</t>
  </si>
  <si>
    <t>CD96</t>
  </si>
  <si>
    <t>CIC</t>
  </si>
  <si>
    <t>GBP2B</t>
  </si>
  <si>
    <t>AP5S1</t>
  </si>
  <si>
    <t>CHTOP</t>
  </si>
  <si>
    <t>UBR3</t>
  </si>
  <si>
    <t>CCNE2</t>
  </si>
  <si>
    <t>PPP1R1A</t>
  </si>
  <si>
    <t>SLFN8</t>
  </si>
  <si>
    <t>CHSY1</t>
  </si>
  <si>
    <t>GNAO1</t>
  </si>
  <si>
    <t>MT-ND5</t>
  </si>
  <si>
    <t>CHIC2</t>
  </si>
  <si>
    <t>ZFP809</t>
  </si>
  <si>
    <t>TTC32</t>
  </si>
  <si>
    <t>SESN3</t>
  </si>
  <si>
    <t>PKN2-AS1</t>
  </si>
  <si>
    <t>CHD1</t>
  </si>
  <si>
    <t>CHTF18</t>
  </si>
  <si>
    <t>PMP22</t>
  </si>
  <si>
    <t>CLEC5A</t>
  </si>
  <si>
    <t>CEP89</t>
  </si>
  <si>
    <t>ARHGAP39</t>
  </si>
  <si>
    <t>IGFBP4</t>
  </si>
  <si>
    <t>ACAA1</t>
  </si>
  <si>
    <t>N4BP2L2-IT2</t>
  </si>
  <si>
    <t>CEP55</t>
  </si>
  <si>
    <t>CYB561A3</t>
  </si>
  <si>
    <t>RHOJ</t>
  </si>
  <si>
    <t>GRN</t>
  </si>
  <si>
    <t>MT-CYTB</t>
  </si>
  <si>
    <t>CENPL</t>
  </si>
  <si>
    <t>MYH10</t>
  </si>
  <si>
    <t>ACTC1</t>
  </si>
  <si>
    <t>LEF1</t>
  </si>
  <si>
    <t>CD53</t>
  </si>
  <si>
    <t>DHRS11</t>
  </si>
  <si>
    <t>HEXA</t>
  </si>
  <si>
    <t>PIK3R1</t>
  </si>
  <si>
    <t>ADK</t>
  </si>
  <si>
    <t>KIRREL</t>
  </si>
  <si>
    <t>PAQR4</t>
  </si>
  <si>
    <t>BTG1</t>
  </si>
  <si>
    <t>CENPE</t>
  </si>
  <si>
    <t>MAP4K1</t>
  </si>
  <si>
    <t>NKX3-2</t>
  </si>
  <si>
    <t>FOXD2-AS1</t>
  </si>
  <si>
    <t>FRMD4A</t>
  </si>
  <si>
    <t>GBP3</t>
  </si>
  <si>
    <t>A1BG</t>
  </si>
  <si>
    <t>KLRD1</t>
  </si>
  <si>
    <t>CELF1</t>
  </si>
  <si>
    <t>1810011O10RIK</t>
  </si>
  <si>
    <t>SLC27A1</t>
  </si>
  <si>
    <t>BTN3A2</t>
  </si>
  <si>
    <t>PLXNC1</t>
  </si>
  <si>
    <t>ABCA5</t>
  </si>
  <si>
    <t>FAM131B</t>
  </si>
  <si>
    <t>KCTD21</t>
  </si>
  <si>
    <t>GRM8</t>
  </si>
  <si>
    <t>ANXA3</t>
  </si>
  <si>
    <t>WWTR1</t>
  </si>
  <si>
    <t>CD36</t>
  </si>
  <si>
    <t>C2orf48</t>
  </si>
  <si>
    <t>SLFN2</t>
  </si>
  <si>
    <t>AP3M2</t>
  </si>
  <si>
    <t>GRIA4</t>
  </si>
  <si>
    <t>PHLDB1</t>
  </si>
  <si>
    <t>AK9</t>
  </si>
  <si>
    <t>B2M</t>
  </si>
  <si>
    <t>GON4L</t>
  </si>
  <si>
    <t>KCNH8</t>
  </si>
  <si>
    <t>VSIG10</t>
  </si>
  <si>
    <t>FAM107B</t>
  </si>
  <si>
    <t>ZFP526</t>
  </si>
  <si>
    <t>CDCA7</t>
  </si>
  <si>
    <t>PNRC1</t>
  </si>
  <si>
    <t>A930024E05RIK</t>
  </si>
  <si>
    <t>ARPC1B</t>
  </si>
  <si>
    <t>C6orf52</t>
  </si>
  <si>
    <t>MAN2B1</t>
  </si>
  <si>
    <t>ALDH16A1</t>
  </si>
  <si>
    <t>ANKLE1</t>
  </si>
  <si>
    <t>ZNF704</t>
  </si>
  <si>
    <t>TNIP3</t>
  </si>
  <si>
    <t>CDCA8</t>
  </si>
  <si>
    <t>SPATA2</t>
  </si>
  <si>
    <t>SEMA5A</t>
  </si>
  <si>
    <t>KLC3</t>
  </si>
  <si>
    <t>RAB39A</t>
  </si>
  <si>
    <t>IFI207</t>
  </si>
  <si>
    <t>CPPED1</t>
  </si>
  <si>
    <t>SP8</t>
  </si>
  <si>
    <t>CDK5R1</t>
  </si>
  <si>
    <t>IRF7</t>
  </si>
  <si>
    <t>CDCA3</t>
  </si>
  <si>
    <t>CDC42EP5</t>
  </si>
  <si>
    <t>BCL11A</t>
  </si>
  <si>
    <t>MARK4</t>
  </si>
  <si>
    <t>ALCAM</t>
  </si>
  <si>
    <t>ATP8B2</t>
  </si>
  <si>
    <t>CDCA2</t>
  </si>
  <si>
    <t>B4GALT3</t>
  </si>
  <si>
    <t>CALCRL</t>
  </si>
  <si>
    <t>TPMT</t>
  </si>
  <si>
    <t>GPRIN1</t>
  </si>
  <si>
    <t>SAMHD1</t>
  </si>
  <si>
    <t>PLEKHG5</t>
  </si>
  <si>
    <t>ATAD2</t>
  </si>
  <si>
    <t>CDC5L</t>
  </si>
  <si>
    <t>PALM3</t>
  </si>
  <si>
    <t>CSRP1</t>
  </si>
  <si>
    <t>FAM111B</t>
  </si>
  <si>
    <t>SRGN</t>
  </si>
  <si>
    <t>CDC27</t>
  </si>
  <si>
    <t>MXD1</t>
  </si>
  <si>
    <t>CDH2</t>
  </si>
  <si>
    <t>NOG</t>
  </si>
  <si>
    <t>TDO2</t>
  </si>
  <si>
    <t>STAG3</t>
  </si>
  <si>
    <t>CDC25C</t>
  </si>
  <si>
    <t>LPGAT1</t>
  </si>
  <si>
    <t>THBS4</t>
  </si>
  <si>
    <t>SLC16A10</t>
  </si>
  <si>
    <t>PER2</t>
  </si>
  <si>
    <t>LSP1</t>
  </si>
  <si>
    <t>CDC25B</t>
  </si>
  <si>
    <t>PRKX</t>
  </si>
  <si>
    <t>SMIM4</t>
  </si>
  <si>
    <t>TMEM106C</t>
  </si>
  <si>
    <t>CDC20</t>
  </si>
  <si>
    <t>MEGF8</t>
  </si>
  <si>
    <t>SLITRK3</t>
  </si>
  <si>
    <t>RPUSD3</t>
  </si>
  <si>
    <t>SAMD9L</t>
  </si>
  <si>
    <t>CD24A</t>
  </si>
  <si>
    <t>VPS13C</t>
  </si>
  <si>
    <t>MAB21L2</t>
  </si>
  <si>
    <t>ZNF367</t>
  </si>
  <si>
    <t>MX1</t>
  </si>
  <si>
    <t>CD19</t>
  </si>
  <si>
    <t>ETAA1OS</t>
  </si>
  <si>
    <t>CNIH2</t>
  </si>
  <si>
    <t>ATF3</t>
  </si>
  <si>
    <t>RFX4</t>
  </si>
  <si>
    <t>LY6A</t>
  </si>
  <si>
    <t>RNF40</t>
  </si>
  <si>
    <t>POPDC3</t>
  </si>
  <si>
    <t>SLC15A3</t>
  </si>
  <si>
    <t>CCNF</t>
  </si>
  <si>
    <t>CAND1</t>
  </si>
  <si>
    <t>RSPO3</t>
  </si>
  <si>
    <t>PDPN</t>
  </si>
  <si>
    <t>LAMP3</t>
  </si>
  <si>
    <t>STRIP1</t>
  </si>
  <si>
    <t>FNDC3C1</t>
  </si>
  <si>
    <t>RGS20</t>
  </si>
  <si>
    <t>SLC1A4</t>
  </si>
  <si>
    <t>ADGRE1</t>
  </si>
  <si>
    <t>CCNE1</t>
  </si>
  <si>
    <t>CX3CL1</t>
  </si>
  <si>
    <t>H2-M2</t>
  </si>
  <si>
    <t>ZNHIT2</t>
  </si>
  <si>
    <t>CCNB2</t>
  </si>
  <si>
    <t>ANKRD35</t>
  </si>
  <si>
    <t>ST6GAL2</t>
  </si>
  <si>
    <t>TNK2</t>
  </si>
  <si>
    <t>PARP14</t>
  </si>
  <si>
    <t>CCNB1</t>
  </si>
  <si>
    <t>WDR26</t>
  </si>
  <si>
    <t>CTLA2A</t>
  </si>
  <si>
    <t>FKBP1B</t>
  </si>
  <si>
    <t>WDR34</t>
  </si>
  <si>
    <t>ARFGEF3</t>
  </si>
  <si>
    <t>CCNA2</t>
  </si>
  <si>
    <t>FGD6</t>
  </si>
  <si>
    <t>NSG2</t>
  </si>
  <si>
    <t>STX4</t>
  </si>
  <si>
    <t>ITGB7</t>
  </si>
  <si>
    <t>CCDC9</t>
  </si>
  <si>
    <t>PIP4K2A</t>
  </si>
  <si>
    <t>KIAA1551</t>
  </si>
  <si>
    <t>GM8995</t>
  </si>
  <si>
    <t>CBX6</t>
  </si>
  <si>
    <t>PSMD3</t>
  </si>
  <si>
    <t>SHISA3</t>
  </si>
  <si>
    <t>DACT3</t>
  </si>
  <si>
    <t>NOTUM</t>
  </si>
  <si>
    <t>SP100</t>
  </si>
  <si>
    <t>CBX5</t>
  </si>
  <si>
    <t>ZZEF1</t>
  </si>
  <si>
    <t>ACHE</t>
  </si>
  <si>
    <t>IFI203</t>
  </si>
  <si>
    <t>PLCG2</t>
  </si>
  <si>
    <t>HOXA3</t>
  </si>
  <si>
    <t>ZNF276</t>
  </si>
  <si>
    <t>BHLHE22</t>
  </si>
  <si>
    <t>SPATA13</t>
  </si>
  <si>
    <t>CCDC97</t>
  </si>
  <si>
    <t>GM11744</t>
  </si>
  <si>
    <t>NOTCH3</t>
  </si>
  <si>
    <t>BTRC</t>
  </si>
  <si>
    <t>9130008F23RIK</t>
  </si>
  <si>
    <t>IER3</t>
  </si>
  <si>
    <t>TMEM145</t>
  </si>
  <si>
    <t>ALDH2</t>
  </si>
  <si>
    <t>CAD</t>
  </si>
  <si>
    <t>AU040320</t>
  </si>
  <si>
    <t>ZFP629</t>
  </si>
  <si>
    <t>FLJ46906</t>
  </si>
  <si>
    <t>CACTIN</t>
  </si>
  <si>
    <t>BUB3</t>
  </si>
  <si>
    <t>APBB2</t>
  </si>
  <si>
    <t>DNAJC30</t>
  </si>
  <si>
    <t>MT-ND6</t>
  </si>
  <si>
    <t>BUB1B</t>
  </si>
  <si>
    <t>APCDD1</t>
  </si>
  <si>
    <t>FAM19A4</t>
  </si>
  <si>
    <t>POLE4</t>
  </si>
  <si>
    <t>CLDN1</t>
  </si>
  <si>
    <t>ATP8B4</t>
  </si>
  <si>
    <t>FZD5</t>
  </si>
  <si>
    <t>RRAGB</t>
  </si>
  <si>
    <t>ZDHHC24</t>
  </si>
  <si>
    <t>KCNC1</t>
  </si>
  <si>
    <t>CLEC12A</t>
  </si>
  <si>
    <t>BRD8</t>
  </si>
  <si>
    <t>LONRF1</t>
  </si>
  <si>
    <t>APLNR</t>
  </si>
  <si>
    <t>C1RL</t>
  </si>
  <si>
    <t>ADRA2C</t>
  </si>
  <si>
    <t>RXRG</t>
  </si>
  <si>
    <t>CLEC4D</t>
  </si>
  <si>
    <t>BORA</t>
  </si>
  <si>
    <t>PIWIL2</t>
  </si>
  <si>
    <t>SOX11</t>
  </si>
  <si>
    <t>LUZP2</t>
  </si>
  <si>
    <t>GRIA2</t>
  </si>
  <si>
    <t>BIRC5</t>
  </si>
  <si>
    <t>MOBP</t>
  </si>
  <si>
    <t>BEND3</t>
  </si>
  <si>
    <t>2510039O18RIK</t>
  </si>
  <si>
    <t>CNR1</t>
  </si>
  <si>
    <t>VWCE</t>
  </si>
  <si>
    <t>CTSD</t>
  </si>
  <si>
    <t>AP2B1</t>
  </si>
  <si>
    <t>NNAT</t>
  </si>
  <si>
    <t>TP73</t>
  </si>
  <si>
    <t>TLR7</t>
  </si>
  <si>
    <t>BCKDK</t>
  </si>
  <si>
    <t>PEX26</t>
  </si>
  <si>
    <t>PKDCC</t>
  </si>
  <si>
    <t>SERPINB1</t>
  </si>
  <si>
    <t>RPS6KA5</t>
  </si>
  <si>
    <t>LILR4B</t>
  </si>
  <si>
    <t>ARHGEF10L</t>
  </si>
  <si>
    <t>PTCHD1</t>
  </si>
  <si>
    <t>CCR1</t>
  </si>
  <si>
    <t>OSBPL3</t>
  </si>
  <si>
    <t>HOXC5</t>
  </si>
  <si>
    <t>AXIN1</t>
  </si>
  <si>
    <t>SOX13</t>
  </si>
  <si>
    <t>AURKB</t>
  </si>
  <si>
    <t>FBXL18</t>
  </si>
  <si>
    <t>1190002F15RIK</t>
  </si>
  <si>
    <t>ALDH6A1</t>
  </si>
  <si>
    <t>AURKA</t>
  </si>
  <si>
    <t>CLMN</t>
  </si>
  <si>
    <t>CCER2</t>
  </si>
  <si>
    <t>ITGB2</t>
  </si>
  <si>
    <t>ATP5G3</t>
  </si>
  <si>
    <t>PPAP2B</t>
  </si>
  <si>
    <t>LPAR4</t>
  </si>
  <si>
    <t>ZNF324B</t>
  </si>
  <si>
    <t>CSF2RB</t>
  </si>
  <si>
    <t>YIPF3</t>
  </si>
  <si>
    <t>TPST2</t>
  </si>
  <si>
    <t>BEST1</t>
  </si>
  <si>
    <t>EMB</t>
  </si>
  <si>
    <t>ATL2</t>
  </si>
  <si>
    <t>ATP10A</t>
  </si>
  <si>
    <t>RNF165</t>
  </si>
  <si>
    <t>TRIM30A</t>
  </si>
  <si>
    <t>XKR5</t>
  </si>
  <si>
    <t>CA5B</t>
  </si>
  <si>
    <t>AFF3</t>
  </si>
  <si>
    <t>ATF1</t>
  </si>
  <si>
    <t>LRFN3</t>
  </si>
  <si>
    <t>HLA-DMA</t>
  </si>
  <si>
    <t>KLHL22</t>
  </si>
  <si>
    <t>SLC46A1</t>
  </si>
  <si>
    <t>ANKRD34A</t>
  </si>
  <si>
    <t>MCAM</t>
  </si>
  <si>
    <t>CDKN2B-AS1</t>
  </si>
  <si>
    <t>ASXL1</t>
  </si>
  <si>
    <t>MFN2</t>
  </si>
  <si>
    <t>SEPP1</t>
  </si>
  <si>
    <t>EFNA3</t>
  </si>
  <si>
    <t>CCR2</t>
  </si>
  <si>
    <t>ARHGAP32</t>
  </si>
  <si>
    <t>MYCT1</t>
  </si>
  <si>
    <t>GAS5-AS1</t>
  </si>
  <si>
    <t>DPP4</t>
  </si>
  <si>
    <t>FGF14</t>
  </si>
  <si>
    <t>KPTN</t>
  </si>
  <si>
    <t>RSRP1</t>
  </si>
  <si>
    <t>ARL6IP1</t>
  </si>
  <si>
    <t>DHX37</t>
  </si>
  <si>
    <t>ZEB2</t>
  </si>
  <si>
    <t>DHRS1</t>
  </si>
  <si>
    <t>HLF</t>
  </si>
  <si>
    <t>TLR13</t>
  </si>
  <si>
    <t>ARID1A</t>
  </si>
  <si>
    <t>P3H4</t>
  </si>
  <si>
    <t>DCAF4</t>
  </si>
  <si>
    <t>KLHL32</t>
  </si>
  <si>
    <t>ARHGEF39</t>
  </si>
  <si>
    <t>PTGFRN</t>
  </si>
  <si>
    <t>ZFP608</t>
  </si>
  <si>
    <t>TRIP6</t>
  </si>
  <si>
    <t>LZTS1</t>
  </si>
  <si>
    <t>ARHGDIA</t>
  </si>
  <si>
    <t>SLC52A2</t>
  </si>
  <si>
    <t>UBASH3B</t>
  </si>
  <si>
    <t>NKX1-2</t>
  </si>
  <si>
    <t>ZNF423</t>
  </si>
  <si>
    <t>ANKRD18DP</t>
  </si>
  <si>
    <t>EVL</t>
  </si>
  <si>
    <t>ARHGAP19</t>
  </si>
  <si>
    <t>AP2A1</t>
  </si>
  <si>
    <t>HOXA5</t>
  </si>
  <si>
    <t>UACA</t>
  </si>
  <si>
    <t>NEURL1B</t>
  </si>
  <si>
    <t>ITM2B</t>
  </si>
  <si>
    <t>ARHGAP11A</t>
  </si>
  <si>
    <t>OS9</t>
  </si>
  <si>
    <t>CTSL</t>
  </si>
  <si>
    <t>RPRML</t>
  </si>
  <si>
    <t>MYO1F</t>
  </si>
  <si>
    <t>ARF6</t>
  </si>
  <si>
    <t>MADD</t>
  </si>
  <si>
    <t>ADGRL4</t>
  </si>
  <si>
    <t>OCIAD2</t>
  </si>
  <si>
    <t>SEMA3A</t>
  </si>
  <si>
    <t>TRPM2</t>
  </si>
  <si>
    <t>APOBEC3</t>
  </si>
  <si>
    <t>RMDN2</t>
  </si>
  <si>
    <t>SLC39A8</t>
  </si>
  <si>
    <t>PIK3CD-AS2</t>
  </si>
  <si>
    <t>ANP32E</t>
  </si>
  <si>
    <t>UNC13B</t>
  </si>
  <si>
    <t>IL33</t>
  </si>
  <si>
    <t>CRTC1</t>
  </si>
  <si>
    <t>PLXDC1</t>
  </si>
  <si>
    <t>CCL9</t>
  </si>
  <si>
    <t>ANP32B</t>
  </si>
  <si>
    <t>MAGI3</t>
  </si>
  <si>
    <t>KLHL6</t>
  </si>
  <si>
    <t>MYL6</t>
  </si>
  <si>
    <t>CFP</t>
  </si>
  <si>
    <t>ANLN</t>
  </si>
  <si>
    <t>TGTP1</t>
  </si>
  <si>
    <t>CERS4</t>
  </si>
  <si>
    <t>AMER2</t>
  </si>
  <si>
    <t>FYB</t>
  </si>
  <si>
    <t>PI4KA</t>
  </si>
  <si>
    <t>OLIG3</t>
  </si>
  <si>
    <t>CDC37L1</t>
  </si>
  <si>
    <t>CHL1</t>
  </si>
  <si>
    <t>ANAPC5</t>
  </si>
  <si>
    <t>USP49</t>
  </si>
  <si>
    <t>9430069I07RIK</t>
  </si>
  <si>
    <t>ICAM5</t>
  </si>
  <si>
    <t>SYP</t>
  </si>
  <si>
    <t>ITGAX</t>
  </si>
  <si>
    <t>ANAPC1</t>
  </si>
  <si>
    <t>RSU1</t>
  </si>
  <si>
    <t>LOC101929340</t>
  </si>
  <si>
    <t>LMNA</t>
  </si>
  <si>
    <t>ALYREF</t>
  </si>
  <si>
    <t>NFE2L1</t>
  </si>
  <si>
    <t>CTLA2B</t>
  </si>
  <si>
    <t>LPAR3</t>
  </si>
  <si>
    <t>CDH23</t>
  </si>
  <si>
    <t>LILRB4A</t>
  </si>
  <si>
    <t>HOXB3</t>
  </si>
  <si>
    <t>MFSD12</t>
  </si>
  <si>
    <t>CBLN1</t>
  </si>
  <si>
    <t>TSPOAP1</t>
  </si>
  <si>
    <t>ALKBH5</t>
  </si>
  <si>
    <t>PLXNA1</t>
  </si>
  <si>
    <t>HOXB2</t>
  </si>
  <si>
    <t>FADS3</t>
  </si>
  <si>
    <t>FAM57B</t>
  </si>
  <si>
    <t>TGFBI</t>
  </si>
  <si>
    <t>AKT1</t>
  </si>
  <si>
    <t>FIG4</t>
  </si>
  <si>
    <t>GABRA3</t>
  </si>
  <si>
    <t>AKIRIN2</t>
  </si>
  <si>
    <t>LRIG1</t>
  </si>
  <si>
    <t>PCSK9</t>
  </si>
  <si>
    <t>JAG1</t>
  </si>
  <si>
    <t>AKAP1</t>
  </si>
  <si>
    <t>POLG</t>
  </si>
  <si>
    <t>HAS2</t>
  </si>
  <si>
    <t>AK2</t>
  </si>
  <si>
    <t>RUNDC1</t>
  </si>
  <si>
    <t>GNA14</t>
  </si>
  <si>
    <t>UGT1A6</t>
  </si>
  <si>
    <t>PLD4</t>
  </si>
  <si>
    <t>AHCY</t>
  </si>
  <si>
    <t>ELMOD3</t>
  </si>
  <si>
    <t>TXNDC2</t>
  </si>
  <si>
    <t>ULBP1</t>
  </si>
  <si>
    <t>AHCTF1</t>
  </si>
  <si>
    <t>ETV3</t>
  </si>
  <si>
    <t>LINC00235</t>
  </si>
  <si>
    <t>CD52</t>
  </si>
  <si>
    <t>LY75</t>
  </si>
  <si>
    <t>2810417H13RIK</t>
  </si>
  <si>
    <t>PNPO</t>
  </si>
  <si>
    <t>MIR572</t>
  </si>
  <si>
    <t>CDH17</t>
  </si>
  <si>
    <t>ACTR8</t>
  </si>
  <si>
    <t>PTN</t>
  </si>
  <si>
    <t>RNF213</t>
  </si>
  <si>
    <t>ACTN4</t>
  </si>
  <si>
    <t>NEIL1</t>
  </si>
  <si>
    <t>HBB-BH1</t>
  </si>
  <si>
    <t>RNASET2</t>
  </si>
  <si>
    <t>LINC00624</t>
  </si>
  <si>
    <t>ABHD17C</t>
  </si>
  <si>
    <t>VMAC</t>
  </si>
  <si>
    <t>GPM6A</t>
  </si>
  <si>
    <t>PGR</t>
  </si>
  <si>
    <t>1190002N15RIK</t>
  </si>
  <si>
    <t>EML2</t>
  </si>
  <si>
    <t>FABP7</t>
  </si>
  <si>
    <t>PLTP</t>
  </si>
  <si>
    <t>ANKRD20A11P</t>
  </si>
  <si>
    <t>CD33</t>
  </si>
  <si>
    <t>1110038B12RIK</t>
  </si>
  <si>
    <t>ADD1</t>
  </si>
  <si>
    <t>NDNF</t>
  </si>
  <si>
    <t>C12orf79</t>
  </si>
  <si>
    <t>Upregulated
(603)</t>
  </si>
  <si>
    <t>Downregulated
(593)</t>
  </si>
  <si>
    <t>Upregulated
(1791)</t>
  </si>
  <si>
    <t>Downregulated
(1613)</t>
  </si>
  <si>
    <t>Upregulated
(1035)</t>
  </si>
  <si>
    <t>Downregulated
(434)</t>
  </si>
  <si>
    <t>log2 fold change &gt;0.37</t>
  </si>
  <si>
    <t>log2 fold change &gt; 0.5</t>
  </si>
  <si>
    <t xml:space="preserve"> log2 fold change &gt;0.5</t>
  </si>
  <si>
    <r>
      <rPr>
        <b/>
        <i/>
        <sz val="11"/>
        <color theme="1"/>
        <rFont val="Arial"/>
        <family val="2"/>
      </rPr>
      <t>E2f4</t>
    </r>
    <r>
      <rPr>
        <b/>
        <sz val="11"/>
        <color theme="1"/>
        <rFont val="Arial"/>
        <family val="2"/>
      </rPr>
      <t xml:space="preserve"> KO ES cells (Mouse)</t>
    </r>
  </si>
  <si>
    <t>TFDP1 KO HAP cells (Human)</t>
  </si>
  <si>
    <t>CDCA7L</t>
  </si>
  <si>
    <t>SAR1B</t>
  </si>
  <si>
    <t>RIC8B</t>
  </si>
  <si>
    <t>TNKS2</t>
  </si>
  <si>
    <t>UBE2V2</t>
  </si>
  <si>
    <t>SP4</t>
  </si>
  <si>
    <t>RNF41</t>
  </si>
  <si>
    <t>SLC39A5</t>
  </si>
  <si>
    <t>ETFBKMT</t>
  </si>
  <si>
    <t>RHBDD2</t>
  </si>
  <si>
    <t>UGGT2</t>
  </si>
  <si>
    <t>ELK1</t>
  </si>
  <si>
    <t>CHP1</t>
  </si>
  <si>
    <t>EXD1</t>
  </si>
  <si>
    <t>PHF3</t>
  </si>
  <si>
    <t>SBNO1</t>
  </si>
  <si>
    <t>ADCK5</t>
  </si>
  <si>
    <t>COMMD4</t>
  </si>
  <si>
    <t>DHRS4</t>
  </si>
  <si>
    <t>EIF3K</t>
  </si>
  <si>
    <t>PHTF2</t>
  </si>
  <si>
    <t>TMEM60</t>
  </si>
  <si>
    <t>ELOVL1</t>
  </si>
  <si>
    <t>ANAPC13</t>
  </si>
  <si>
    <t>CEP63</t>
  </si>
  <si>
    <t>ASXL2</t>
  </si>
  <si>
    <t>CDIP1</t>
  </si>
  <si>
    <t>DYRK3</t>
  </si>
  <si>
    <t>EIF3D</t>
  </si>
  <si>
    <t>H3C3</t>
  </si>
  <si>
    <t>PC</t>
  </si>
  <si>
    <t>KAZALD1</t>
  </si>
  <si>
    <t>MED21</t>
  </si>
  <si>
    <t>CPNE3</t>
  </si>
  <si>
    <t>RMDN1</t>
  </si>
  <si>
    <t>FCGR1A</t>
  </si>
  <si>
    <t>GLE1</t>
  </si>
  <si>
    <t>DCLRE1A</t>
  </si>
  <si>
    <t>RAB11A</t>
  </si>
  <si>
    <t>GABPB2</t>
  </si>
  <si>
    <t>EVI5</t>
  </si>
  <si>
    <t>LSM14B</t>
  </si>
  <si>
    <t>SLF2</t>
  </si>
  <si>
    <t>ABCA7</t>
  </si>
  <si>
    <t>SRRM1</t>
  </si>
  <si>
    <t>HINT3</t>
  </si>
  <si>
    <t>GTPBP6</t>
  </si>
  <si>
    <t>EFCAB13</t>
  </si>
  <si>
    <t>THAP10</t>
  </si>
  <si>
    <t>EIF2B3</t>
  </si>
  <si>
    <t>QPCTL</t>
  </si>
  <si>
    <t>SNRPD2</t>
  </si>
  <si>
    <t>SRBD1</t>
  </si>
  <si>
    <t>CHMP2A</t>
  </si>
  <si>
    <t>RPA1</t>
  </si>
  <si>
    <t>SMYD4</t>
  </si>
  <si>
    <t>C4orf33</t>
  </si>
  <si>
    <t>SCLT1</t>
  </si>
  <si>
    <t>SELENOH</t>
  </si>
  <si>
    <t>MPND</t>
  </si>
  <si>
    <t>RNF225</t>
  </si>
  <si>
    <t>ZNF584</t>
  </si>
  <si>
    <t>MLLT11</t>
  </si>
  <si>
    <t>CTXN2</t>
  </si>
  <si>
    <t>OBI1</t>
  </si>
  <si>
    <t>MYEF2</t>
  </si>
  <si>
    <t>AARS1</t>
  </si>
  <si>
    <t>PARP16</t>
  </si>
  <si>
    <t>DDX19B</t>
  </si>
  <si>
    <t>C5orf34</t>
  </si>
  <si>
    <t>STK4</t>
  </si>
  <si>
    <t>AHI1</t>
  </si>
  <si>
    <t>TOMM34</t>
  </si>
  <si>
    <t>H2BC10</t>
  </si>
  <si>
    <t>H3C8</t>
  </si>
  <si>
    <t>NMBR</t>
  </si>
  <si>
    <t>HSPB6</t>
  </si>
  <si>
    <t>VTA1</t>
  </si>
  <si>
    <t>PROSER3</t>
  </si>
  <si>
    <t>FBXO15</t>
  </si>
  <si>
    <t>HTD2</t>
  </si>
  <si>
    <t>GDI2</t>
  </si>
  <si>
    <t>PGRMC2</t>
  </si>
  <si>
    <t>NLRP14</t>
  </si>
  <si>
    <t>ATM</t>
  </si>
  <si>
    <t>TXLNA</t>
  </si>
  <si>
    <t>NPAT</t>
  </si>
  <si>
    <t>ZNF214</t>
  </si>
  <si>
    <t>CLDN25</t>
  </si>
  <si>
    <t>MARCHF3</t>
  </si>
  <si>
    <t>ZW10</t>
  </si>
  <si>
    <t>SELENOV</t>
  </si>
  <si>
    <t>ATP5MC1</t>
  </si>
  <si>
    <t>FOXK1</t>
  </si>
  <si>
    <t>TTC12</t>
  </si>
  <si>
    <t>DYM</t>
  </si>
  <si>
    <t>DHRS7B</t>
  </si>
  <si>
    <t>SP3</t>
  </si>
  <si>
    <t>ALG10</t>
  </si>
  <si>
    <t>SEC22C</t>
  </si>
  <si>
    <t>SS18L2</t>
  </si>
  <si>
    <t>ZNF417</t>
  </si>
  <si>
    <t>ABCB10</t>
  </si>
  <si>
    <t>FANCE</t>
  </si>
  <si>
    <t>POLN</t>
  </si>
  <si>
    <t>SLC7A6OS</t>
  </si>
  <si>
    <t>PPP2R3B</t>
  </si>
  <si>
    <t>HEATR1</t>
  </si>
  <si>
    <t>LZTR1</t>
  </si>
  <si>
    <t>FCHSD2</t>
  </si>
  <si>
    <t>CEP128</t>
  </si>
  <si>
    <t>NANP</t>
  </si>
  <si>
    <t>HCRT</t>
  </si>
  <si>
    <t>KCNH4</t>
  </si>
  <si>
    <t>LIN37</t>
  </si>
  <si>
    <t>CYB5RL</t>
  </si>
  <si>
    <t>HAUS7</t>
  </si>
  <si>
    <t>MRPL37</t>
  </si>
  <si>
    <t>GANAB</t>
  </si>
  <si>
    <t>RALGAPA2</t>
  </si>
  <si>
    <t>INTS5</t>
  </si>
  <si>
    <t>MPC2</t>
  </si>
  <si>
    <t>CENPX</t>
  </si>
  <si>
    <t>IWS1</t>
  </si>
  <si>
    <t>MYO7B</t>
  </si>
  <si>
    <t>SMARCA4</t>
  </si>
  <si>
    <t>FAM76A</t>
  </si>
  <si>
    <t>ATIC</t>
  </si>
  <si>
    <t>NFX1</t>
  </si>
  <si>
    <t>FAM174C</t>
  </si>
  <si>
    <t>MTF2</t>
  </si>
  <si>
    <t>ZBTB8OS</t>
  </si>
  <si>
    <t>KIF5C</t>
  </si>
  <si>
    <t>NPAS4</t>
  </si>
  <si>
    <t>ZNF131</t>
  </si>
  <si>
    <t>OLFML2B</t>
  </si>
  <si>
    <t>APEX1</t>
  </si>
  <si>
    <t>CLDN9</t>
  </si>
  <si>
    <t>OSGEP</t>
  </si>
  <si>
    <t>ZBED8</t>
  </si>
  <si>
    <t>PIP4P1</t>
  </si>
  <si>
    <t>PNP</t>
  </si>
  <si>
    <t>ZNF766</t>
  </si>
  <si>
    <t>DHRS4L2</t>
  </si>
  <si>
    <t>KLRG1</t>
  </si>
  <si>
    <t>ORMDL2</t>
  </si>
  <si>
    <t>PLEKHG2</t>
  </si>
  <si>
    <t>PHRF1</t>
  </si>
  <si>
    <t>AKAP10</t>
  </si>
  <si>
    <t>KHDC1</t>
  </si>
  <si>
    <t>PTPN21</t>
  </si>
  <si>
    <t>ZC3H14</t>
  </si>
  <si>
    <t>FRG1</t>
  </si>
  <si>
    <t>TCOF1</t>
  </si>
  <si>
    <t>HSPBAP1</t>
  </si>
  <si>
    <t>EBAG9</t>
  </si>
  <si>
    <t>SLC49A4</t>
  </si>
  <si>
    <t>CCDC171</t>
  </si>
  <si>
    <t>CEP78</t>
  </si>
  <si>
    <t>GGT6</t>
  </si>
  <si>
    <t>POLR1E</t>
  </si>
  <si>
    <t>IBA57</t>
  </si>
  <si>
    <t>CR1L</t>
  </si>
  <si>
    <t>TULP2</t>
  </si>
  <si>
    <t>PTBP1</t>
  </si>
  <si>
    <t>NUP93</t>
  </si>
  <si>
    <t>FNBP4</t>
  </si>
  <si>
    <t>IER5</t>
  </si>
  <si>
    <t>PCMT1</t>
  </si>
  <si>
    <t>RCOR3</t>
  </si>
  <si>
    <t>IFI35</t>
  </si>
  <si>
    <t>AKR1B1</t>
  </si>
  <si>
    <t>SLC35A3</t>
  </si>
  <si>
    <t>XPO5</t>
  </si>
  <si>
    <t>ERFE</t>
  </si>
  <si>
    <t>STT3A</t>
  </si>
  <si>
    <t>CEP68</t>
  </si>
  <si>
    <t>DBR1</t>
  </si>
  <si>
    <t>ACTA2</t>
  </si>
  <si>
    <t>GTPBP2</t>
  </si>
  <si>
    <t>MAD2L1BP</t>
  </si>
  <si>
    <t>JOSD1</t>
  </si>
  <si>
    <t>DHTKD1</t>
  </si>
  <si>
    <t>SHMT1</t>
  </si>
  <si>
    <t>RAB5IF</t>
  </si>
  <si>
    <t>TSN</t>
  </si>
  <si>
    <t>BTBD10</t>
  </si>
  <si>
    <t>CIRBP</t>
  </si>
  <si>
    <t>CPOX</t>
  </si>
  <si>
    <t>CSE1L</t>
  </si>
  <si>
    <t>BICRA</t>
  </si>
  <si>
    <t>RAB33B</t>
  </si>
  <si>
    <t>EIF2S2</t>
  </si>
  <si>
    <t>FHIT</t>
  </si>
  <si>
    <t>CDK5RAP1</t>
  </si>
  <si>
    <t>TRPM7</t>
  </si>
  <si>
    <t>PANX1</t>
  </si>
  <si>
    <t>DLGAP4</t>
  </si>
  <si>
    <t>ZNF644</t>
  </si>
  <si>
    <t>HROB</t>
  </si>
  <si>
    <t>GEMIN4</t>
  </si>
  <si>
    <t>PAQR7</t>
  </si>
  <si>
    <t>FBXO4</t>
  </si>
  <si>
    <t>TMEM18</t>
  </si>
  <si>
    <t>PRPF19</t>
  </si>
  <si>
    <t>TMEM109</t>
  </si>
  <si>
    <t>SNAP29</t>
  </si>
  <si>
    <t>CACYBP</t>
  </si>
  <si>
    <t>TUSC2</t>
  </si>
  <si>
    <t>CCDC66</t>
  </si>
  <si>
    <t>ZMYND10</t>
  </si>
  <si>
    <t>ZNF653</t>
  </si>
  <si>
    <t>ATRIP</t>
  </si>
  <si>
    <t>CCDC51</t>
  </si>
  <si>
    <t>ATP2A1</t>
  </si>
  <si>
    <t>CCDC146</t>
  </si>
  <si>
    <t>MGA</t>
  </si>
  <si>
    <t>ATR</t>
  </si>
  <si>
    <t>BRICD5</t>
  </si>
  <si>
    <t>CTXND2</t>
  </si>
  <si>
    <t>MLST8</t>
  </si>
  <si>
    <t>NCOA5</t>
  </si>
  <si>
    <t>RBMX</t>
  </si>
  <si>
    <t>UBE3C</t>
  </si>
  <si>
    <t>ANAPC15</t>
  </si>
  <si>
    <t>CORO7</t>
  </si>
  <si>
    <t>LAMTOR1</t>
  </si>
  <si>
    <t>CORO7-PAM16</t>
  </si>
  <si>
    <t>GET4</t>
  </si>
  <si>
    <t>DNAJA3</t>
  </si>
  <si>
    <t>SLC25A36</t>
  </si>
  <si>
    <t>MORN1</t>
  </si>
  <si>
    <t>SART1</t>
  </si>
  <si>
    <t>ZNF451</t>
  </si>
  <si>
    <t>ATP9B</t>
  </si>
  <si>
    <t>H2BC3</t>
  </si>
  <si>
    <t>TNPO2</t>
  </si>
  <si>
    <t>PURB</t>
  </si>
  <si>
    <t>CKLF-CMTM1</t>
  </si>
  <si>
    <t>CIPC</t>
  </si>
  <si>
    <t>TK2</t>
  </si>
  <si>
    <t>MADCAM1</t>
  </si>
  <si>
    <t>DOP1A</t>
  </si>
  <si>
    <t>ODF3L2</t>
  </si>
  <si>
    <t>UBE3D</t>
  </si>
  <si>
    <t>CHERP</t>
  </si>
  <si>
    <t>PRR19</t>
  </si>
  <si>
    <t>LLPH</t>
  </si>
  <si>
    <t>KIFBP</t>
  </si>
  <si>
    <t>DYNC2I2</t>
  </si>
  <si>
    <t>HPS5</t>
  </si>
  <si>
    <t>CFAP77</t>
  </si>
  <si>
    <t>ERGIC3</t>
  </si>
  <si>
    <t>TTF1</t>
  </si>
  <si>
    <t>TMEM245</t>
  </si>
  <si>
    <t>ZNF701</t>
  </si>
  <si>
    <t>FAM122C</t>
  </si>
  <si>
    <t>C1orf159</t>
  </si>
  <si>
    <t>U2SURP</t>
  </si>
  <si>
    <t>RAMAC</t>
  </si>
  <si>
    <t>CEP120</t>
  </si>
  <si>
    <t>CWF19L2</t>
  </si>
  <si>
    <t>ZNF45</t>
  </si>
  <si>
    <t>TEX10</t>
  </si>
  <si>
    <t>ATP5MF</t>
  </si>
  <si>
    <t>OPA1</t>
  </si>
  <si>
    <t>ATP5MF-PTCD1</t>
  </si>
  <si>
    <t>ZNF789</t>
  </si>
  <si>
    <t>PEX19</t>
  </si>
  <si>
    <t>ENO1</t>
  </si>
  <si>
    <t>COP1</t>
  </si>
  <si>
    <t>NAT14</t>
  </si>
  <si>
    <t>ZNF628</t>
  </si>
  <si>
    <t>COG1</t>
  </si>
  <si>
    <t>ARMC6</t>
  </si>
  <si>
    <t>ZNF799</t>
  </si>
  <si>
    <t>SUGP2</t>
  </si>
  <si>
    <t>PLSCR1</t>
  </si>
  <si>
    <t>C19orf25</t>
  </si>
  <si>
    <t>SLC25A3</t>
  </si>
  <si>
    <t>NET1</t>
  </si>
  <si>
    <t>PLEKHJ1</t>
  </si>
  <si>
    <t>TUBAL3</t>
  </si>
  <si>
    <t>PHACTR4</t>
  </si>
  <si>
    <t>GFUS</t>
  </si>
  <si>
    <t>PYCR3</t>
  </si>
  <si>
    <t>PBX2</t>
  </si>
  <si>
    <t>CEP85</t>
  </si>
  <si>
    <t>YTHDF1</t>
  </si>
  <si>
    <t>INKA2</t>
  </si>
  <si>
    <t>NOM1</t>
  </si>
  <si>
    <t>ANKRD49</t>
  </si>
  <si>
    <t>ATP13A1</t>
  </si>
  <si>
    <t>MRE11</t>
  </si>
  <si>
    <t>PIGK</t>
  </si>
  <si>
    <t>CD320</t>
  </si>
  <si>
    <t>ZNF101</t>
  </si>
  <si>
    <t>RETREG3</t>
  </si>
  <si>
    <t>DPYSL2</t>
  </si>
  <si>
    <t>TUBG1</t>
  </si>
  <si>
    <t>RNASEH1</t>
  </si>
  <si>
    <t>TBC1D15</t>
  </si>
  <si>
    <t>PHETA2</t>
  </si>
  <si>
    <t>SMDT1</t>
  </si>
  <si>
    <t>SMARCD2</t>
  </si>
  <si>
    <t>PURG</t>
  </si>
  <si>
    <t>ADAT3</t>
  </si>
  <si>
    <t>WRN</t>
  </si>
  <si>
    <t>SCAMP4</t>
  </si>
  <si>
    <t>HSPA1B</t>
  </si>
  <si>
    <t>AZIN1</t>
  </si>
  <si>
    <t>TMEM97</t>
  </si>
  <si>
    <t>GPR137C</t>
  </si>
  <si>
    <t>RAB1A</t>
  </si>
  <si>
    <t>ILF3</t>
  </si>
  <si>
    <t>CNOT8</t>
  </si>
  <si>
    <t>FAXDC2</t>
  </si>
  <si>
    <t>C12orf65</t>
  </si>
  <si>
    <t>C2orf50</t>
  </si>
  <si>
    <t>PM20D2</t>
  </si>
  <si>
    <t>MTRNR2L8</t>
  </si>
  <si>
    <t>DNAJB14</t>
  </si>
  <si>
    <t>CDKAL1</t>
  </si>
  <si>
    <t>H2AZ1</t>
  </si>
  <si>
    <t>CSTF1</t>
  </si>
  <si>
    <t>ZNF66</t>
  </si>
  <si>
    <t>PPP4R3A</t>
  </si>
  <si>
    <t>SFXN5</t>
  </si>
  <si>
    <t>RNASEH2C</t>
  </si>
  <si>
    <t>SAFB2</t>
  </si>
  <si>
    <t>FOXN4</t>
  </si>
  <si>
    <t>DIABLO</t>
  </si>
  <si>
    <t>BLOC1S1</t>
  </si>
  <si>
    <t>SIK2</t>
  </si>
  <si>
    <t>PPP4R3B</t>
  </si>
  <si>
    <t>RDH5</t>
  </si>
  <si>
    <t>PTCH1</t>
  </si>
  <si>
    <t>CWF19L1</t>
  </si>
  <si>
    <t>H2AC7</t>
  </si>
  <si>
    <t>LRBA</t>
  </si>
  <si>
    <t>MSH3</t>
  </si>
  <si>
    <t>KYAT1</t>
  </si>
  <si>
    <t>MTRNR2L2</t>
  </si>
  <si>
    <t>LRRC8A</t>
  </si>
  <si>
    <t>HCST</t>
  </si>
  <si>
    <t>SLC25A17</t>
  </si>
  <si>
    <t>TYROBP</t>
  </si>
  <si>
    <t>GTF3C2</t>
  </si>
  <si>
    <t>ZNRF2</t>
  </si>
  <si>
    <t>NUDT6</t>
  </si>
  <si>
    <t>SPATA5</t>
  </si>
  <si>
    <t>HSPA9</t>
  </si>
  <si>
    <t>PRMT3</t>
  </si>
  <si>
    <t>PRPF4</t>
  </si>
  <si>
    <t>C15orf62</t>
  </si>
  <si>
    <t>ZAR1L</t>
  </si>
  <si>
    <t>ANKRD37</t>
  </si>
  <si>
    <t>LRP2BP</t>
  </si>
  <si>
    <t>C19orf73</t>
  </si>
  <si>
    <t>COPRS</t>
  </si>
  <si>
    <t>PPFIA3</t>
  </si>
  <si>
    <t>CMSS1</t>
  </si>
  <si>
    <t>PTPDC1</t>
  </si>
  <si>
    <t>BANP</t>
  </si>
  <si>
    <t>ICE2</t>
  </si>
  <si>
    <t>WDR90</t>
  </si>
  <si>
    <t>RPRD2</t>
  </si>
  <si>
    <t>EIF4EBP2</t>
  </si>
  <si>
    <t>POU2F1</t>
  </si>
  <si>
    <t>RABGEF1</t>
  </si>
  <si>
    <t>E2F2</t>
  </si>
  <si>
    <t>BTG3</t>
  </si>
  <si>
    <t>AGPS</t>
  </si>
  <si>
    <t>AIMP2</t>
  </si>
  <si>
    <t>CWC27</t>
  </si>
  <si>
    <t>SREK1IP1</t>
  </si>
  <si>
    <t>AGGF1</t>
  </si>
  <si>
    <t>CCNL1</t>
  </si>
  <si>
    <t>MORN3</t>
  </si>
  <si>
    <t>TMEM253</t>
  </si>
  <si>
    <t>ZNF219</t>
  </si>
  <si>
    <t>NHLRC3</t>
  </si>
  <si>
    <t>RRAS</t>
  </si>
  <si>
    <t>PROSER1</t>
  </si>
  <si>
    <t>SCAF1</t>
  </si>
  <si>
    <t>HAT1</t>
  </si>
  <si>
    <t>THAP11</t>
  </si>
  <si>
    <t>DDX39A</t>
  </si>
  <si>
    <t>SUV39H2</t>
  </si>
  <si>
    <t>GET3</t>
  </si>
  <si>
    <t>1,00 SIT</t>
  </si>
  <si>
    <t>CRIP1</t>
  </si>
  <si>
    <t>STX10</t>
  </si>
  <si>
    <t>TEDC1</t>
  </si>
  <si>
    <t>GALK2</t>
  </si>
  <si>
    <t>DOHH</t>
  </si>
  <si>
    <t>B3GAT3</t>
  </si>
  <si>
    <t>EML3</t>
  </si>
  <si>
    <t>AGPAT5</t>
  </si>
  <si>
    <t>ROM1</t>
  </si>
  <si>
    <t>ATF2</t>
  </si>
  <si>
    <t>ACD</t>
  </si>
  <si>
    <t>HADH</t>
  </si>
  <si>
    <t>C16orf86</t>
  </si>
  <si>
    <t>RAD51D</t>
  </si>
  <si>
    <t>MVK</t>
  </si>
  <si>
    <t>HLCS</t>
  </si>
  <si>
    <t>ZNF180</t>
  </si>
  <si>
    <t>HLTF</t>
  </si>
  <si>
    <t>POC5</t>
  </si>
  <si>
    <t>LUC7L</t>
  </si>
  <si>
    <t>AMIGO3</t>
  </si>
  <si>
    <t>GMPPB</t>
  </si>
  <si>
    <t>MTHFD1</t>
  </si>
  <si>
    <t>ZNF92</t>
  </si>
  <si>
    <t>WARS2</t>
  </si>
  <si>
    <t>SMG9</t>
  </si>
  <si>
    <t>ZNF785</t>
  </si>
  <si>
    <t>IGF2BP3</t>
  </si>
  <si>
    <t>FAM72A</t>
  </si>
  <si>
    <t>FKBP15</t>
  </si>
  <si>
    <t>RBM28</t>
  </si>
  <si>
    <t>SLC31A1</t>
  </si>
  <si>
    <t>FAM185A</t>
  </si>
  <si>
    <t>VAPB</t>
  </si>
  <si>
    <t>UTP23</t>
  </si>
  <si>
    <t>SDF2L1</t>
  </si>
  <si>
    <t>BRD2</t>
  </si>
  <si>
    <t>FOXRED1</t>
  </si>
  <si>
    <t>EIF2AK3</t>
  </si>
  <si>
    <t>TNKS</t>
  </si>
  <si>
    <t>SRPR</t>
  </si>
  <si>
    <t>STMN3</t>
  </si>
  <si>
    <t>OTULIN</t>
  </si>
  <si>
    <t>CSNK2B</t>
  </si>
  <si>
    <t>C12orf60</t>
  </si>
  <si>
    <t>CCAR1</t>
  </si>
  <si>
    <t>GPANK1</t>
  </si>
  <si>
    <t>WBP11</t>
  </si>
  <si>
    <t>KDM3A</t>
  </si>
  <si>
    <t>LY6G5B</t>
  </si>
  <si>
    <t>RTEL1</t>
  </si>
  <si>
    <t>ZNF341</t>
  </si>
  <si>
    <t>SINHCAF</t>
  </si>
  <si>
    <t>ADSS</t>
  </si>
  <si>
    <t>EXOSC9</t>
  </si>
  <si>
    <t>ANGPTL6</t>
  </si>
  <si>
    <t>DDX50</t>
  </si>
  <si>
    <t>ATAD3A</t>
  </si>
  <si>
    <t>LRRC10B</t>
  </si>
  <si>
    <t>SHFL</t>
  </si>
  <si>
    <t>MTRF1L</t>
  </si>
  <si>
    <t>HAUS6</t>
  </si>
  <si>
    <t>SPG7</t>
  </si>
  <si>
    <t>LRRC40</t>
  </si>
  <si>
    <t>FAIM</t>
  </si>
  <si>
    <t>SRSF11</t>
  </si>
  <si>
    <t>TBX10</t>
  </si>
  <si>
    <t>LRRCC1</t>
  </si>
  <si>
    <t>H1-1</t>
  </si>
  <si>
    <t>CIAO2A</t>
  </si>
  <si>
    <t>H3C1</t>
  </si>
  <si>
    <t>SSPN</t>
  </si>
  <si>
    <t>KMT5C</t>
  </si>
  <si>
    <t>H4C1</t>
  </si>
  <si>
    <t>CENPJ</t>
  </si>
  <si>
    <t>SNX1</t>
  </si>
  <si>
    <t>ING4</t>
  </si>
  <si>
    <t>ABHD16B</t>
  </si>
  <si>
    <t>AACS</t>
  </si>
  <si>
    <t>ZNF268</t>
  </si>
  <si>
    <t>SLC16A1</t>
  </si>
  <si>
    <t>MAP2K7</t>
  </si>
  <si>
    <t>H4C11</t>
  </si>
  <si>
    <t>KIAA1586</t>
  </si>
  <si>
    <t>DNAJB9</t>
  </si>
  <si>
    <t>SAE1</t>
  </si>
  <si>
    <t>RTKN2</t>
  </si>
  <si>
    <t>NR1H2</t>
  </si>
  <si>
    <t>KLHDC1</t>
  </si>
  <si>
    <t>POLD1</t>
  </si>
  <si>
    <t>TMEM125</t>
  </si>
  <si>
    <t>ANKRD36B</t>
  </si>
  <si>
    <t>HAUS8</t>
  </si>
  <si>
    <t>ZNF100</t>
  </si>
  <si>
    <t>MYO9B</t>
  </si>
  <si>
    <t>C2CD4A</t>
  </si>
  <si>
    <t>C9orf40</t>
  </si>
  <si>
    <t>DHX9</t>
  </si>
  <si>
    <t>ZC3H8</t>
  </si>
  <si>
    <t>LNPK</t>
  </si>
  <si>
    <t>PNLDC1</t>
  </si>
  <si>
    <t>CRKL</t>
  </si>
  <si>
    <t>ADAT2</t>
  </si>
  <si>
    <t>CCDC18</t>
  </si>
  <si>
    <t>PEX3</t>
  </si>
  <si>
    <t>CFAP57</t>
  </si>
  <si>
    <t>C4orf46</t>
  </si>
  <si>
    <t>EBNA1BP2</t>
  </si>
  <si>
    <t>PITPNB</t>
  </si>
  <si>
    <t>ETFDH</t>
  </si>
  <si>
    <t>SEC24A</t>
  </si>
  <si>
    <t>HSP90AA1</t>
  </si>
  <si>
    <t>LEMD3</t>
  </si>
  <si>
    <t>ZNF85</t>
  </si>
  <si>
    <t>TMEM138</t>
  </si>
  <si>
    <t>FOXN2</t>
  </si>
  <si>
    <t>CTSV</t>
  </si>
  <si>
    <t>TFRC</t>
  </si>
  <si>
    <t>CLCC1</t>
  </si>
  <si>
    <t>DNMT3B</t>
  </si>
  <si>
    <t>GEMIN6</t>
  </si>
  <si>
    <t>ATAD3B</t>
  </si>
  <si>
    <t>PDSS1</t>
  </si>
  <si>
    <t>GON7</t>
  </si>
  <si>
    <t>DONSON</t>
  </si>
  <si>
    <t>TMEM268</t>
  </si>
  <si>
    <t>UQCR11</t>
  </si>
  <si>
    <t>TP53BP1</t>
  </si>
  <si>
    <t>GRK4</t>
  </si>
  <si>
    <t>DGCR8</t>
  </si>
  <si>
    <t>NOP14</t>
  </si>
  <si>
    <t>PNO1</t>
  </si>
  <si>
    <t>CZIB</t>
  </si>
  <si>
    <t>ZDHHC12</t>
  </si>
  <si>
    <t>RAB3GAP2</t>
  </si>
  <si>
    <t>KIF2A</t>
  </si>
  <si>
    <t>TEDC2</t>
  </si>
  <si>
    <t>CDK5RAP2</t>
  </si>
  <si>
    <t>ADAT1</t>
  </si>
  <si>
    <t>CCDC167</t>
  </si>
  <si>
    <t>RIPK1</t>
  </si>
  <si>
    <t>EBP</t>
  </si>
  <si>
    <t>E4F1</t>
  </si>
  <si>
    <t>SERPINB6A</t>
  </si>
  <si>
    <t>HAUS5</t>
  </si>
  <si>
    <t>ZFP687</t>
  </si>
  <si>
    <t>ZNF714</t>
  </si>
  <si>
    <t>FANCF</t>
  </si>
  <si>
    <t>TUBGCP5</t>
  </si>
  <si>
    <t>SUPT5H</t>
  </si>
  <si>
    <t>CCDC151</t>
  </si>
  <si>
    <t>RFC1</t>
  </si>
  <si>
    <t>RPL27A</t>
  </si>
  <si>
    <t>PRKCSH</t>
  </si>
  <si>
    <t>NFYA</t>
  </si>
  <si>
    <t>NUP155</t>
  </si>
  <si>
    <t>HSPA8</t>
  </si>
  <si>
    <t>WDR70</t>
  </si>
  <si>
    <t>EXOC8</t>
  </si>
  <si>
    <t>LRRC57</t>
  </si>
  <si>
    <t>H4C4</t>
  </si>
  <si>
    <t>CEP135</t>
  </si>
  <si>
    <t>SDHAF1</t>
  </si>
  <si>
    <t>THOC2</t>
  </si>
  <si>
    <t>TEX14</t>
  </si>
  <si>
    <t>HERC4</t>
  </si>
  <si>
    <t>TPM3</t>
  </si>
  <si>
    <t>DBP</t>
  </si>
  <si>
    <t>PPP1CCB</t>
  </si>
  <si>
    <t>FAM72D</t>
  </si>
  <si>
    <t>MDH1</t>
  </si>
  <si>
    <t>NFATC3</t>
  </si>
  <si>
    <t>WDPCP</t>
  </si>
  <si>
    <t>SRGAP2B</t>
  </si>
  <si>
    <t>DYNLT1C</t>
  </si>
  <si>
    <t>NSUN5</t>
  </si>
  <si>
    <t>DYNLT1F</t>
  </si>
  <si>
    <t>ZNF680</t>
  </si>
  <si>
    <t>PIH1D1</t>
  </si>
  <si>
    <t>ZMYM1</t>
  </si>
  <si>
    <t>FBF1</t>
  </si>
  <si>
    <t>CHAF1A</t>
  </si>
  <si>
    <t>EMSY</t>
  </si>
  <si>
    <t>SH3GL1</t>
  </si>
  <si>
    <t>EXOC4</t>
  </si>
  <si>
    <t>VPS26C</t>
  </si>
  <si>
    <t>TMEM170</t>
  </si>
  <si>
    <t>IL23A</t>
  </si>
  <si>
    <t>FKBP8</t>
  </si>
  <si>
    <t>PAN2</t>
  </si>
  <si>
    <t>H1-5</t>
  </si>
  <si>
    <t>KXD1</t>
  </si>
  <si>
    <t>H2AC16</t>
  </si>
  <si>
    <t>H3C11</t>
  </si>
  <si>
    <t>TFB1M</t>
  </si>
  <si>
    <t>RAD9A</t>
  </si>
  <si>
    <t>H4C13</t>
  </si>
  <si>
    <t>CNOT9</t>
  </si>
  <si>
    <t>ABHD17A</t>
  </si>
  <si>
    <t>USP37</t>
  </si>
  <si>
    <t>PRIM2</t>
  </si>
  <si>
    <t>LRRC28</t>
  </si>
  <si>
    <t>RIBC1</t>
  </si>
  <si>
    <t>FAM135A</t>
  </si>
  <si>
    <t>SMC1A</t>
  </si>
  <si>
    <t>RAD54B</t>
  </si>
  <si>
    <t>AFMID</t>
  </si>
  <si>
    <t>USP32</t>
  </si>
  <si>
    <t>MRPL17</t>
  </si>
  <si>
    <t>MRPL14</t>
  </si>
  <si>
    <t>DUX4</t>
  </si>
  <si>
    <t>SMIM13</t>
  </si>
  <si>
    <t>TMEM63B</t>
  </si>
  <si>
    <t>CCDC28A</t>
  </si>
  <si>
    <t>ZNF684</t>
  </si>
  <si>
    <t>C1orf74</t>
  </si>
  <si>
    <t>SYTL3</t>
  </si>
  <si>
    <t>TGOLN2</t>
  </si>
  <si>
    <t>SMCR8</t>
  </si>
  <si>
    <t>ALKBH6</t>
  </si>
  <si>
    <t>DLL3</t>
  </si>
  <si>
    <t>TOP3A</t>
  </si>
  <si>
    <t>LOC101927572</t>
  </si>
  <si>
    <t>CD2BP2</t>
  </si>
  <si>
    <t>NDUFS8</t>
  </si>
  <si>
    <t>SYNE4</t>
  </si>
  <si>
    <t>FIZ1</t>
  </si>
  <si>
    <t>RAB35</t>
  </si>
  <si>
    <t>OXR1</t>
  </si>
  <si>
    <t>ZNF524</t>
  </si>
  <si>
    <t>TCIRG1</t>
  </si>
  <si>
    <t>ZNF865</t>
  </si>
  <si>
    <t>HEXB</t>
  </si>
  <si>
    <t>RAD52</t>
  </si>
  <si>
    <t>CTPS1</t>
  </si>
  <si>
    <t>TTC39D</t>
  </si>
  <si>
    <t>ARID3B</t>
  </si>
  <si>
    <t>H2BC7</t>
  </si>
  <si>
    <t>H3C4</t>
  </si>
  <si>
    <t>ARHGAP11A-SCG5</t>
  </si>
  <si>
    <t>TENT5B</t>
  </si>
  <si>
    <t>H4C5</t>
  </si>
  <si>
    <t>H2BC6</t>
  </si>
  <si>
    <t>MCM10</t>
  </si>
  <si>
    <t>SAC3D1</t>
  </si>
  <si>
    <t>ZNF300</t>
  </si>
  <si>
    <t>UTS2R</t>
  </si>
  <si>
    <t>TERF2</t>
  </si>
  <si>
    <t>ODF2</t>
  </si>
  <si>
    <t>SUCLG1</t>
  </si>
  <si>
    <t>UMAD1</t>
  </si>
  <si>
    <t>UPF1</t>
  </si>
  <si>
    <t>UPP1</t>
  </si>
  <si>
    <t>RTTN</t>
  </si>
  <si>
    <t>FAM72C</t>
  </si>
  <si>
    <t>ZFR</t>
  </si>
  <si>
    <t>MTBP</t>
  </si>
  <si>
    <t>SAYSD1</t>
  </si>
  <si>
    <t>PKN3</t>
  </si>
  <si>
    <t>SRGAP2C</t>
  </si>
  <si>
    <t>PIGM</t>
  </si>
  <si>
    <t>MCM6</t>
  </si>
  <si>
    <t>FAM24B</t>
  </si>
  <si>
    <t>ASMT</t>
  </si>
  <si>
    <t>H2AC8</t>
  </si>
  <si>
    <t>PTP4A2</t>
  </si>
  <si>
    <t>D3ERTD751E</t>
  </si>
  <si>
    <t>H2BC8</t>
  </si>
  <si>
    <t>OPA3</t>
  </si>
  <si>
    <t>CREBZF</t>
  </si>
  <si>
    <t>GDE1</t>
  </si>
  <si>
    <t>ZFP512</t>
  </si>
  <si>
    <t>GLO1</t>
  </si>
  <si>
    <t>ABHD5</t>
  </si>
  <si>
    <t>ALDOA</t>
  </si>
  <si>
    <t>TLCD3B</t>
  </si>
  <si>
    <t>CDC34</t>
  </si>
  <si>
    <t>ZNF430</t>
  </si>
  <si>
    <t>PAGR1</t>
  </si>
  <si>
    <t>GZMM</t>
  </si>
  <si>
    <t>ZNF441</t>
  </si>
  <si>
    <t>ARRDC5</t>
  </si>
  <si>
    <t>FAM216A</t>
  </si>
  <si>
    <t>CCNYL1</t>
  </si>
  <si>
    <t>GPN3</t>
  </si>
  <si>
    <t>MUTYH</t>
  </si>
  <si>
    <t>AW549877</t>
  </si>
  <si>
    <t>ZNF273</t>
  </si>
  <si>
    <t>MGME1</t>
  </si>
  <si>
    <t>FKBP5</t>
  </si>
  <si>
    <t>SNX5</t>
  </si>
  <si>
    <t>KNTC1</t>
  </si>
  <si>
    <t>MEX3C</t>
  </si>
  <si>
    <t>SYNGR4</t>
  </si>
  <si>
    <t>TMEM143</t>
  </si>
  <si>
    <t>CCDC14</t>
  </si>
  <si>
    <t>2310057M21RIK</t>
  </si>
  <si>
    <t>MSH2</t>
  </si>
  <si>
    <t>CARD9</t>
  </si>
  <si>
    <t>UBP1</t>
  </si>
  <si>
    <t>1700065D16RIK</t>
  </si>
  <si>
    <t>NADK2</t>
  </si>
  <si>
    <t>MCMBP</t>
  </si>
  <si>
    <t>ICMT</t>
  </si>
  <si>
    <t>NEDD8</t>
  </si>
  <si>
    <t>GM3325</t>
  </si>
  <si>
    <t>AAAS</t>
  </si>
  <si>
    <t>NEDD8-MDP1</t>
  </si>
  <si>
    <t>AI182371</t>
  </si>
  <si>
    <t>CNTRL</t>
  </si>
  <si>
    <t>H2BC9</t>
  </si>
  <si>
    <t>H3C7</t>
  </si>
  <si>
    <t>ANO8</t>
  </si>
  <si>
    <t>H4C7</t>
  </si>
  <si>
    <t>GTPBP3</t>
  </si>
  <si>
    <t>LTBP3</t>
  </si>
  <si>
    <t>SPEN</t>
  </si>
  <si>
    <t>ZNRD2</t>
  </si>
  <si>
    <t>LOC100996842</t>
  </si>
  <si>
    <t>MPDU1</t>
  </si>
  <si>
    <t>SOX15</t>
  </si>
  <si>
    <t>TRIM33</t>
  </si>
  <si>
    <t>VDAC3</t>
  </si>
  <si>
    <t>RASAL2</t>
  </si>
  <si>
    <t>WDR89</t>
  </si>
  <si>
    <t>PINLYP</t>
  </si>
  <si>
    <t>TXN2</t>
  </si>
  <si>
    <t>XRCC1</t>
  </si>
  <si>
    <t>GMCL1</t>
  </si>
  <si>
    <t>RAD1</t>
  </si>
  <si>
    <t>ELP6</t>
  </si>
  <si>
    <t>CAR9</t>
  </si>
  <si>
    <t>GM16286</t>
  </si>
  <si>
    <t>RBFA</t>
  </si>
  <si>
    <t>TXNL4A</t>
  </si>
  <si>
    <t>TP53</t>
  </si>
  <si>
    <t>MCOLN1</t>
  </si>
  <si>
    <t>UBL7</t>
  </si>
  <si>
    <t>ZNF358</t>
  </si>
  <si>
    <t>AP2S1</t>
  </si>
  <si>
    <t>ARHGAP35</t>
  </si>
  <si>
    <t>TPRA1</t>
  </si>
  <si>
    <t>DDX10</t>
  </si>
  <si>
    <t>KHDRBS1</t>
  </si>
  <si>
    <t>CNTLN</t>
  </si>
  <si>
    <t>ESYT1</t>
  </si>
  <si>
    <t>ZC3H10</t>
  </si>
  <si>
    <t>DCTN5</t>
  </si>
  <si>
    <t>DMTF1</t>
  </si>
  <si>
    <t>TMEM139</t>
  </si>
  <si>
    <t>PALB2</t>
  </si>
  <si>
    <t>MNS1</t>
  </si>
  <si>
    <t>CNPY3</t>
  </si>
  <si>
    <t>TONSL</t>
  </si>
  <si>
    <t>C5orf24</t>
  </si>
  <si>
    <t>BCL7C</t>
  </si>
  <si>
    <t>DIDO1</t>
  </si>
  <si>
    <t>GID8</t>
  </si>
  <si>
    <t>CTF1</t>
  </si>
  <si>
    <t>EDC3</t>
  </si>
  <si>
    <t>SECISBP2</t>
  </si>
  <si>
    <t>HMOX2</t>
  </si>
  <si>
    <t>ZNF138</t>
  </si>
  <si>
    <t>UBAP2</t>
  </si>
  <si>
    <t>CDNF</t>
  </si>
  <si>
    <t>1,00 AMD</t>
  </si>
  <si>
    <t>NIF3L1</t>
  </si>
  <si>
    <t>CRYBG1</t>
  </si>
  <si>
    <t>CCT7</t>
  </si>
  <si>
    <t>PGAP2</t>
  </si>
  <si>
    <t>CEP112</t>
  </si>
  <si>
    <t>CEP72</t>
  </si>
  <si>
    <t>QTRT1</t>
  </si>
  <si>
    <t>MCM8</t>
  </si>
  <si>
    <t>POLR3K</t>
  </si>
  <si>
    <t>TRMT6</t>
  </si>
  <si>
    <t>CINP</t>
  </si>
  <si>
    <t>AP4M1</t>
  </si>
  <si>
    <t>GEN1</t>
  </si>
  <si>
    <t>HDAC10</t>
  </si>
  <si>
    <t>MCM7</t>
  </si>
  <si>
    <t>TECPR2</t>
  </si>
  <si>
    <t>TUBGCP6</t>
  </si>
  <si>
    <t>C6orf47</t>
  </si>
  <si>
    <t>ENOPH1</t>
  </si>
  <si>
    <t>TSSK4</t>
  </si>
  <si>
    <t>POLR2M</t>
  </si>
  <si>
    <t>TNFRSF9</t>
  </si>
  <si>
    <t>GINS4</t>
  </si>
  <si>
    <t>ZNF813</t>
  </si>
  <si>
    <t>ALKBH2</t>
  </si>
  <si>
    <t>RDM1</t>
  </si>
  <si>
    <t>MFAP1</t>
  </si>
  <si>
    <t>UNG</t>
  </si>
  <si>
    <t>COG6</t>
  </si>
  <si>
    <t>RBM6</t>
  </si>
  <si>
    <t>ALG10B</t>
  </si>
  <si>
    <t>AATF</t>
  </si>
  <si>
    <t>DDX11</t>
  </si>
  <si>
    <t>ORC2</t>
  </si>
  <si>
    <t>CEP76</t>
  </si>
  <si>
    <t>ZNF107</t>
  </si>
  <si>
    <t>PSMG2</t>
  </si>
  <si>
    <t>GTF2B</t>
  </si>
  <si>
    <t>ZNF850</t>
  </si>
  <si>
    <t>INIP</t>
  </si>
  <si>
    <t>NCLN</t>
  </si>
  <si>
    <t>PIGN</t>
  </si>
  <si>
    <t>S1PR4</t>
  </si>
  <si>
    <t>RELCH</t>
  </si>
  <si>
    <t>ADNP</t>
  </si>
  <si>
    <t>SHQ1</t>
  </si>
  <si>
    <t>SNX15</t>
  </si>
  <si>
    <t>ADAL</t>
  </si>
  <si>
    <t>TMUB2</t>
  </si>
  <si>
    <t>LCMT2</t>
  </si>
  <si>
    <t>MAP3K7</t>
  </si>
  <si>
    <t>PRPF40A</t>
  </si>
  <si>
    <t>CHEK2</t>
  </si>
  <si>
    <t>HSCB</t>
  </si>
  <si>
    <t>C1QTNF5</t>
  </si>
  <si>
    <t>CUTA</t>
  </si>
  <si>
    <t>TTK</t>
  </si>
  <si>
    <t>RNF26</t>
  </si>
  <si>
    <t>C18orf54</t>
  </si>
  <si>
    <t>SYNGAP1</t>
  </si>
  <si>
    <t>STARD6</t>
  </si>
  <si>
    <t>THOC3</t>
  </si>
  <si>
    <t>CFDP1</t>
  </si>
  <si>
    <t>TMEM79</t>
  </si>
  <si>
    <t>PARK7</t>
  </si>
  <si>
    <t>RBM14</t>
  </si>
  <si>
    <t>RBM14-RBM4</t>
  </si>
  <si>
    <t>VRK2</t>
  </si>
  <si>
    <t>AKAP11</t>
  </si>
  <si>
    <t>SLFN14</t>
  </si>
  <si>
    <t>CEP192</t>
  </si>
  <si>
    <t>KLHL12</t>
  </si>
  <si>
    <t>PARD6B</t>
  </si>
  <si>
    <t>ANKRD36</t>
  </si>
  <si>
    <t>ZFP808</t>
  </si>
  <si>
    <t>AIPL1</t>
  </si>
  <si>
    <t>DNAH6</t>
  </si>
  <si>
    <t>RIOK2</t>
  </si>
  <si>
    <t>IPO7</t>
  </si>
  <si>
    <t>H2AZ2</t>
  </si>
  <si>
    <t>GPR180</t>
  </si>
  <si>
    <t>ZNF687</t>
  </si>
  <si>
    <t>CKAP2</t>
  </si>
  <si>
    <t>POP7</t>
  </si>
  <si>
    <t>CNOT1</t>
  </si>
  <si>
    <t>ZFAND2A</t>
  </si>
  <si>
    <t>TPRKB</t>
  </si>
  <si>
    <t>ATN1</t>
  </si>
  <si>
    <t>HNRNPF</t>
  </si>
  <si>
    <t>DESI1</t>
  </si>
  <si>
    <t>CISD1</t>
  </si>
  <si>
    <t>RMND1</t>
  </si>
  <si>
    <t>XRCC6</t>
  </si>
  <si>
    <t>TUBGCP3</t>
  </si>
  <si>
    <t>ERLIN1</t>
  </si>
  <si>
    <t>MTAP</t>
  </si>
  <si>
    <t>ZMAT1</t>
  </si>
  <si>
    <t>CEP44</t>
  </si>
  <si>
    <t>C12orf57</t>
  </si>
  <si>
    <t>FBXO8</t>
  </si>
  <si>
    <t>PTPN6</t>
  </si>
  <si>
    <t>FIP1L1</t>
  </si>
  <si>
    <t>ZNF823</t>
  </si>
  <si>
    <t>COPS3</t>
  </si>
  <si>
    <t>SCFD2</t>
  </si>
  <si>
    <t>SASS6</t>
  </si>
  <si>
    <t>PRPSAP1</t>
  </si>
  <si>
    <t>FIGN</t>
  </si>
  <si>
    <t>KEAP1</t>
  </si>
  <si>
    <t>RPS6KB1</t>
  </si>
  <si>
    <t>TUBD1</t>
  </si>
  <si>
    <t>N4BP2</t>
  </si>
  <si>
    <t>RPL4</t>
  </si>
  <si>
    <t>SNAPC5</t>
  </si>
  <si>
    <t>ZWILCH</t>
  </si>
  <si>
    <t>GNB1L</t>
  </si>
  <si>
    <t>ETAA1</t>
  </si>
  <si>
    <t>MALT1</t>
  </si>
  <si>
    <t>ABCB6</t>
  </si>
  <si>
    <t>PPIL4</t>
  </si>
  <si>
    <t>GPHN</t>
  </si>
  <si>
    <t>DERL2</t>
  </si>
  <si>
    <t>METTL15</t>
  </si>
  <si>
    <t>RPA2</t>
  </si>
  <si>
    <t>MIS12</t>
  </si>
  <si>
    <t>RTL10</t>
  </si>
  <si>
    <t>PIDD1</t>
  </si>
  <si>
    <t>RPLP2</t>
  </si>
  <si>
    <t>SLC25A22</t>
  </si>
  <si>
    <t>ALG5</t>
  </si>
  <si>
    <t>EPM2AIP1</t>
  </si>
  <si>
    <t>PDK4</t>
  </si>
  <si>
    <t>MLH1</t>
  </si>
  <si>
    <t>NKX2-6</t>
  </si>
  <si>
    <t>EFCAB11</t>
  </si>
  <si>
    <t>POC1A</t>
  </si>
  <si>
    <t>TDP1</t>
  </si>
  <si>
    <t>CDKN2A</t>
  </si>
  <si>
    <t>DDX24</t>
  </si>
  <si>
    <t>APAF1</t>
  </si>
  <si>
    <t>TRIM27</t>
  </si>
  <si>
    <t>IFI27L1</t>
  </si>
  <si>
    <t>IKBIP</t>
  </si>
  <si>
    <t>PEX12</t>
  </si>
  <si>
    <t>ZNF443</t>
  </si>
  <si>
    <t>KLF11</t>
  </si>
  <si>
    <t>WWOX</t>
  </si>
  <si>
    <t>KRR1</t>
  </si>
  <si>
    <t>EEF1B2</t>
  </si>
  <si>
    <t>NDUFS1</t>
  </si>
  <si>
    <t>CCDC126</t>
  </si>
  <si>
    <t>CCDC32</t>
  </si>
  <si>
    <t>GCHFR</t>
  </si>
  <si>
    <t>RPUSD2</t>
  </si>
  <si>
    <t>KLF9</t>
  </si>
  <si>
    <t>DZIP3</t>
  </si>
  <si>
    <t>RMDN3</t>
  </si>
  <si>
    <t>SLC35G3</t>
  </si>
  <si>
    <t>MFSD11</t>
  </si>
  <si>
    <t>CHCHD3</t>
  </si>
  <si>
    <t>ZBTB4</t>
  </si>
  <si>
    <t>MTG1</t>
  </si>
  <si>
    <t>ANKRD36C</t>
  </si>
  <si>
    <t>GFY</t>
  </si>
  <si>
    <t>KIF4A</t>
  </si>
  <si>
    <t>INTS3</t>
  </si>
  <si>
    <t>PDZD11</t>
  </si>
  <si>
    <t>PTH2</t>
  </si>
  <si>
    <t>RAB41</t>
  </si>
  <si>
    <t>SFR1</t>
  </si>
  <si>
    <t>RAPGEF6</t>
  </si>
  <si>
    <t>LRTOMT</t>
  </si>
  <si>
    <t>LENG1</t>
  </si>
  <si>
    <t>PARS2</t>
  </si>
  <si>
    <t>WDR53</t>
  </si>
  <si>
    <t>EAF2</t>
  </si>
  <si>
    <t>PTTG1</t>
  </si>
  <si>
    <t>HYAL3</t>
  </si>
  <si>
    <t>SLU7</t>
  </si>
  <si>
    <t>TATDN2</t>
  </si>
  <si>
    <t>IFRD2</t>
  </si>
  <si>
    <t>CDC45</t>
  </si>
  <si>
    <t>LSMEM2</t>
  </si>
  <si>
    <t>UFD1</t>
  </si>
  <si>
    <t>NAA80</t>
  </si>
  <si>
    <t>MARCHF9</t>
  </si>
  <si>
    <t>CCDC150</t>
  </si>
  <si>
    <t>AKAP7</t>
  </si>
  <si>
    <t>SEC11C</t>
  </si>
  <si>
    <t>ZNFX1</t>
  </si>
  <si>
    <t>RO60</t>
  </si>
  <si>
    <t>TSPAN31</t>
  </si>
  <si>
    <t>UCHL5</t>
  </si>
  <si>
    <t>APLF</t>
  </si>
  <si>
    <t>CCDC107</t>
  </si>
  <si>
    <t>C12orf75</t>
  </si>
  <si>
    <t>MSH6</t>
  </si>
  <si>
    <t>PMF1</t>
  </si>
  <si>
    <t>NUP42</t>
  </si>
  <si>
    <t>GGCT</t>
  </si>
  <si>
    <t>LSM4</t>
  </si>
  <si>
    <t>RHNO1</t>
  </si>
  <si>
    <t>PCX</t>
  </si>
  <si>
    <t>CCM2</t>
  </si>
  <si>
    <t>MFSD10</t>
  </si>
  <si>
    <t>USP14</t>
  </si>
  <si>
    <t>HIF1AN</t>
  </si>
  <si>
    <t>LOC100421372</t>
  </si>
  <si>
    <t>ADSS2</t>
  </si>
  <si>
    <t>CATSPERE</t>
  </si>
  <si>
    <t>SEC31B</t>
  </si>
  <si>
    <t>XRCC3</t>
  </si>
  <si>
    <t>ZFYVE21</t>
  </si>
  <si>
    <t>TAF5</t>
  </si>
  <si>
    <t>FAAP24</t>
  </si>
  <si>
    <t>POM121</t>
  </si>
  <si>
    <t>MESP2</t>
  </si>
  <si>
    <t>SMCO1</t>
  </si>
  <si>
    <t>AIF1</t>
  </si>
  <si>
    <t>THAP7</t>
  </si>
  <si>
    <t>EXOSC2</t>
  </si>
  <si>
    <t>TOP1</t>
  </si>
  <si>
    <t>NDOR1</t>
  </si>
  <si>
    <t>DUSP15</t>
  </si>
  <si>
    <t>TMEM203</t>
  </si>
  <si>
    <t>PPM1D</t>
  </si>
  <si>
    <t>D17H6S53E</t>
  </si>
  <si>
    <t>ZFP27</t>
  </si>
  <si>
    <t>ZFP383</t>
  </si>
  <si>
    <t>RMI1</t>
  </si>
  <si>
    <t>H1-3</t>
  </si>
  <si>
    <t>ING3</t>
  </si>
  <si>
    <t>DNAJB11</t>
  </si>
  <si>
    <t>USP4</t>
  </si>
  <si>
    <t>TBCCD1</t>
  </si>
  <si>
    <t>TRA2A</t>
  </si>
  <si>
    <t>S100A1</t>
  </si>
  <si>
    <t>MICU1</t>
  </si>
  <si>
    <t>AARS2</t>
  </si>
  <si>
    <t>ZFP180</t>
  </si>
  <si>
    <t>PPIG</t>
  </si>
  <si>
    <t>SNRPC</t>
  </si>
  <si>
    <t>NAP1L4</t>
  </si>
  <si>
    <t>TEX21</t>
  </si>
  <si>
    <t>POLQ</t>
  </si>
  <si>
    <t>XPC</t>
  </si>
  <si>
    <t>ATP6V1G2</t>
  </si>
  <si>
    <t>CHCHD2</t>
  </si>
  <si>
    <t>LIN54</t>
  </si>
  <si>
    <t>MRPL57</t>
  </si>
  <si>
    <t>NFKBIL1</t>
  </si>
  <si>
    <t>MRPL46</t>
  </si>
  <si>
    <t>NUPR2</t>
  </si>
  <si>
    <t>MRPS11</t>
  </si>
  <si>
    <t>H2AC4</t>
  </si>
  <si>
    <t>KATNA1</t>
  </si>
  <si>
    <t>POLE</t>
  </si>
  <si>
    <t>FAM222A</t>
  </si>
  <si>
    <t>PXMP2</t>
  </si>
  <si>
    <t>UBR4</t>
  </si>
  <si>
    <t>PNPLA8</t>
  </si>
  <si>
    <t>DLG2</t>
  </si>
  <si>
    <t>GSTCD</t>
  </si>
  <si>
    <t>TOMT</t>
  </si>
  <si>
    <t>INTS12</t>
  </si>
  <si>
    <t>4933405L10RIK</t>
  </si>
  <si>
    <t>H2AC12</t>
  </si>
  <si>
    <t>C1orf109</t>
  </si>
  <si>
    <t>H2BC12</t>
  </si>
  <si>
    <t>ENKD1</t>
  </si>
  <si>
    <t>EXOSC6</t>
  </si>
  <si>
    <t>NAGK</t>
  </si>
  <si>
    <t>SFN</t>
  </si>
  <si>
    <t>ERG28</t>
  </si>
  <si>
    <t>DDX21</t>
  </si>
  <si>
    <t>RNASEH2A</t>
  </si>
  <si>
    <t>TTLL5</t>
  </si>
  <si>
    <t>SEC14L1</t>
  </si>
  <si>
    <t>RFWD3</t>
  </si>
  <si>
    <t>CGAS</t>
  </si>
  <si>
    <t>MTO1</t>
  </si>
  <si>
    <t>SFT2D2</t>
  </si>
  <si>
    <t>H2AC15</t>
  </si>
  <si>
    <t>PPAT</t>
  </si>
  <si>
    <t>H2BC15</t>
  </si>
  <si>
    <t>C1QTNF6</t>
  </si>
  <si>
    <t>ING2</t>
  </si>
  <si>
    <t>CCNP</t>
  </si>
  <si>
    <t>TMEM43</t>
  </si>
  <si>
    <t>TTC9B</t>
  </si>
  <si>
    <t>MRPL32</t>
  </si>
  <si>
    <t>NCAPH2</t>
  </si>
  <si>
    <t>CLN6</t>
  </si>
  <si>
    <t>PSMA2</t>
  </si>
  <si>
    <t>PAGR1A</t>
  </si>
  <si>
    <t>RAB4A</t>
  </si>
  <si>
    <t>FHOD1</t>
  </si>
  <si>
    <t>SLC9A5</t>
  </si>
  <si>
    <t>FADD</t>
  </si>
  <si>
    <t>MED19</t>
  </si>
  <si>
    <t>MZT2A</t>
  </si>
  <si>
    <t>TTC9C</t>
  </si>
  <si>
    <t>TMX2</t>
  </si>
  <si>
    <t>ZFP871</t>
  </si>
  <si>
    <t>H4C12</t>
  </si>
  <si>
    <t>H1F3</t>
  </si>
  <si>
    <t>CWC15</t>
  </si>
  <si>
    <t>KDM4D</t>
  </si>
  <si>
    <t>BAZ1B</t>
  </si>
  <si>
    <t>SMPD4</t>
  </si>
  <si>
    <t>NUDT15</t>
  </si>
  <si>
    <t>POGLUT3</t>
  </si>
  <si>
    <t>ELF2</t>
  </si>
  <si>
    <t>AXDND1</t>
  </si>
  <si>
    <t>AEN</t>
  </si>
  <si>
    <t>LARP7</t>
  </si>
  <si>
    <t>ZGRF1</t>
  </si>
  <si>
    <t>COMMD9</t>
  </si>
  <si>
    <t>TLE4</t>
  </si>
  <si>
    <t>HEXIM2</t>
  </si>
  <si>
    <t>NUP133</t>
  </si>
  <si>
    <t>FOXH1</t>
  </si>
  <si>
    <t>ZSWIM9</t>
  </si>
  <si>
    <t>SRSF4</t>
  </si>
  <si>
    <t>PPP1R16A</t>
  </si>
  <si>
    <t>CCDC34</t>
  </si>
  <si>
    <t>IER5L</t>
  </si>
  <si>
    <t>IL31RA</t>
  </si>
  <si>
    <t>ERP29</t>
  </si>
  <si>
    <t>H1-6</t>
  </si>
  <si>
    <t>DSN1</t>
  </si>
  <si>
    <t>H4C3</t>
  </si>
  <si>
    <t>AP4B1</t>
  </si>
  <si>
    <t>DCLRE1B</t>
  </si>
  <si>
    <t>ZRANB3</t>
  </si>
  <si>
    <t>N4BP2L2</t>
  </si>
  <si>
    <t>DARS2</t>
  </si>
  <si>
    <t>KATNAL2</t>
  </si>
  <si>
    <t>RIBC2</t>
  </si>
  <si>
    <t>SMC1B</t>
  </si>
  <si>
    <t>SCAPER</t>
  </si>
  <si>
    <t>ARPP19</t>
  </si>
  <si>
    <t>ZFP13</t>
  </si>
  <si>
    <t>ZSCAN10</t>
  </si>
  <si>
    <t>METTL3</t>
  </si>
  <si>
    <t>MRM2</t>
  </si>
  <si>
    <t>DIP2A</t>
  </si>
  <si>
    <t>NUDT1</t>
  </si>
  <si>
    <t>H4C6</t>
  </si>
  <si>
    <t>RAB5C</t>
  </si>
  <si>
    <t>BCL2L12</t>
  </si>
  <si>
    <t>CNTD1</t>
  </si>
  <si>
    <t>IRF3</t>
  </si>
  <si>
    <t>IFT80</t>
  </si>
  <si>
    <t>CCSAP</t>
  </si>
  <si>
    <t>STN1</t>
  </si>
  <si>
    <t>ZFYVE27</t>
  </si>
  <si>
    <t>HMGXB4</t>
  </si>
  <si>
    <t>LTN1</t>
  </si>
  <si>
    <t>BTBD8</t>
  </si>
  <si>
    <t>LPCAT2B</t>
  </si>
  <si>
    <t>WDR62</t>
  </si>
  <si>
    <t>CCDC83</t>
  </si>
  <si>
    <t>PPP1R12B</t>
  </si>
  <si>
    <t>RNF227</t>
  </si>
  <si>
    <t>TUBA1B</t>
  </si>
  <si>
    <t>HJURP</t>
  </si>
  <si>
    <t>MRNIP</t>
  </si>
  <si>
    <t>OSR2</t>
  </si>
  <si>
    <t>FBXW4</t>
  </si>
  <si>
    <t>STK3</t>
  </si>
  <si>
    <t>H3C2</t>
  </si>
  <si>
    <t>EME1</t>
  </si>
  <si>
    <t>RARS2</t>
  </si>
  <si>
    <t>ICA1L</t>
  </si>
  <si>
    <t>NOP58</t>
  </si>
  <si>
    <t>WDR36</t>
  </si>
  <si>
    <t>MCRIP2</t>
  </si>
  <si>
    <t>NOC3L</t>
  </si>
  <si>
    <t>FANCM</t>
  </si>
  <si>
    <t>FHL3</t>
  </si>
  <si>
    <t>UTP11</t>
  </si>
  <si>
    <t>C12orf4</t>
  </si>
  <si>
    <t>LRRC51</t>
  </si>
  <si>
    <t>AGFG2</t>
  </si>
  <si>
    <t>NDUFA4L2</t>
  </si>
  <si>
    <t>SETD5</t>
  </si>
  <si>
    <t>RAB8A</t>
  </si>
  <si>
    <t>TF</t>
  </si>
  <si>
    <t>FAM229B</t>
  </si>
  <si>
    <t>TUBE1</t>
  </si>
  <si>
    <t>GBA</t>
  </si>
  <si>
    <t>AGBL3</t>
  </si>
  <si>
    <t>PRR5L</t>
  </si>
  <si>
    <t>MMUT</t>
  </si>
  <si>
    <t>PIAS1</t>
  </si>
  <si>
    <t>VRK1</t>
  </si>
  <si>
    <t>ALAD</t>
  </si>
  <si>
    <t>C1orf112</t>
  </si>
  <si>
    <t>METTL18</t>
  </si>
  <si>
    <t>CCNG2</t>
  </si>
  <si>
    <t>C9orf43</t>
  </si>
  <si>
    <t>MED18</t>
  </si>
  <si>
    <t>CC2D1A</t>
  </si>
  <si>
    <t>SCAF4</t>
  </si>
  <si>
    <t>DDIAS</t>
  </si>
  <si>
    <t>RS1</t>
  </si>
  <si>
    <t>PRCP</t>
  </si>
  <si>
    <t>SWSAP1</t>
  </si>
  <si>
    <t>MMS22L</t>
  </si>
  <si>
    <t>STRADA</t>
  </si>
  <si>
    <t>ZNF530</t>
  </si>
  <si>
    <t>MPC1</t>
  </si>
  <si>
    <t>MRPS12</t>
  </si>
  <si>
    <t>SARS2</t>
  </si>
  <si>
    <t>CDC6</t>
  </si>
  <si>
    <t>NCAPD3</t>
  </si>
  <si>
    <t>DNAAF2</t>
  </si>
  <si>
    <t>VPS26B</t>
  </si>
  <si>
    <t>STK25</t>
  </si>
  <si>
    <t>BC055324</t>
  </si>
  <si>
    <t>CYCS</t>
  </si>
  <si>
    <t>ITPRIPL1</t>
  </si>
  <si>
    <t>E030030I06RIK</t>
  </si>
  <si>
    <t>CENPP</t>
  </si>
  <si>
    <t>NOL8</t>
  </si>
  <si>
    <t>ISCU</t>
  </si>
  <si>
    <t>SART3</t>
  </si>
  <si>
    <t>RPRD1B</t>
  </si>
  <si>
    <t>D6WSU163E</t>
  </si>
  <si>
    <t>TTI1</t>
  </si>
  <si>
    <t>MZT2B</t>
  </si>
  <si>
    <t>RAD51</t>
  </si>
  <si>
    <t>MFAP1A</t>
  </si>
  <si>
    <t>ZNF724</t>
  </si>
  <si>
    <t>RPUSD1</t>
  </si>
  <si>
    <t>H3C6</t>
  </si>
  <si>
    <t>LOC100133315</t>
  </si>
  <si>
    <t>RNF121</t>
  </si>
  <si>
    <t>FASTKD3</t>
  </si>
  <si>
    <t>BRCA1</t>
  </si>
  <si>
    <t>MTRR</t>
  </si>
  <si>
    <t>C19orf54</t>
  </si>
  <si>
    <t>NUP160</t>
  </si>
  <si>
    <t>SNRPA</t>
  </si>
  <si>
    <t>RSRC1</t>
  </si>
  <si>
    <t>LIM2</t>
  </si>
  <si>
    <t>SHOX2</t>
  </si>
  <si>
    <t>CEP43</t>
  </si>
  <si>
    <t>FAM110A</t>
  </si>
  <si>
    <t>NUTF2</t>
  </si>
  <si>
    <t>ING5</t>
  </si>
  <si>
    <t>PRIMPOL</t>
  </si>
  <si>
    <t>C19orf48</t>
  </si>
  <si>
    <t>H4C2</t>
  </si>
  <si>
    <t>INTS7</t>
  </si>
  <si>
    <t>ANKS1A</t>
  </si>
  <si>
    <t>TAF11</t>
  </si>
  <si>
    <t>POT1</t>
  </si>
  <si>
    <t>UGP2</t>
  </si>
  <si>
    <t>C3orf38</t>
  </si>
  <si>
    <t>CGGBP1</t>
  </si>
  <si>
    <t>PRELID1</t>
  </si>
  <si>
    <t>RAB24</t>
  </si>
  <si>
    <t>RFC2</t>
  </si>
  <si>
    <t>COX8A</t>
  </si>
  <si>
    <t>GOLT1B</t>
  </si>
  <si>
    <t>SYNGR1</t>
  </si>
  <si>
    <t>RECQL</t>
  </si>
  <si>
    <t>CA9</t>
  </si>
  <si>
    <t>LRR1</t>
  </si>
  <si>
    <t>RPS29</t>
  </si>
  <si>
    <t>BC004004</t>
  </si>
  <si>
    <t>TRMT2A</t>
  </si>
  <si>
    <t>C2orf69</t>
  </si>
  <si>
    <t>CLASP1</t>
  </si>
  <si>
    <t>NDC1</t>
  </si>
  <si>
    <t>ERDR1</t>
  </si>
  <si>
    <t>ZPBP2</t>
  </si>
  <si>
    <t>HDAC4</t>
  </si>
  <si>
    <t>GM12657</t>
  </si>
  <si>
    <t>PLAA</t>
  </si>
  <si>
    <t>1,00 MDC</t>
  </si>
  <si>
    <t>TUBB</t>
  </si>
  <si>
    <t>RAD18</t>
  </si>
  <si>
    <t>NEMP1</t>
  </si>
  <si>
    <t>CSTF3</t>
  </si>
  <si>
    <t>MYBL2</t>
  </si>
  <si>
    <t>H2AC11</t>
  </si>
  <si>
    <t>COX18</t>
  </si>
  <si>
    <t>KIF16B</t>
  </si>
  <si>
    <t>H2BC11</t>
  </si>
  <si>
    <t>4933430I17RIK</t>
  </si>
  <si>
    <t>CDT1</t>
  </si>
  <si>
    <t>IPO4</t>
  </si>
  <si>
    <t>TM9SF1</t>
  </si>
  <si>
    <t>CENPS</t>
  </si>
  <si>
    <t>LOC112694756</t>
  </si>
  <si>
    <t>H4C9</t>
  </si>
  <si>
    <t>SGO2</t>
  </si>
  <si>
    <t>ASH2L</t>
  </si>
  <si>
    <t>CCDC77</t>
  </si>
  <si>
    <t>DCLRE1C</t>
  </si>
  <si>
    <t>PPP1R35</t>
  </si>
  <si>
    <t>MEIG1</t>
  </si>
  <si>
    <t>CSTF2T</t>
  </si>
  <si>
    <t>H1F5</t>
  </si>
  <si>
    <t>H2AC22</t>
  </si>
  <si>
    <t>H2BC22</t>
  </si>
  <si>
    <t>LIPT2</t>
  </si>
  <si>
    <t>EHMT1</t>
  </si>
  <si>
    <t>LOC100287896</t>
  </si>
  <si>
    <t>TIMELESS</t>
  </si>
  <si>
    <t>RAD50</t>
  </si>
  <si>
    <t>RSRC2</t>
  </si>
  <si>
    <t>ZNF688</t>
  </si>
  <si>
    <t>ZCCHC7</t>
  </si>
  <si>
    <t>PPP1R7</t>
  </si>
  <si>
    <t>4930432K21RIK</t>
  </si>
  <si>
    <t>CENPB</t>
  </si>
  <si>
    <t>CDIN1</t>
  </si>
  <si>
    <t>IFT27</t>
  </si>
  <si>
    <t>HSPA1A</t>
  </si>
  <si>
    <t>TMEM167A</t>
  </si>
  <si>
    <t>HSPA1L</t>
  </si>
  <si>
    <t>XRCC4</t>
  </si>
  <si>
    <t>RRP1B</t>
  </si>
  <si>
    <t>LSM2</t>
  </si>
  <si>
    <t>MLX</t>
  </si>
  <si>
    <t>KPNA1</t>
  </si>
  <si>
    <t>LRRC24</t>
  </si>
  <si>
    <t>HDGFL2</t>
  </si>
  <si>
    <t>UBXN6</t>
  </si>
  <si>
    <t>CTC1</t>
  </si>
  <si>
    <t>CHAMP1</t>
  </si>
  <si>
    <t>TTF2</t>
  </si>
  <si>
    <t>EIF3F</t>
  </si>
  <si>
    <t>FBXO43</t>
  </si>
  <si>
    <t>TMEM230</t>
  </si>
  <si>
    <t>POU5F1</t>
  </si>
  <si>
    <t>METTL2B</t>
  </si>
  <si>
    <t>KCTD9</t>
  </si>
  <si>
    <t>LRRC14</t>
  </si>
  <si>
    <t>MFSD3</t>
  </si>
  <si>
    <t>RECQL4</t>
  </si>
  <si>
    <t>SGO2A</t>
  </si>
  <si>
    <t>MED9</t>
  </si>
  <si>
    <t>FOXRED2</t>
  </si>
  <si>
    <t>FAM53C</t>
  </si>
  <si>
    <t>RAD51C</t>
  </si>
  <si>
    <t>CRLF3</t>
  </si>
  <si>
    <t>GNG13</t>
  </si>
  <si>
    <t>DPAGT1</t>
  </si>
  <si>
    <t>H2AX</t>
  </si>
  <si>
    <t>ABHD10</t>
  </si>
  <si>
    <t>LACTB2</t>
  </si>
  <si>
    <t>PRELID3B</t>
  </si>
  <si>
    <t>XKR9</t>
  </si>
  <si>
    <t>RAD9B</t>
  </si>
  <si>
    <t>MDC1</t>
  </si>
  <si>
    <t>CASP8AP2</t>
  </si>
  <si>
    <t>H3-3B</t>
  </si>
  <si>
    <t>MDN1</t>
  </si>
  <si>
    <t>UNK</t>
  </si>
  <si>
    <t>RSL1D1</t>
  </si>
  <si>
    <t>9430015G10RIK</t>
  </si>
  <si>
    <t>CDC25A</t>
  </si>
  <si>
    <t>METTL2A</t>
  </si>
  <si>
    <t>BRD9</t>
  </si>
  <si>
    <t>DNALI1</t>
  </si>
  <si>
    <t>SNIP1</t>
  </si>
  <si>
    <t>RAD54L</t>
  </si>
  <si>
    <t>C10orf88</t>
  </si>
  <si>
    <t>APOO</t>
  </si>
  <si>
    <t>FAM90A1B</t>
  </si>
  <si>
    <t>GORASP2</t>
  </si>
  <si>
    <t>PAXBP1</t>
  </si>
  <si>
    <t>HDAC2</t>
  </si>
  <si>
    <t>PRKDC</t>
  </si>
  <si>
    <t>TMED1</t>
  </si>
  <si>
    <t>CLK2</t>
  </si>
  <si>
    <t>REXO5</t>
  </si>
  <si>
    <t>HCN3</t>
  </si>
  <si>
    <t>ARMC8</t>
  </si>
  <si>
    <t>ZNF888</t>
  </si>
  <si>
    <t>EZH1</t>
  </si>
  <si>
    <t>EMC3</t>
  </si>
  <si>
    <t>FANCD2</t>
  </si>
  <si>
    <t>IPO11</t>
  </si>
  <si>
    <t>MRPL55</t>
  </si>
  <si>
    <t>H2BC18</t>
  </si>
  <si>
    <t>DNAJC11</t>
  </si>
  <si>
    <t>H3C13</t>
  </si>
  <si>
    <t>H4C14</t>
  </si>
  <si>
    <t>FMNL3</t>
  </si>
  <si>
    <t>TRP53</t>
  </si>
  <si>
    <t>CALU</t>
  </si>
  <si>
    <t>LIN9</t>
  </si>
  <si>
    <t>VRK3</t>
  </si>
  <si>
    <t>ALG8</t>
  </si>
  <si>
    <t>TNNC2</t>
  </si>
  <si>
    <t>ZNF473</t>
  </si>
  <si>
    <t>ATF5</t>
  </si>
  <si>
    <t>IL4I1</t>
  </si>
  <si>
    <t>IFT122</t>
  </si>
  <si>
    <t>MBD4</t>
  </si>
  <si>
    <t>TINF2</t>
  </si>
  <si>
    <t>ZFP689</t>
  </si>
  <si>
    <t>CEP295</t>
  </si>
  <si>
    <t>MAMSTR</t>
  </si>
  <si>
    <t>BC052040</t>
  </si>
  <si>
    <t>H2AC17</t>
  </si>
  <si>
    <t>H2BC17</t>
  </si>
  <si>
    <t>TMEM129</t>
  </si>
  <si>
    <t>H3C12</t>
  </si>
  <si>
    <t>DHX36</t>
  </si>
  <si>
    <t>CDK5RAP3</t>
  </si>
  <si>
    <t>KIF13B</t>
  </si>
  <si>
    <t>TMEM258</t>
  </si>
  <si>
    <t>AIDA</t>
  </si>
  <si>
    <t>BROX</t>
  </si>
  <si>
    <t>BOLA2-SMG1P6</t>
  </si>
  <si>
    <t>DEPDC5</t>
  </si>
  <si>
    <t>PRR14L</t>
  </si>
  <si>
    <t>CDC23</t>
  </si>
  <si>
    <t>TAOK2</t>
  </si>
  <si>
    <t>H2AC13</t>
  </si>
  <si>
    <t>H2AC14</t>
  </si>
  <si>
    <t>H2BC13</t>
  </si>
  <si>
    <t>H2BC14</t>
  </si>
  <si>
    <t>H3C10</t>
  </si>
  <si>
    <t>ADHFE1</t>
  </si>
  <si>
    <t>BOLA2</t>
  </si>
  <si>
    <t>BOLA2B</t>
  </si>
  <si>
    <t>SLX1A</t>
  </si>
  <si>
    <t>2610028H24RIK</t>
  </si>
  <si>
    <t>SLX1B</t>
  </si>
  <si>
    <t>SULT1A3</t>
  </si>
  <si>
    <t>SULT1A4</t>
  </si>
  <si>
    <t>OSCP1</t>
  </si>
  <si>
    <t>CHRNB2</t>
  </si>
  <si>
    <t>UBE2Q1</t>
  </si>
  <si>
    <t>KIAA0895</t>
  </si>
  <si>
    <t>CCDC25</t>
  </si>
  <si>
    <t>DBF4B</t>
  </si>
  <si>
    <t>CDS2</t>
  </si>
  <si>
    <t>UTP3</t>
  </si>
  <si>
    <t>BLM</t>
  </si>
  <si>
    <t>KBTBD6</t>
  </si>
  <si>
    <t>SIAH1B</t>
  </si>
  <si>
    <t>SNRNP48</t>
  </si>
  <si>
    <t>SGTA</t>
  </si>
  <si>
    <t>THOP1</t>
  </si>
  <si>
    <t>ZFP101</t>
  </si>
  <si>
    <t>KIAA0825</t>
  </si>
  <si>
    <t>TBC1D31</t>
  </si>
  <si>
    <t>PHF20</t>
  </si>
  <si>
    <t>H1-2</t>
  </si>
  <si>
    <t>EIF3B</t>
  </si>
  <si>
    <t>DIAPH3</t>
  </si>
  <si>
    <t>NPB</t>
  </si>
  <si>
    <t>9530077C05RIK</t>
  </si>
  <si>
    <t>CENPN</t>
  </si>
  <si>
    <t>HABP4</t>
  </si>
  <si>
    <t>CMC2</t>
  </si>
  <si>
    <t>ZFP367</t>
  </si>
  <si>
    <t>SEH1L</t>
  </si>
  <si>
    <t>1700066M21RIK</t>
  </si>
  <si>
    <t>MARS2</t>
  </si>
  <si>
    <t>SBDS</t>
  </si>
  <si>
    <t>TYW1</t>
  </si>
  <si>
    <t>DHDDS</t>
  </si>
  <si>
    <t>C2CD5</t>
  </si>
  <si>
    <t>IL9R</t>
  </si>
  <si>
    <t>G6PC2</t>
  </si>
  <si>
    <t>TASOR</t>
  </si>
  <si>
    <t>KRI1</t>
  </si>
  <si>
    <t>TXNDC11</t>
  </si>
  <si>
    <t>RBSN</t>
  </si>
  <si>
    <t>FLAD1</t>
  </si>
  <si>
    <t>CENPO</t>
  </si>
  <si>
    <t>SHC1</t>
  </si>
  <si>
    <t>PTRHD1</t>
  </si>
  <si>
    <t>ZNF331</t>
  </si>
  <si>
    <t>GINS3</t>
  </si>
  <si>
    <t>RCCD1</t>
  </si>
  <si>
    <t>BABAM1</t>
  </si>
  <si>
    <t>TATDN3</t>
  </si>
  <si>
    <t>NOLC1</t>
  </si>
  <si>
    <t>AVL9</t>
  </si>
  <si>
    <t>TTC24</t>
  </si>
  <si>
    <t>UPF3A</t>
  </si>
  <si>
    <t>C5</t>
  </si>
  <si>
    <t>FAM200B</t>
  </si>
  <si>
    <t>HIKESHI</t>
  </si>
  <si>
    <t>MCPH1</t>
  </si>
  <si>
    <t>MROH8</t>
  </si>
  <si>
    <t>RPN2</t>
  </si>
  <si>
    <t>CLDN34D</t>
  </si>
  <si>
    <t>HINFP</t>
  </si>
  <si>
    <t>CTNNA3</t>
  </si>
  <si>
    <t>H2AC18</t>
  </si>
  <si>
    <t>H2AC19</t>
  </si>
  <si>
    <t>H3C14</t>
  </si>
  <si>
    <t>H3C15</t>
  </si>
  <si>
    <t>CENPS-CORT</t>
  </si>
  <si>
    <t>H4C15</t>
  </si>
  <si>
    <t>H1F2</t>
  </si>
  <si>
    <t>TULP3</t>
  </si>
  <si>
    <t>H1F1</t>
  </si>
  <si>
    <t>TRIP4</t>
  </si>
  <si>
    <t>9930104L06RIK</t>
  </si>
  <si>
    <t>MASTL</t>
  </si>
  <si>
    <t>MSH5</t>
  </si>
  <si>
    <t>A730008H23RIK</t>
  </si>
  <si>
    <t>DDAH2</t>
  </si>
  <si>
    <t>SPOP</t>
  </si>
  <si>
    <t>H2AC10</t>
  </si>
  <si>
    <t>H4C8</t>
  </si>
  <si>
    <t>E2F3</t>
  </si>
  <si>
    <t>GNB3</t>
  </si>
  <si>
    <t>CDCA5</t>
  </si>
  <si>
    <t>TMEM262</t>
  </si>
  <si>
    <t>KIAA1143</t>
  </si>
  <si>
    <t>ZFPL1</t>
  </si>
  <si>
    <t>USP5</t>
  </si>
  <si>
    <t>NBR1</t>
  </si>
  <si>
    <t>RWDD2B</t>
  </si>
  <si>
    <t>DHX40</t>
  </si>
  <si>
    <t>GM550</t>
  </si>
  <si>
    <t>RTN3</t>
  </si>
  <si>
    <t>VPS51</t>
  </si>
  <si>
    <t>Top 90th percentile</t>
  </si>
  <si>
    <t>Total bound genes</t>
  </si>
  <si>
    <t>E2F4.MOUSE</t>
  </si>
  <si>
    <t>E2F4.HUMAN</t>
  </si>
  <si>
    <t>TFDP1.HUMAN</t>
  </si>
  <si>
    <t>Gene lists of predicted bound genes from the ChIP atlas</t>
  </si>
  <si>
    <t>TCERG1;CHIC2;ARL6IP1;PPAN;HNRNPU;CCP110;SMC3;SMC4;CDC20;MYC;RCC1;FBXO5;PKNOX1;RPS11;SKP2;GTSE1;TMPO;SMARCC2;RFX1;SOX12;ESCO2;GTPBP1;KNSTRN;NEIL3;DDX39B;EWSR1;MTHFD2;ASF1B;ATF4;PIF1;SLBP;CDCA2;PARPBP;PAXIP1;MEPCE;NCAPG;SKA3;HSPH1;RACGAP1;NUP85;PCBP1;NUP88;PLK4;SETD1B;SMARCA5;PA2G4;STAG1;HNRNPK;FUBP1;HNRNPD;ANP32E;RNPS1;CALM2;CEP89;AHCTF1;PHF1;NCAPG2;CLTB;ING1;SPPL3;SMG5;LARP1B;KIF15;SYNCRIP;NUDCD3;XPO1;NUF2;NELFA;PRMT1;KIF22;SIRT1;SREBF2;HNRNPH1;CKS2;KIF2C;PTMA;ARF6;SRRT;DOT1L;AKAP1;LDLR;SRSF10;CDKN2D;MBD3;RANBP1;NPM1;NFYC;PTGES3;ATAD2;GATAD2B;GATAD2A;CENPE;ALMS1;SERBP1;CENPL;CTNNB1;SPC25;OTUD4;JADE1;BUB1B;NUCKS1;PPP1CC;KHSRP;PAPOLA;PIM1;NUSAP1;PIM3;BANF1;KPNA2;FADS1;HMGN1;LIG1;CDC25B;SAP30;HNRNPUL1;HNRNPUL2;NCL;PGP;SRSF2;ANAPC5;PPIA;KPNB1;MAD1L1;SNRPB;SRSF9;KMT2D;DNMT1;CUL3;TROAP;HTRA2;FBXO45;NRF1;PDS5B;DTX4;PDS5A;CORO1C;TIMM50;CCNB1;HNRNPDL;UBB;G3BP1;THEM6;CYC1;SLC38A2;CHTOP;FUS;NUP153;NDC80;CNOT6;GCLC;KIF18B;SP1;UBE2S;TCF3;WRAP53;DDX3X;NUMA1;CELF1;ZC3H4;HMGB2;HMGB3;PSIP1;ELAVL1;YBX3;LMNB1;SNRNP70;NUP62;SPDL1;RFC3;PPP1R12A;RBM15;H2AFZ;H2AFX;ZFP91;RAD23A;OXSR1;ARID1A;CCNA2;SFPQ;DBF4;CREB1;RBL1;ESPL1;NUP50;SRSF1;DDX20;KATNB1;U2AF1;HDAC6;LMF2;AURKB;PPM1G;AURKA;TBRG4;HIRIP3;PUF60;RBBP4;MAT2A;U2AF2;EIF4H;RALY;RBBP7;UBQLN4;BUB1;HNRNPA0;NOP56;DUT;RRM1;TAF15;CDC5L;FBXL14;HNRNPAB;ASXL1;WEE1;PRC1;TRIM37;RAN</t>
  </si>
  <si>
    <t>217/3218</t>
  </si>
  <si>
    <t>BRCA1 ENCODE</t>
  </si>
  <si>
    <t>EIF4A1;TCERG1;ANKLE1;CCNF;SMC6;GABPB1;SMC3;TIAL1;MYC;STMN1;FBXO5;PKNOX1;RPS11;TMPO;SMARCC2;NUP210;SOX12;ESCO2;FAM133B;DEPDC1B;RNF126;DDX39B;MTHFD2;KCNQ5;DNA2;PFN1;PRR11;ASF1B;ATF4;SLBP;NUP205;CDCA3;CDCA4;CTBP1;MEPCE;NCAPG;SKA3;NCAPH;SKA2;NUP85;FIGNL1;ST3GAL1;CREBBP;IRF2BP1;CDC7;PA2G4;SNHG5;SRPK1;HNRNPL;ANLN;STAG1;TADA2A;HNRNPD;RNPS1;ANP32B;CALM2;EZH2;DAZAP1;PHF1;CLTB;CTCF;BRCA2;KIF15;NUDCD3;MIS18BP1;NUF2;PBK;DHX15;TK1;CEP55;NUDC;KIF23;TERF1;SIRT1;SLC7A5;MRPL51;HNRNPH1;G2E3;PTMA;ARF6;SRRT;NOL7;TYMS;CENPA;AKAP1;EMC1;USP1;SRSF10;CDKN2D;UBL4A;RANBP1;NPM1;CDKN2C;SF3A2;RANBP3;PCGF2;NFYC;PTGES3;ATAD2;GATAD2A;CENPF;MYBBP1A;CENPI;PSMC4;SERBP1;NCAPD2;KCNG1;ERCC6L;RIF1;FMR1;NUCKS1;SYDE2;FBL;ARHGDIA;KHSRP;PAPOLA;PIM1;FADS1;GAS2L3;BORA;UBE2E3;CCNE2;HNRNPUL1;HNRNPUL2;NCL;PGP;SRSF2;ANAPC5;PKP4;FKBP4;PPIA;KPNB1;SRSF9;MAZ;AK2;HTRA2;FBXO45;DTX4;PDS5A;ZFP36L2;STIP1;HNRNPDL;G3BP1;GRK6;THEM6;CLSPN;SLC38A2;CBX5;ZBTB14;FUS;ALYREF;CBX1;FANCA;HMGA1;NUP153;CNOT6;COPS6;NASP;CDK4;UBE2S;CDK1;MXD3;EIF4G1;YWHAE;DDX3X;HMGB2;LMNB1;SNRNP70;SUMO2;NUP62;LBR;YWHAH;RFC3;RBM15;CAD;H2AFX;HAUS4;ZFP91;RAD23A;OXSR1;ARID1A;DCK;DBF4;NSMCE4A;RBL1;CTDSP1;NUP50;BIRC5;TRIM59;DCTPP1;SRSF1;DDX20;ABHD17C;AURKB;PPM1G;HIRIP3;PUF60;RBBP4;CHSY1;U2AF2;EIF4H;POC1B;RALY;BUB3;HNRNPA1;E2F7;E2F8;HNRNPA0;NOP56;DUT;HNRNPA3;RRM1;RRM2;TAF15;CMTM4;CDC5L;DEK;HNRNPAB;WEE1;TRIM37;RAN</t>
  </si>
  <si>
    <t>221/3245</t>
  </si>
  <si>
    <t>E2F6 ENCODE</t>
  </si>
  <si>
    <t>EIF4A1;TCERG1;ARL6IP1;CCNF;CCP110;NUCKS1;CDC20;ALKBH5;MYC;KHSRP;NUSAP1;NEK2;KAT7;FBXO5;PKNOX1;KPNA2;GTSE1;SOX4;HMGN1;TBC1D10B;TMPO;GAS2L3;BORA;UBALD2;RFX1;ESCO2;CDC25C;GTPBP1;DEPDC1B;CCNE2;HNRNPUL1;MTHFD2;HNRNPUL2;NCL;PGP;SRSF3;ANAPC5;PKP4;SNRPF;KIF20A;PRR12;KIF20B;PRR11;PPIA;KPNB1;ASF1B;ATF4;PIF1;SLBP;CDCA2;PARPBP;CDCA3;TROAP;AK2;ARHGAP19;CDCA8;FBXO45;HMMR;OAZ1;SKA2;TIMM50;STIP1;CCNB2;CCNB1;HSPH1;G3BP1;GRK6;NUP88;CLSPN;FAM83D;PLK4;STIL;CBX5;SETD1B;CBX1;COPS4;ARHGAP33;TPX2;CNOT6;SMTN;KIF18A;HNRNPK;KIF18B;NASP;SP1;UBE2S;UBE2T;CDK1;ANP32E;TCF3;CALM2;EIF4G2;MXD3;CEP89;EZH2;TOP2A;GMEB1;PHF1;KIF14;HMGB2;HMGB3;HMGB1;ING1;XPO1;SIN3A;MIS18BP1;TK1;LBR;DLGAP5;PRMT5;LRRC45;NUDC;RBM15;CKAP2L;PRMT1;H2AFZ;H2AFX;ZFP91;KIF23;PPP2R5D;KIF22;OXSR1;TERF1;CKAP5;DCK;SREBF2;CIT;CCNA2;ASPM;SFPQ;MRPL51;RBL1;ESPL1;SAPCD2;INCENP;CKS2;CACTIN;DCTPP1;PTMA;PCNA;KATNB1;CENPA;HDAC6;AURKB;AURKA;RBBP4;USP1;BRD8;BUB3;HNRNPA1;PCNT;EIF4E;BUB1;E2F7;HNRNPA0;CDKN2D;SUZ12;HNRNPA3;PPIL1;RRM2;NFYC;ATAD2;MIIP;TUBB4B;HNRNPAB;SHCBP1;GATAD2B;GATAD2A;CENPF;WEE1;PSMC3;CENPI;PRC1;CENPL;NCAPD2;SSBP3;SPC24;CDKN3;SPC25</t>
  </si>
  <si>
    <t>179/2250</t>
  </si>
  <si>
    <t>NFYA ENCODE</t>
  </si>
  <si>
    <t>ATF1;EIF4A1;TCERG1;RIF1;PPAN;JADE1;HNRNPU;BUB1B;GABPB1;TIAL1;FBL;ARHGDIA;PAPOLA;PIM3;BANF1;FBXO5;RPS11;TMEM14C;BORA;EIF1AX;SOX12;HCFC1;DDX39B;CCNE2;MTHFD2;HNRNPUL2;TBL1XR1;NCL;PGP;SRSF2;ANAPC5;SNRPF;DNA2;PPIA;ANAPC1;KPNB1;ATF4;SLBP;NUP205;MEPCE;MAZ;AK2;CDCA8;HTRA2;HMMR;ZFP36L2;CCNB1;HNRNPDL;PCBP1;G3BP1;RRS1;NUP88;LYAR;CHTOP;CBX5;FUS;RCC2;HMGA1;NUP153;PA2G4;SNHG5;HNRNPL;HNRNPK;CDK4;UBE2S;FUBP1;HNRNPD;RNPS1;ANP32B;CALM2;MXD3;EIF4G1;WRAP53;YWHAE;DAZAP1;DDX3X;BRCA2;PFAS;YBX3;WDR43;LMNB1;TUBA1C;SYNCRIP;NUDCD3;XPO1;SNRNP70;NUP62;DHX15;POLH;EIF5A;PBRM1;RBM15;PRMT1;CAD;H2AFX;ZFP91;RAD23A;RANGAP1;PPRC1;ARID1A;SAFB;GNL3;SFPQ;DBF4;HNRNPH1;CKS2;BIRC5;DCTPP1;PTMA;ARF6;SF3B3;SRSF1;NOL7;SLC7A1;AKAP1;AURKA;TBRG4;HIRIP3;MAT2A;U2AF2;EMC1;EIF4H;HNRNPA1;SRSF10;EIF4E;UBQLN4;MBD3;NOP56;RANBP1;HNRNPA3;PPIL1;NPM1;SF3A2;RRM2;PTGES3;TUBB4B;HNRNPAB;MYBBP1A;PSMC4;SERBP1;HNRNPA2B1;NUP35;HDGF;RAN</t>
  </si>
  <si>
    <t>144/1515</t>
  </si>
  <si>
    <t>MYC ENCODE</t>
  </si>
  <si>
    <t>ATF1;EIF4A1;TCERG1;WIPF2;HNRNPU;CCP110;GABPB1;SMC3;SMC4;TIAL1;KAT7;RPS11;TMPO;RFX1;ESCO2;GTPBP1;KNSTRN;HCFC1;DDX39B;EWSR1;KIF20A;PRR12;KIF20B;PRR11;ATF4;NUP205;CDCA3;MEPCE;OAZ1;SKA2;RACGAP1;RAD21;PCBP1;NUP88;PLK4;CREBBP;SETD1B;RDX;SNHG5;STAG1;HNRNPK;FUBP1;HNRNPD;ANP32E;ANP32B;CDKN1B;CTCF;PFAS;SMG5;WDR43;KIF15;SYNCRIP;NUDCD3;DHX15;NELFA;TK1;RAC1;PRMT5;PRMT1;KIF22;TERF1;PPRC1;SIRT1;ZFX;SREBF2;MRPL51;HNRNPH1;FAM193B;PTMA;SF3B4;SF3B3;ATL2;SRRT;DOT1L;EMC1;USP1;BRD8;PCNT;SRSF10;NPM1;RANBP3;NFYC;TUBB4B;PSMC3;SERBP1;HNRNPA2B1;NDUFAB1;CENPL;CTNNB1;NCAPD2;SPC24;SPC25;RIF1;JADE1;BUB1B;NUCKS1;PPP1CC;IPO9;ARHGDIA;PAPOLA;NUSAP1;USP7;EIF1AX;DYRK1A;UBALD2;HNRNPUL1;NCL;SRSF2;SRSF3;ANAPC5;SNRPF;PPIA;ANAPC1;KMT2D;INO80D;RBM8A;TROAP;MAZ;ARHGAP19;HTRA2;FBXO45;NRF1;PDS5B;TIMM50;HNRNPDL;ZC3H18;CYC1;AKIRIN2;CHTOP;CPSF7;KLHDC4;CBX5;FUS;ALYREF;FANCA;NDC80;COPS4;CNOT6;COPS6;NASP;SP1;UBE2S;EIF4G2;WRAP53;UBE2M;YWHAE;DDX3X;NUMA1;CELF1;ZC3H4;HMGB1;FOXM1;ELAVL1;LMNB2;LMNB1;SUMO2;EIF5A;PPP1R12A;RBM15;ZFP91;RAD23A;ACTR8;OXSR1;RANGAP1;ARID1A;SAFB;CCNA2;ASPM;SFPQ;CREB1;NUP50;BIRC5;PRPS1;SRSF1;CXXC1;DDX20;KATNB1;WIZ;U2AF1;LMF2;AURKA;TBRG4;FZR1;HIRIP3;PUF60;RBBP4;MAT2A;U2AF2;EIF4H;HNRNPA1;EIF4E;HNRNPA3;PPIL1;PPP1R14B;RRM1;TAF15;SPAG5;DEK;SHCBP1;USF2;ASXL1;CDK2AP1;NUP35;NAA16;RAN</t>
  </si>
  <si>
    <t>205/2753</t>
  </si>
  <si>
    <t>YY1 ENCODE</t>
  </si>
  <si>
    <t>ATF1;EIF4A1;TCERG1;PPAN;HNRNPU;BUB1B;GABPB1;SMC3;SMC2;CDC20;TIAL1;FBL;ARHGDIA;STMN1;PAPOLA;PIM3;BANF1;RPS11;FADS1;BORA;DYRK1A;SOX12;SAP30;DDX39B;CCNE2;HNRNPUL1;MTHFD2;HNRNPUL2;NCL;PGP;ANAPC5;DNA2;KIF20A;PFN1;PPIA;ANAPC1;KPNB1;PIF1;SLBP;NUP205;CDCA4;SHMT2;MEPCE;MAZ;AK2;CDCA8;HTRA2;SKA3;ZFP36L2;CCNB1;HSPH1;HNRNPDL;NUP85;ERI1;PCBP1;G3BP1;RRS1;NUP88;ST3GAL1;LYAR;QSER1;CBX5;ZBTB14;RCC2;ALYREF;PLK1;HMGA1;CDC7;NUP153;PA2G4;SNHG5;HNRNPL;ANLN;CNOT6;HNRNPK;TADA2A;CDK4;UBE2S;HNRNPD;RNPS1;ANP32B;MXD3;EZH2;EIF4G1;WRAP53;YWHAE;DAZAP1;DDX3X;MAST2;BRCA2;PFAS;YBX3;WDR43;KIF15;LMNB1;TUBA1C;SYNCRIP;NUDCD3;XPO1;MIS18BP1;NUF2;NUP62;DHX15;CEP55;POLH;EIF5A;NUDC;RFC3;PBRM1;RBM15;CAD;HAUS4;ZFP91;RAD23A;KIF23;RANGAP1;PPRC1;SIRT1;DCK;GNL3;SLC7A5;MRPL51;DBF4;CTDSP1;NUP50;BIRC5;CACTIN;DCTPP1;PTMA;ARF6;SF3B3;SRSF1;NOL7;DDX20;U2AF1;SLC7A1;AURKB;AKAP1;TBRG4;HIRIP3;PUF60;RBBP4;MAT2A;U2AF2;EMC1;USP1;EIF4H;BRD8;BUB3;HNRNPA1;SRSF10;EIF4E;UBQLN4;NOP56;RANBP1;HNRNPA3;PPIL1;PPP1R14B;NPM1;SF3A2;PTGES3;ATAD2;PDAP1;TUBB4B;HNRNPAB;CENPF;WEE1;MYBBP1A;CCDC9;SERBP1;NUP35;NCAPD2;TRIM37;HDGF;RAN</t>
  </si>
  <si>
    <t>175/2073</t>
  </si>
  <si>
    <t>MAX ENCODE</t>
  </si>
  <si>
    <t>EIF4A1;HNRNPU;BUB1B;SMC6;SMC3;SMC4;TSEN54;CDC20;MYC;NEK2;BANF1;FBXO5;KPNA2;GTSE1;SCRIB;UBALD2;ESCO2;CDC25C;SAP30;CCNE2;MTHFD2;HNRNPUL2;SRSF2;ANAPC5;SNRPF;KIF20A;KIF20B;PRR11;SLBP;CDCA8;NCAPG;HMMR;SKA3;IQGAP3;OAZ1;NCAPH;SKA2;CCNB2;CCNB1;HSPH1;HNRNPDL;RRS1;CLSPN;FAM83D;SLC38A2;LYAR;PLK4;AKIRIN2;CHTOP;SETD1B;RCC2;PLK1;SNHG5;ANLN;TPX2;KIF18A;HNRNPK;KIF18B;NASP;CDK4;FUBP1;HNRNPD;CDK1;RNPS1;CALM2;WRAP53;YWHAE;AHCTF1;HMGB2;KIF11;HMGB1;PFAS;SMG5;WDR43;KIF15;LMNB1;TUBA1C;SYNCRIP;NUDCD3;XPO1;MIS18BP1;NUF2;PBK;CEP55;DLGAP5;POLH;PBRM1;CKAP2L;H2AFZ;CAD;H2AFX;ZFP91;KIF23;PPRC1;SIRT1;GNL3;CCNA2;MRPL51;DBF4;CKS2;BIRC5;KIF2C;DDX20;AURKB;AURKA;TBRG4;BRD8;LDLR;BUB1;E2F8;NOP56;DUT;PPIL1;NPM1;RRM2;ATAD2;PDAP1;HNRNPAB;SHCBP1;CENPE;CENPF;WEE1;MYBBP1A;ALMS1;SERBP1;CENPL;TACC3;CTNNB1;NUP35;NCAPD2</t>
  </si>
  <si>
    <t>130/1131</t>
  </si>
  <si>
    <t>SIN3A ENCODE</t>
  </si>
  <si>
    <t>EIF4A1;TCERG1;ARL6IP1;CCNF;CCP110;SMC6;SMC3;MKI67;CDC20;TIAL1;ALKBH5;MYC;STMN1;KAT7;FBXO5;PKNOX1;SKP2;GTSE1;SOX4;TBC1D10B;TMPO;RFX1;SOX12;ESCO2;GTPBP1;DEPDC1B;MTHFD2;KIF20A;PRR12;KIF20B;PRR11;ASF1B;ATF4;PIF1;SLBP;CDCA2;PARPBP;SET;CDCA3;CDCA4;MEPCE;CDCA8;OAZ1;SKA2;HSPH1;FXR2;RACGAP1;NUP88;PLK4;SETD1B;PLK1;IRF2BP1;SMARCA5;CDC7;PA2G4;SNHG5;POLA1;TPX2;SMTN;STAG1;HNRNPK;ANP32E;CALM2;CEP89;EZH2;TOP2A;GMEB1;AHCTF1;CDKN1B;PHF1;NCAPG2;KIF14;KIF11;ING1;SMG5;TUBA1C;XPO1;MIS18BP1;DHX15;TK1;CIC;CEP55;DLGAP5;PRMT5;LRRC45;NUDC;PRMT1;KIF23;KIF22;TERF1;SREBF2;CIT;MRPL51;INCENP;CKS2;CACTIN;PTMA;PCNA;ATL2;CENPA;SLC7A1;USP1;BRD8;PCNT;LDLR;CDKN2D;MBD3;SUZ12;CDKN2C;NFYC;ATAD2;TUBB4B;GATAD2B;GATAD2A;PDP1;CENPE;CENPF;PSMC3;CENPI;CENPL;TACC3;NCAPD2;SPC24;CDKN3;SPC25;ERCC6L;MUM1;NUCKS1;KHSRP;NUSAP1;NEK2;PIM3;KPNA2;FADS1;HMGN1;TMEM14C;GAS2L3;BORA;EIF1AX;DYRK1A;UBALD2;CDC25C;CDC25B;CCNE2;HNRNPUL1;HNRNPUL2;NCL;PGP;SRSF2;SRSF3;ANAPC5;PKP4;SNRPF;FKBP4;PPIA;KPNB1;RBM8A;CUL3;TROAP;MAZ;AK2;ARHGAP19;FBXO45;HMMR;ZFP36L2;CORO1C;TIMM50;STIP1;CCNB2;CCNB1;HNRNPDL;UBB;G3BP1;GRK6;CLSPN;FAM83D;QSER1;STIL;CBX5;UBE2C;ALYREF;CBX1;FANCA;COPS4;ARHGAP33;CNOT6;KIF18A;KIF18B;NASP;CDK4;REEP4;SP1;UBE2S;UBE2T;CDK1;TCF3;SERINC3;EIF4G2;MXD3;NUMA1;HMGB2;HMGB3;HMGB1;ELAVL1;LMNB1;SIN3A;SUMO2;LBR;RBM15;CKAP2L;H2AFZ;H2AFX;ZFP91;PPP2R5D;OXSR1;CKAP5;DCK;CCNA2;ASPM;SFPQ;RBL1;ESPL1;SAPCD2;TRIM59;DCTPP1;PRPS1;SRSF1;KATNB1;U2AF1;HDAC6;AURKB;HDAC7;AURKA;RBBP4;CHSY1;GNA11;RALY;RBBP7;BUB3;HNRNPA1;EIF4E;BUB1;E2F7;E2F8;HNRNPA0;NOP56;HNRNPA3;PPIL1;RRM1;RRM2;TAF15;SPAG5;MIIP;DEK;HNRNPAB;SHCBP1;WEE1;PRC1;NAA16;SSBP3</t>
  </si>
  <si>
    <t>260/3715</t>
  </si>
  <si>
    <t>NFYB ENCODE</t>
  </si>
  <si>
    <t>ARL6IP1;CCNF;KIF14;HMGB2;NUCKS1;KIF11;MKI67;LMNB1;CDC20;NUF2;NEK2;SEPHS1;KPNA2;LBR;GTSE1;CEP55;BORA;CKAP2L;H2AFX;DYRK1A;UBALD2;KIF23;KNSTRN;CKAP5;CDC25B;CCNA2;ASPM;INCENP;TRIM59;KIF20A;KIF20B;PRR11;PIF1;PARPBP;CDCA2;TROAP;CENPA;NCAPH;SKA2;CCNB2;FZR1;CCNB1;RACGAP1;RAD21;BRD8;FAM83D;CDKN2D;CDKN2C;UBE2C;PLK1;TUBB4B;ASXL1;TPX2;CENPF;KIF18B;UBE2S;PRC1;UBE2T;CDK1;CALM2;MXD3;CDKN3</t>
  </si>
  <si>
    <t>62/95</t>
  </si>
  <si>
    <t>FOXM1 ENCODE</t>
  </si>
  <si>
    <t>TCERG1;ERCC6L;NUP107;RIF1;CCNF;CCP110;BUB1B;NUCKS1;SMC6;MKI67;SMC4;SMC2;CDC20;TIAL1;IPO9;MYC;PIM1;NUSAP1;NEK2;FBXO5;SKP2;GTSE1;TMPO;BORA;LIG1;RFX1;ESCO2;CDC25C;GTPBP1;DEPDC1B;NEIL3;MELK;DDX39B;CCNE2;HNRNPUL1;CCNE1;HNRNPUL2;TMX1;PGP;SRSF2;SRSF3;ANAPC5;DNA2;KIF20A;KIF20B;PRR11;PPIA;KPNB1;ASF1B;SNRPB;SLBP;CDCA2;PARPBP;CDCA3;CDCA4;TROAP;MEPCE;MAZ;ARHGAP19;CDCA8;NCAPG;PDS5B;PDS5A;IQGAP3;NCAPH;SKA2;RACGAP1;NUP85;ERI1;FIGNL1;RAD21;CLSPN;PLK4;STIL;CBX5;FUS;ALYREF;PLK1;FANCA;CDC7;NUP153;SNHG5;NDC80;POLA1;TPX2;CNOT6;STAG1;KIF18A;HNRNPK;KIF18B;NASP;UBE2T;HNRNPD;CDK1;ANP32E;RNPS1;MXD3;CEP89;EZH2;ARHGAP11A;TOP2A;AHCTF1;NCAPG2;KIF14;HMGB2;CTCF;KIF11;HMGB1;FOXM1;BRCA2;KIF15;LMNB1;XPO1;SNRNP70;MIS18BP1;NUF2;SUMO2;PBK;DHX15;TK1;SPDL1;CEP55;DLGAP5;POLH;RFC3;RBM15;CKAP2L;H2AFZ;H2AFX;HAUS4;ZFP91;KIF23;KIF22;TERF1;DCK;CIT;CCNA2;ASPM;MRPL51;TFDP1;RBL1;ESPL1;INCENP;BIRC5;KIF2C;PTMA;SF3B3;PCNA;SRSF1;TYMS;LMF2;AURKB;AURKA;RBBP4;USP1;BRD8;HNRNPA1;PCNT;SRSF10;BUB1;E2F7;E2F8;HNRNPA0;SUZ12;RANBP1;DUT;NPM1;RRM1;CDKN2C;SF3A2;RANBP3;RRM2;SPAG5;PTGES3;ATAD2;DEK;SSRP1;HNRNPAB;SHCBP1;CENPF;WEE1;PSMC3;CENPI;PRC1;ALMS1;SERBP1;CENPL;NCAPD2;TRIM37;SPC24;CDKN3;SPC25</t>
  </si>
  <si>
    <t>192/710</t>
  </si>
  <si>
    <t>E2F4 ENCODE</t>
  </si>
  <si>
    <t>DOWNREGULATED DEGs</t>
  </si>
  <si>
    <t>LRPAP1;BTG1;HSPA5;ITPR1;ZCWPW1;TRIM25;MALAT1;CALR;PABPC1;P4HB;B2M;HIST1H2BC;HIST1H1C</t>
  </si>
  <si>
    <t>13/234</t>
  </si>
  <si>
    <t>NELFE ENCODE</t>
  </si>
  <si>
    <t>C3;CNTNAP1;DSCAM;MYOF;ITPR1;PCTP;GFRA1;TACC1;CTSD;XDH</t>
  </si>
  <si>
    <t>10/154</t>
  </si>
  <si>
    <t>ESR1 CHEA</t>
  </si>
  <si>
    <t>COL18A1;ALAS1;PTAFR;STK39;ITPR1;CSF2RB;ADAR;GNS;PPCDC;CCND3;RNF213;SRP72;PSAP;LMNA;RAC2;COTL1;IDS;MFSD1;TNFRSF14;RNF130;S100A11;GPX1;ATP8B2;EDEM1;LAPTM5;ADAM11;PIK3IP1;PDCD4;TXNIP;CMPK2;NABP1;MAN2B1;PI16;PIK3AP1;TRIB1</t>
  </si>
  <si>
    <t>35/772</t>
  </si>
  <si>
    <t>GATA2 CHEA</t>
  </si>
  <si>
    <t>SP100;SP110;EPSTI1;RAC2;PABPC1;SULF2;ITM2C</t>
  </si>
  <si>
    <t>7/76</t>
  </si>
  <si>
    <t>VDR CHEA</t>
  </si>
  <si>
    <t>SRGN;DTX3L;STAT1;STAT2;MX1;PARP14;PARP9;TNFRSF1B;PARP12;PSMB8;MOV10;SLC25A37;LRG1;LMNA;CMPK2;TNFRSF14;B2M</t>
  </si>
  <si>
    <t>17/263</t>
  </si>
  <si>
    <t>IRF1 ENCODE</t>
  </si>
  <si>
    <t>BTG1;NCF2;ITGB2;EBI3;FAM129A;LSP1;IL2RG;TANK;HSP90B1;ICAM1;ZC3H12D;DOCK10;ZCWPW1;DRAM1;TMSB4X;NFKBIZ;CCL3;TNFRSF14;IKBKE;B2M;VASP;SRGN;STAT1;ARID5A;PSMB8;ERN1;LRG1;AIM2;TNIP1;MALAT1;LCP1;BIRC3;MYO1G</t>
  </si>
  <si>
    <t>33/484</t>
  </si>
  <si>
    <t>RELA ENCODE</t>
  </si>
  <si>
    <t>SH3KBP1;ITGB2;AQP9;ATP2A3;SLA;SLA2;ITGAL;TREM1;PPCDC;CCND3;LGALS1;IL18RAP;LAMP1;RASSF5;ANXA6;COTL1;ITGB7;ANXA9;CTSD;CCR2;HIST1H1C;PPP1R16B;CPT1A;ITGA4;CD300A;RNASE6;SHISA5;ARID5A;TRAFD1;DNTT;ORAI2;S100A6;PECAM1;ARHGEF3;PADI2;EVL;LCP2;LCP1;TLN1;TRIB1;IRF9;LY6E;GRAMD1B;HAAO;CSF2RB;SAMHD1;FYB;LDHB;NLRP3;TSPAN2;IL12RB1;SLC15A3;S100A11;ATP6V0A1;LRRC25;VASP;RIOK3;STAT2;LAPTM5;EVI2A;ARHGAP30;NEURL3;P2RX1;TNIP3;TBXAS1;ALOX5AP;NABP1;PI16;YPEL5;MYO1F</t>
  </si>
  <si>
    <t>70/1294</t>
  </si>
  <si>
    <t>RUNX1 CHEA</t>
  </si>
  <si>
    <t>SAMD9L;CD84;TRAF3IP3;NCF2;PROS1;ICAM1;ZC3H12D;RGS2;LAMP1;B2M;PPP1R16B;PDIA3;SP110;CD300A;RNASE6;ARID5A;TRAFD1;TALDO1;IPCEF1;DOK3;ORAI2;TLN1;ATP6V0D1;WDFY4;ITPR1;CFP;PSAP;NCKAP1L;SLC15A3;S100A11;ATP6V0A1;XRCC5;M6PR;TRPV2;ARPC5;SMARCA2;PKIB;SPRTN;MAN2B1;HPSE;FERMT3;BTG1;ITGAM;CPQ;HEXA;SNAP23;CTSZ;ATP2A3;SNX10;LSP1;ITGAL;CTSS;GM2A;RAC2;GUSB;IKBKE;CD33;TMED5;CTSB;CD53;CD52;TLR1;RP2;OAS3;IRF7;HCLS1;TMBIM6;LCP2;LCP1;PABPC1;PLCB2;BIRC3;SP100;SLC43A2;UNC93B1;HAAO;FAM129A;TANK;PPM1F;FGD2;CCL4;ZSWIM8;CKB;LRRC25;GALNT6;LAPTM5;APOBR;NAGA;GTF2H1;PSMB8;PML;TMEM154;GLB1;CCNG1;ALOX5AP;NUCB1;PIK3AP1</t>
  </si>
  <si>
    <t>97/1540</t>
  </si>
  <si>
    <t>SPI1 ENCODE</t>
  </si>
  <si>
    <t>RTP4;CNP;UBA7;LSP1;USP18;CTSS;EPSTI1;CASP1;LGALS8;SLC15A3;GBP2;ATP6V0A1;CD53;DTX3L;DDX58;MX2;STAT2;TAP2;PARP14;PSMB8;TAPBP;MOV10;MAN2B2;NEDD4;TLR9;IRF5;IRF9</t>
  </si>
  <si>
    <t>27/121</t>
  </si>
  <si>
    <t>IRF8 CHEA</t>
  </si>
  <si>
    <t>CD84;BTG1;TRAF3IP3;NCF2;PROS1;ITGB2;LST1;CTSZ;ATP2A3;SNX10;LSP1;ITGAL;CTSS;ICAM1;CCND3;SCP2;LAMP1;TRIM25;GUSB;B2M;CD53;PDIA3;MANBA;PCYT1A;SP110;CD300A;RNASE6;SHISA5;TALDO1;IPCEF1;DOK3;TLR9;PADI2;HCLS1;TMBIM6;LCP2;IRF5;LCP1;ACPP;TLN1;TRIB1;BIRC3;ATP6V1A;CSF1R;SP100;SLC43A2;UNC93B1;PTAFR;FAM129A;ITPR1;PLD4;CSF2RB;CFP;RASAL3;RHOBTB1;FGD2;PSAP;CCL4;LMNA;ZSWIM8;NCKAP1L;LTA4H;SLC15A3;CD300LF;LRRC25;CCR1;VASP;MX2;LAPTM5;M6PR;TRPV2;APOBR;GTF2H1;ARPC5;PSMB8;PML;VMP1;ARHGAP30;TNIP1;PIK3IP1;MAN2B2;NEDD4;LPCAT2;CCNG1;ALOX5AP;PI16;FERMT3</t>
  </si>
  <si>
    <t>87/1056</t>
  </si>
  <si>
    <t>SPI1 CHEA</t>
  </si>
  <si>
    <t>Genes</t>
  </si>
  <si>
    <t>Combined Score</t>
  </si>
  <si>
    <t>Odds Ratio</t>
  </si>
  <si>
    <t>Old Adjusted P-value</t>
  </si>
  <si>
    <t>Old P-value</t>
  </si>
  <si>
    <t>-Log10 Adj P-value</t>
  </si>
  <si>
    <t>Adjusted P-value</t>
  </si>
  <si>
    <t>-Log10 P-value</t>
  </si>
  <si>
    <t>P-value</t>
  </si>
  <si>
    <t>Enrichment ratio</t>
  </si>
  <si>
    <t>Overlap</t>
  </si>
  <si>
    <t>Term</t>
  </si>
  <si>
    <t>UPREGULATED DEGs</t>
  </si>
  <si>
    <r>
      <t xml:space="preserve">ENCODE/CHEA TF enrichment analysis in </t>
    </r>
    <r>
      <rPr>
        <b/>
        <i/>
        <sz val="14"/>
        <color theme="1"/>
        <rFont val="Arial"/>
        <family val="2"/>
      </rPr>
      <t xml:space="preserve">Tfdp1 </t>
    </r>
    <r>
      <rPr>
        <b/>
        <sz val="14"/>
        <color theme="1"/>
        <rFont val="Arial"/>
        <family val="2"/>
      </rPr>
      <t>KO HSPCs</t>
    </r>
  </si>
  <si>
    <t>ERCC6L;AHCTF1;NUP107;BUB1B;CDCA8;CENPA;AURKB;SKA2;CDC20;PPP1CC;PPP2CB;XPO1;NUP85;CDC27;NUF2;SPDL1;BUB3;BUB1;NUDC;UBE2C;RCC2;NDE1;PLK1;PPP2R5D;KNL1;RANGAP1;CKAP5;NDC80;SGO1;CENPE;KIF18A;CENPF;UBE2S;INCENP;CENPI;CENPL;BIRC5;ANAPC5;KIF2C;ANAPC1;MAD1L1;SPC24;SPC25</t>
  </si>
  <si>
    <t>43/110</t>
  </si>
  <si>
    <t>Mitotic Spindle Checkpoint R-HSA-69618</t>
  </si>
  <si>
    <t>ERCC6L;AHCTF1;NUP107;BUB1B;SMC3;CDC20;PPP1CC;XPO1;CDC27;NUF2;SPDL1;NUDC;PPP2R5D;KNL1;RANGAP1;CKAP5;SGO1;ESPL1;INCENP;BIRC5;ANAPC5;KIF2C;ANAPC1;MAD1L1;CDCA8;PDS5B;PDS5A;CENPA;AURKB;SKA2;PPP2CB;UBB;NUP85;RAD21;BUB3;BUB1;UBE2C;RCC2;NDE1;PLK1;NDC80;CENPE;KIF18A;CENPF;PSMC3;UBE2S;CENPI;PSMC4;CENPL;SPC24;SPC25</t>
  </si>
  <si>
    <t>51/170</t>
  </si>
  <si>
    <t>Separation Of Sister Chromatids R-HSA-2467813</t>
  </si>
  <si>
    <t>YWHAE;AHCTF1;ERCC6L;NUP107;CDKN1B;BUB1B;CDC20;PPP1CC;XPO1;CDC27;NUF2;SPDL1;GTSE1;YWHAH;NUDC;RFC3;PPP2R5D;KNL1;CDC25C;RANGAP1;CKAP5;SGO1;CCNA2;DBF4;CCNE2;INCENP;CCNE1;BIRC5;KIF2C;ANAPC5;DNA2;ANAPC1;MAD1L1;CDCA8;CENPA;AURKB;SKA2;PPP2CB;CCNB2;CCNB1;UBB;NUP85;NSD2;CLSPN;BUB3;BUB1;UBE2C;RCC2;NDE1;PLK1;CDC7;NDC80;CENPE;CENPF;KIF18A;WEE1;PSMC3;CENPI;PSMC4;UBE2S;CENPL;CDK1;SPC24;SPC25</t>
  </si>
  <si>
    <t>64/271</t>
  </si>
  <si>
    <t>Cell Cycle Checkpoints R-HSA-69620</t>
  </si>
  <si>
    <t>ERCC6L;AHCTF1;NUP107;BUB1B;CDCA8;PDS5B;SMC3;PDS5A;CENPA;AURKB;SKA2;CDC20;PPP1CC;CCNB2;PPP2CB;CCNB1;XPO1;NUP85;RAD21;NUF2;SPDL1;BUB3;BUB1;NUDC;RCC2;NDE1;PLK1;PPP2R5D;KNL1;RANGAP1;CKAP5;NDC80;SGO1;CENPE;KIF18A;CENPF;INCENP;CENPI;CDK1;CENPL;BIRC5;KIF2C;MAD1L1;SPC24;SPC25</t>
  </si>
  <si>
    <t>45/106</t>
  </si>
  <si>
    <t>Resolution Of Sister Chromatid Cohesion R-HSA-2500257</t>
  </si>
  <si>
    <t>YWHAE;ERCC6L;AHCTF1;NUP107;NUMA1;BUB1B;CCP110;SMC3;SMC4;CDC20;PPP1CC;XPO1;NUF2;NEK2;SPDL1;NUDC;HAUS4;PPP2R5D;KNL1;RANGAP1;CKAP5;SGO1;INCENP;BIRC5;KIF2C;MAD1L1;CDCA8;NCAPG;PDS5B;PDS5A;CENPA;NCAPH;AURKB;SKA2;CCNB2;PPP2CB;CCNB1;NUP85;RAD21;BUB3;PCNT;BUB1;PLK4;RCC2;NDE1;PLK1;TUBB4B;NDC80;CENPE;KIF18A;CENPF;CENPI;ALMS1;CDK1;CENPL;NCAPD2;SPC24;SPC25</t>
  </si>
  <si>
    <t>58/186</t>
  </si>
  <si>
    <t>Mitotic Prometaphase R-HSA-68877</t>
  </si>
  <si>
    <t>AHCTF1;ERCC6L;NUP107;BUB1B;SMC3;LMNB1;CDC20;TUBA1C;PPP1CC;XPO1;CDC27;NUF2;NUP62;RCC1;BANF1;SPDL1;TNPO1;LBR;TMPO;NUDC;PPP2R5D;KNL1;RANGAP1;CKAP5;SGO1;ESPL1;INCENP;BIRC5;KIF2C;ANAPC5;ANAPC1;KPNB1;MAD1L1;NUP205;CDCA8;PDS5B;PDS5A;CENPA;AURKB;SKA2;PPP2CB;CCNB2;CCNB1;UBB;NUP85;RAD21;BUB3;BUB1;UBE2C;RCC2;NDE1;PLK1;TUBB4B;NDC80;CENPE;CENPF;KIF18A;PSMC3;CENPI;PSMC4;UBE2S;CENPL;CDK1;NUP35;SPC24;RAN;SPC25</t>
  </si>
  <si>
    <t>67/232</t>
  </si>
  <si>
    <t>Mitotic Anaphase R-HSA-68882</t>
  </si>
  <si>
    <t>AHCTF1;ERCC6L;NUP107;BUB1B;SMC3;LMNB1;CDC20;TUBA1C;PPP1CC;XPO1;CDC27;NUF2;NUP62;RCC1;BANF1;FBXO5;SPDL1;TNPO1;LBR;TMPO;NUDC;PPP2R5D;KNL1;RANGAP1;CKAP5;SGO1;ESPL1;INCENP;BIRC5;KIF2C;ANAPC5;ANAPC1;KPNB1;MAD1L1;NUP205;CDCA8;PDS5B;PDS5A;CENPA;AURKB;SKA2;PPP2CB;CCNB2;CCNB1;UBB;NUP85;RAD21;BUB3;BUB1;UBE2C;RCC2;NDE1;PLK1;TUBB4B;NDC80;CENPE;CENPF;KIF18A;PSMC3;CENPI;PSMC4;UBE2S;CENPL;CDK1;NUP35;SPC24;RAN;SPC25</t>
  </si>
  <si>
    <t>68/233</t>
  </si>
  <si>
    <t>Mitotic Metaphase And Anaphase R-HSA-2555396</t>
  </si>
  <si>
    <t>YWHAE;AHCTF1;ERCC6L;NUP107;NUMA1;NCAPG2;CCP110;BUB1B;SMC3;SMC4;LMNB1;CDC20;TUBA1C;PPP1CC;XPO1;CDC27;NUF2;NUP62;RCC1;BANF1;NEK2;FBXO5;SPDL1;TNPO1;LBR;TMPO;NUDC;NUP210;HAUS4;KIF23;PPP2R5D;KNL1;RANGAP1;CKAP5;SGO1;ESPL1;INCENP;NUP50;BIRC5;KIF2C;ANAPC5;KIF20A;ANAPC1;KPNB1;MAD1L1;NUP205;SET;CDCA8;NCAPG;PDS5B;PDS5A;CENPA;NCAPH;AURKB;SKA2;PPP2CB;CCNB2;CCNB1;UBB;NUP85;RAD21;NUP88;BUB3;PCNT;BUB1;PLK4;UBE2C;RCC2;NDE1;PLK1;NUP153;TUBB4B;NDC80;CENPE;CENPF;KIF18A;PSMC3;CENPI;PSMC4;UBE2S;ALMS1;CENPL;CDK1;NUP35;NCAPD2;SPC24;RAN;SPC25</t>
  </si>
  <si>
    <t>88/380</t>
  </si>
  <si>
    <t>M Phase R-HSA-68886</t>
  </si>
  <si>
    <t>ERCC6L;NUP107;CCP110;BUB1B;SMC3;SMC4;CDC20;PPP1CC;MYC;CDC27;AKT1;RCC1;NEK2;BANF1;FBXO5;SKP2;GTSE1;TMPO;BORA;NUP210;DYRK1A;ESCO2;KNL1;CDC25C;CDC25B;SGO1;CCNE2;CCNE1;ANAPC5;DNA2;KIF20A;ANAPC1;KPNB1;MAD1L1;PIF1;NUP205;SET;CDCA8;NCAPG;HMMR;PDS5B;PDS5A;NCAPH;SKA2;CCNB2;CCNB1;UBB;NUP85;RAD21;NUP88;CLSPN;PLK4;UBE2C;RCC2;PLK1;SMARCA5;CDC7;NUP153;NDC80;POLA1;TPX2;KIF18A;CDK4;UBE2S;CDK1;WRAP53;TOP2A;YWHAE;AHCTF1;CDKN1B;NUMA1;NCAPG2;FOXM1;BRCA2;SYNE2;LMNB1;TUBA1C;XPO1;MIS18BP1;NUF2;NUP62;TK1;SPDL1;TNPO1;LBR;YWHAH;NUDC;RFC3;PPP1R12A;HAUS4;KIF23;PPP2R5D;TERF1;RANGAP1;CKAP5;CCNA2;DBF4;TFDP1;RBL1;ESPL1;INCENP;NUP50;BIRC5;KIF2C;PCNA;TYMS;CENPA;AURKB;AURKA;PPP2CB;FZR1;RBBP4;NSD2;RBBP7;BUB3;PCNT;BUB1;CDKN2D;NPM1;CDKN2C;RRM2;NDE1;TUBB4B;CENPE;CENPF;WEE1;PSMC3;CENPI;PSMC4;ALMS1;CENPL;NUP35;NCAPD2;SPC24;RAN;SPC25</t>
  </si>
  <si>
    <t>136/654</t>
  </si>
  <si>
    <t>Cell Cycle R-HSA-1640170</t>
  </si>
  <si>
    <t>ERCC6L;NUP107;CCP110;BUB1B;SMC3;SMC4;CDC20;PPP1CC;MYC;CDC27;AKT1;RCC1;NEK2;BANF1;FBXO5;SKP2;GTSE1;TMPO;BORA;NUP210;DYRK1A;ESCO2;KNL1;CDC25C;CDC25B;SGO1;CCNE2;CCNE1;ANAPC5;DNA2;KIF20A;ANAPC1;KPNB1;MAD1L1;NUP205;SET;CDCA8;NCAPG;HMMR;PDS5B;PDS5A;NCAPH;SKA2;CCNB2;CCNB1;UBB;NUP85;RAD21;NUP88;PLK4;UBE2C;RCC2;PLK1;CDC7;NUP153;NDC80;POLA1;TPX2;KIF18A;CDK4;UBE2S;CDK1;TOP2A;YWHAE;AHCTF1;CDKN1B;NUMA1;NCAPG2;FOXM1;LMNB1;TUBA1C;XPO1;NUF2;NUP62;TK1;SPDL1;TNPO1;LBR;NUDC;RFC3;PPP1R12A;HAUS4;KIF23;PPP2R5D;RANGAP1;CKAP5;CCNA2;DBF4;TFDP1;RBL1;ESPL1;INCENP;NUP50;BIRC5;KIF2C;PCNA;TYMS;CENPA;AURKB;AURKA;PPP2CB;FZR1;RBBP4;BUB3;PCNT;BUB1;CDKN2D;CDKN2C;RRM2;NDE1;TUBB4B;CENPE;CENPF;WEE1;PSMC3;CENPI;PSMC4;ALMS1;CENPL;NUP35;NCAPD2;SPC24;RAN;SPC25</t>
  </si>
  <si>
    <t>124/523</t>
  </si>
  <si>
    <t>Cell Cycle, Mitotic R-HSA-69278</t>
  </si>
  <si>
    <t>SP100;GBP7;STAT1;PTAFR;PML;ICAM1;TRIM5;OAS2;OAS3;IRF7;TRIM25;TRIM14;IRF5;GBP2;B2M;CD44;IRF9</t>
  </si>
  <si>
    <t>17/89</t>
  </si>
  <si>
    <t>Interferon Gamma Signaling R-HSA-877300</t>
  </si>
  <si>
    <t>NCF2;SH3KBP1;CD80;ITGB2;SNAP23;ITGAL;TREM1;CTSS;ICAM1;ITGB7;B2M;CTSD;CD33;CTSB;PDIA3;CD96;ITGA4;DTX3L;CD300A;CYBB;CYBA;TAPBP;TLR1;JAML;ORAI2;EVL;LCP2;ARHGEF7;TLR2;UBA7;ITPR1;C3;FBXL20;RNF213;KLRK1;CD300LB;CD300LD;TNFRSF14;CD300LF;RNF130;XDH;LAIR1;CTSA;VASP;HSPA5;KLHL22;PILRA;PSMB8;SELL;NEDD4;KLRD1;CALR;PIK3AP1;SEC24D;ULBP1</t>
  </si>
  <si>
    <t>55/733</t>
  </si>
  <si>
    <t>Adaptive Immune System R-HSA-1280218</t>
  </si>
  <si>
    <t>CSF1R;CSF3R;ITGAM;CD80;PTAFR;ITGB2;EBI3;NOD1;CSF2RB;IL2RG;TANK;USP18;HSP90B1;ICAM1;IL27RA;IL18RAP;CCND1;CCL4;ITGAX;CCL3;CASP1;HMOX1;LBP;LGALS9;IL12RB1;CCR5;CCR2;CCR1;ANXA1;ANXA2;STAT1;STAT2;TALDO1;TNFRSF1B;PSMB8;HCK;LCN2;PDCD4;P4HB;SQSTM1;IL18R1</t>
  </si>
  <si>
    <t>41/453</t>
  </si>
  <si>
    <t>Signaling By Interleukins R-HSA-449147</t>
  </si>
  <si>
    <t>CD96;ITGA4;CD300A;ITGB2;PILRA;ITGAL;TREM1;ICAM1;C3;KLRK1;JAML;SELL;CD300LB;CD300LD;KLRD1;ITGB7;CD300LF;B2M;ULBP1;CD33;LAIR1</t>
  </si>
  <si>
    <t>21/123</t>
  </si>
  <si>
    <t>Immunoregulatory Interactions Between A Lymphoid And A non-Lymphoid Cell R-HSA-198933</t>
  </si>
  <si>
    <t>RNASEL;IFITM2;STAT1;MX2;STAT2;MX1;ADAR;IFIT1;SAMHD1;USP18;PSMB8;IFI27;OAS2;OAS3;IRF7;IRF5;GBP2;XAF1;IRF9</t>
  </si>
  <si>
    <t>19/72</t>
  </si>
  <si>
    <t>Interferon Alpha/Beta Signaling R-HSA-909733</t>
  </si>
  <si>
    <t>RNASEL;SP100;IFITM2;UBA7;PTAFR;ADAR;IFIT1;SAMHD1;USP18;ICAM1;TRIM5;TRIM25;FLNB;GBP2;B2M;GBP7;STAT1;STAT2;MX2;MX1;EIF2AK2;PSMB8;PML;IFI27;OAS2;NEDD4;OAS3;IRF7;TRIM14;IRF5;XAF1;CD44;IRF9</t>
  </si>
  <si>
    <t>33/200</t>
  </si>
  <si>
    <t>Interferon Signaling R-HSA-913531</t>
  </si>
  <si>
    <t>CSF3R;ITGAM;IFITM2;TNFRSF13B;CD80;ITGB2;ADAR;SLA2;IFIT1;ICAM1;IL27RA;IL18RAP;CCND1;TRIM5;ITGAX;CASP1;TRIM25;LBP;LGALS9;CCR5;B2M;CCR2;GBP7;ANXA1;ANXA2;TALDO1;TNFRSF1B;HCK;IFI27;OAS2;OAS3;IRF7;TRIM14;IRF5;SQSTM1;CD44;IRF9;BIRC3;CSF1R;RNASEL;SP100;UBA7;PTAFR;EBI3;NOD1;CSF2RB;IL2RG;SAMHD1;TANK;USP18;HSP90B1;CCL4;CCL3;HMOX1;FLNB;TNFRSF14;IL12RB1;GBP2;CCR1;STAT1;STAT2;MX2;MX1;EIF2AK2;PSMB8;PML;NEDD4;LCN2;PDCD4;TNFSF8;P4HB;XAF1;IL18R1</t>
  </si>
  <si>
    <t>73/702</t>
  </si>
  <si>
    <t>Cytokine Signaling In Immune System R-HSA-1280215</t>
  </si>
  <si>
    <t>ITGAM;ITGB2;SNAP23;CTSZ;PYGL;ITGAL;CTSS;LAMP1;GM2A;CLEC5A;LAMP2;ITGAX;COTL1;PGLYRP1;GUSB;B2M;CTSD;CD33;CTSB;CD53;MANBA;ANXA2;CD300A;NFAM1;GAA;CYBB;CYBA;ATP11A;TNFRSF1B;UNC13D;CLEC4D;DOK3;NPC2;PECAM1;PADI2;ADAM8;ALDOC;CD44;TLR2;LTF;CD63;GRN;CLEC12A;PTAFR;FGL2;MGST1;CFP;GNS;C3;PLAC8;TRPM2;CXCR2;NCKAP1L;LTA4H;S100A11;LAIR1;ATP6V0A1;CTSA;ATP8B4;MGAM;GSN;XRCC5;SURF4;ARPC5;SVIP;LRG1;SELL;GLB1;P2RX1;LCN2;MAN2B1;HPSE;YPEL5;ITM2C</t>
  </si>
  <si>
    <t>74/468</t>
  </si>
  <si>
    <t>Neutrophil Degranulation R-HSA-6798695</t>
  </si>
  <si>
    <t>WIPF1;NCF2;PROS1;LAMP1;CLEC5A;LAMP2;DHX58;COTL1;TRIM25;PGLYRP1;B2M;CD300A;CD180;RNASE6;CYBB;CYBA;ATP11A;UNC13D;CLEC4D;DOK3;TXNIP;PADI2;ADAM8;ATP6V0D1;ATP6V1A;UBA7;ITPR1;MGST1;PLD4;CFP;GNS;PLD3;HSP90B1;PLAC8;C3;TRPM2;KLRK1;CD300LB;HMOX1;NLRP3;NCKAP1L;LTA4H;S100A11;ATP6V0A1;CTSA;ATP8B4;MGAM;XRCC5;SURF4;ARPC5;SELL;LCN2;MAN2B1;KLRD1;HPSE;ITM2C;ITGAM;ITGB2;SNAP23;CTSZ;PYGL;ITGAL;TREM1;CTSS;GM2A;CASP4;ITGAX;RAC2;CASP1;LBP;LRRFIP1;GUSB;IKBKE;CTSD;CD33;CCR2;CTSB;CD53;MANBA;ANXA2;NFAM1;GAA;TNFRSF1B;TLR1;HCK;AIM2;NPC2;PECAM1;TLR9;IRF7;LCP2;TLR7;ALDOC;ARHGEF7;CD44;BIRC3;TLR2;LTF;CD63;GRN;CLEC12A;UNC93B1;PTAFR;FGL2;NOD1;TANK;USP18;CXCR2;LAIR1;GSN;SVIP;PSMB8;LRG1;GLB1;P2RX1;YPEL5</t>
  </si>
  <si>
    <t>116/1035</t>
  </si>
  <si>
    <t>Innate Immune System R-HSA-168249</t>
  </si>
  <si>
    <t>CSF3R;IFITM2;WIPF1;NCF2;PROS1;CD80;SLA2;IFIT1;ICAM1;IL27RA;IL18RAP;LAMP1;CCND1;CLEC5A;LAMP2;DHX58;COTL1;TRIM25;LGALS9;PGLYRP1;B2M;PDIA3;CD96;GBP7;CD300A;CD180;RNASE6;TALDO1;CYBB;CYBA;ATP11A;UNC13D;CLEC4D;DOK3;JAML;IFI27;ORAI2;TXNIP;PADI2;TRIM14;ADAM8;ATP6V0D1;SQSTM1;ATP6V1A;CSF1R;UBA7;EBI3;ITPR1;MGST1;PLD4;CSF2RB;CFP;GNS;PLD3;HSP90B1;PLAC8;C3;TRPM2;RNF213;KLRK1;CD300LB;HMOX1;NLRP3;NCKAP1L;CD300LD;TNFRSF14;LTA4H;CD300LF;S100A11;ATP6V0A1;CCR1;CTSA;VASP;ATP8B4;MGAM;HSPA5;XRCC5;SURF4;EIF2AK2;KLHL22;ARPC5;PILRA;SELL;LCN2;TNFSF8;MAN2B1;KLRD1;HPSE;CALR;XAF1;ULBP1;ITM2C;ITGAM;TNFRSF13B;SH3KBP1;ITGB2;SNAP23;CTSZ;ADAR;PYGL;ITGAL;TREM1;CTSS;GM2A;TRIM5;CASP4;ITGAX;RAC2;CASP1;ITGB7;LBP;LRRFIP1;CCR5;GUSB;IKBKE;CTSD;CD33;CCR2;CTSB;CD53;MANBA;ANXA1;ANXA2;ITGA4;DTX3L;NFAM1;GAA;TNFRSF1B;TAPBP;TLR1;HCK;AIM2;NPC2;OAS2;OAS3;PECAM1;TLR9;IRF7;EVL;LCP2;TLR7;ALDOC;IRF5;ARHGEF7;CD44;IRF9;BIRC3;TLR2;LTF;CD63;GRN;RNASEL;SP100;CLEC12A;UNC93B1;PTAFR;FGL2;NOD1;IL2RG;SAMHD1;TANK;USP18;FBXL20;CCL4;CXCR2;CCL3;FLNB;IL12RB1;GBP2;RNF130;XDH;LAIR1;GSN;STAT1;STAT2;MX2;MX1;SVIP;PSMB8;PML;LRG1;GLB1;P2RX1;NEDD4;PDCD4;P4HB;YPEL5;PIK3AP1;SEC24D;IL18R1</t>
  </si>
  <si>
    <t>190/1943</t>
  </si>
  <si>
    <t>Immune System R-HSA-168256</t>
  </si>
  <si>
    <r>
      <t>REACTOME pathway analysis in</t>
    </r>
    <r>
      <rPr>
        <b/>
        <i/>
        <sz val="14"/>
        <color theme="1"/>
        <rFont val="Arial"/>
        <family val="2"/>
      </rPr>
      <t xml:space="preserve"> Tfdp1</t>
    </r>
    <r>
      <rPr>
        <b/>
        <sz val="14"/>
        <color theme="1"/>
        <rFont val="Arial"/>
        <family val="2"/>
      </rPr>
      <t xml:space="preserve"> KO HSPCs</t>
    </r>
  </si>
  <si>
    <r>
      <rPr>
        <b/>
        <i/>
        <sz val="11"/>
        <color theme="1"/>
        <rFont val="Arial"/>
        <family val="2"/>
      </rPr>
      <t>Tfdp1</t>
    </r>
    <r>
      <rPr>
        <b/>
        <sz val="11"/>
        <color theme="1"/>
        <rFont val="Arial"/>
        <family val="2"/>
      </rPr>
      <t xml:space="preserve"> KO HSPCs (Mouse) in this study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</si>
</sst>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1"/>
      <color theme="1"/>
      <name val="Arial"/>
      <family val="2"/>
    </font>
    <font>
      <i/>
      <sz val="12"/>
      <color theme="1"/>
      <name val="Arial"/>
      <family val="2"/>
    </font>
    <font>
      <b/>
      <sz val="11"/>
      <color theme="1"/>
      <name val="Arial"/>
      <family val="2"/>
    </font>
    <font>
      <sz val="11"/>
      <color rgb="FF000000"/>
      <name val="Arial"/>
      <family val="2"/>
    </font>
    <font>
      <b/>
      <i/>
      <sz val="11"/>
      <color rgb="FF000000"/>
      <name val="Arial"/>
      <family val="2"/>
    </font>
    <font>
      <b/>
      <sz val="11"/>
      <color rgb="FF000000"/>
      <name val="Arial"/>
      <family val="2"/>
    </font>
    <font>
      <b/>
      <i/>
      <sz val="11"/>
      <color theme="1"/>
      <name val="Arial"/>
      <family val="2"/>
    </font>
    <font>
      <b/>
      <sz val="14"/>
      <color theme="1"/>
      <name val="Arial"/>
      <family val="2"/>
    </font>
    <font>
      <b/>
      <i/>
      <sz val="14"/>
      <color theme="1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918B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D0CECE"/>
        <bgColor rgb="FF000000"/>
      </patternFill>
    </fill>
    <fill>
      <patternFill patternType="solid">
        <fgColor theme="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BB59FF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1">
    <xf numFmtId="0" fontId="0" fillId="0" borderId="0"/>
  </cellStyleXfs>
  <cellXfs count="96">
    <xf numFmtId="0" fontId="0" fillId="0" borderId="0" xfId="0"/>
    <xf numFmtId="0" fontId="1" fillId="0" borderId="1" xfId="0" applyFont="1" applyBorder="1"/>
    <xf numFmtId="0" fontId="0" fillId="0" borderId="1" xfId="0" applyBorder="1"/>
    <xf numFmtId="11" fontId="0" fillId="0" borderId="1" xfId="0" applyNumberFormat="1" applyBorder="1"/>
    <xf numFmtId="17" fontId="0" fillId="0" borderId="1" xfId="0" applyNumberFormat="1" applyBorder="1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left" vertical="center"/>
    </xf>
    <xf numFmtId="0" fontId="3" fillId="0" borderId="16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4" fillId="0" borderId="17" xfId="0" applyFont="1" applyBorder="1" applyAlignment="1">
      <alignment vertical="center"/>
    </xf>
    <xf numFmtId="0" fontId="7" fillId="0" borderId="17" xfId="0" applyFont="1" applyBorder="1" applyAlignment="1">
      <alignment vertical="center"/>
    </xf>
    <xf numFmtId="0" fontId="4" fillId="0" borderId="17" xfId="0" applyFont="1" applyBorder="1" applyAlignment="1">
      <alignment vertical="center" wrapText="1"/>
    </xf>
    <xf numFmtId="0" fontId="3" fillId="0" borderId="18" xfId="0" applyFont="1" applyBorder="1" applyAlignment="1">
      <alignment horizontal="center" vertical="center"/>
    </xf>
    <xf numFmtId="0" fontId="4" fillId="0" borderId="18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2" fillId="0" borderId="22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23" xfId="0" applyFont="1" applyBorder="1" applyAlignment="1">
      <alignment horizontal="center"/>
    </xf>
    <xf numFmtId="0" fontId="4" fillId="0" borderId="24" xfId="0" applyFont="1" applyBorder="1" applyAlignment="1">
      <alignment horizont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17" fontId="4" fillId="0" borderId="24" xfId="0" applyNumberFormat="1" applyFont="1" applyBorder="1" applyAlignment="1">
      <alignment horizontal="center"/>
    </xf>
    <xf numFmtId="17" fontId="4" fillId="0" borderId="23" xfId="0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2" borderId="13" xfId="0" applyFont="1" applyFill="1" applyBorder="1" applyAlignment="1">
      <alignment horizontal="center" wrapText="1"/>
    </xf>
    <xf numFmtId="0" fontId="6" fillId="3" borderId="15" xfId="0" applyFont="1" applyFill="1" applyBorder="1" applyAlignment="1">
      <alignment horizontal="center" wrapText="1"/>
    </xf>
    <xf numFmtId="0" fontId="4" fillId="0" borderId="20" xfId="0" applyFont="1" applyBorder="1" applyAlignment="1">
      <alignment horizontal="center"/>
    </xf>
    <xf numFmtId="0" fontId="4" fillId="6" borderId="0" xfId="0" applyFont="1" applyFill="1" applyAlignment="1">
      <alignment horizontal="center"/>
    </xf>
    <xf numFmtId="0" fontId="7" fillId="0" borderId="0" xfId="0" applyFont="1" applyAlignment="1">
      <alignment horizontal="center"/>
    </xf>
    <xf numFmtId="0" fontId="7" fillId="0" borderId="24" xfId="0" applyFont="1" applyBorder="1" applyAlignment="1">
      <alignment horizontal="center"/>
    </xf>
    <xf numFmtId="0" fontId="7" fillId="6" borderId="0" xfId="0" applyFont="1" applyFill="1" applyAlignment="1">
      <alignment horizontal="center"/>
    </xf>
    <xf numFmtId="0" fontId="7" fillId="0" borderId="20" xfId="0" applyFont="1" applyBorder="1" applyAlignment="1">
      <alignment horizontal="center"/>
    </xf>
    <xf numFmtId="3" fontId="7" fillId="0" borderId="0" xfId="0" applyNumberFormat="1" applyFont="1" applyAlignment="1">
      <alignment horizontal="center"/>
    </xf>
    <xf numFmtId="0" fontId="7" fillId="0" borderId="22" xfId="0" applyFont="1" applyBorder="1" applyAlignment="1">
      <alignment horizontal="center"/>
    </xf>
    <xf numFmtId="0" fontId="7" fillId="6" borderId="14" xfId="0" applyFont="1" applyFill="1" applyBorder="1" applyAlignment="1">
      <alignment horizontal="center"/>
    </xf>
    <xf numFmtId="0" fontId="7" fillId="0" borderId="14" xfId="0" applyFont="1" applyBorder="1" applyAlignment="1">
      <alignment horizontal="center"/>
    </xf>
    <xf numFmtId="0" fontId="7" fillId="0" borderId="15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0" fontId="9" fillId="0" borderId="20" xfId="0" applyFont="1" applyBorder="1" applyAlignment="1">
      <alignment horizontal="center"/>
    </xf>
    <xf numFmtId="0" fontId="9" fillId="6" borderId="0" xfId="0" applyFont="1" applyFill="1" applyAlignment="1">
      <alignment horizontal="center"/>
    </xf>
    <xf numFmtId="0" fontId="9" fillId="0" borderId="0" xfId="0" applyFont="1" applyAlignment="1">
      <alignment horizontal="center"/>
    </xf>
    <xf numFmtId="0" fontId="9" fillId="0" borderId="24" xfId="0" applyFont="1" applyBorder="1" applyAlignment="1">
      <alignment horizontal="center"/>
    </xf>
    <xf numFmtId="0" fontId="4" fillId="0" borderId="0" xfId="0" applyFont="1"/>
    <xf numFmtId="49" fontId="4" fillId="0" borderId="0" xfId="0" applyNumberFormat="1" applyFont="1"/>
    <xf numFmtId="0" fontId="4" fillId="7" borderId="0" xfId="0" applyFont="1" applyFill="1"/>
    <xf numFmtId="11" fontId="4" fillId="0" borderId="0" xfId="0" applyNumberFormat="1" applyFont="1"/>
    <xf numFmtId="11" fontId="4" fillId="7" borderId="0" xfId="0" applyNumberFormat="1" applyFont="1" applyFill="1"/>
    <xf numFmtId="0" fontId="6" fillId="0" borderId="0" xfId="0" applyFont="1"/>
    <xf numFmtId="49" fontId="6" fillId="0" borderId="0" xfId="0" applyNumberFormat="1" applyFont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1" fillId="9" borderId="0" xfId="0" applyFont="1" applyFill="1" applyAlignment="1">
      <alignment horizontal="center"/>
    </xf>
    <xf numFmtId="0" fontId="6" fillId="8" borderId="0" xfId="0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11" fillId="10" borderId="0" xfId="0" applyFont="1" applyFill="1" applyAlignment="1">
      <alignment horizontal="center"/>
    </xf>
    <xf numFmtId="0" fontId="6" fillId="4" borderId="15" xfId="0" applyFont="1" applyFill="1" applyBorder="1" applyAlignment="1">
      <alignment horizontal="center" wrapText="1"/>
    </xf>
    <xf numFmtId="0" fontId="6" fillId="4" borderId="14" xfId="0" applyFont="1" applyFill="1" applyBorder="1" applyAlignment="1">
      <alignment horizontal="center" wrapText="1"/>
    </xf>
    <xf numFmtId="0" fontId="6" fillId="4" borderId="26" xfId="0" applyFont="1" applyFill="1" applyBorder="1" applyAlignment="1">
      <alignment horizontal="center" vertical="center"/>
    </xf>
    <xf numFmtId="0" fontId="6" fillId="4" borderId="25" xfId="0" applyFont="1" applyFill="1" applyBorder="1" applyAlignment="1">
      <alignment horizontal="center" vertical="center"/>
    </xf>
    <xf numFmtId="0" fontId="6" fillId="4" borderId="26" xfId="0" applyFont="1" applyFill="1" applyBorder="1" applyAlignment="1">
      <alignment horizontal="center"/>
    </xf>
    <xf numFmtId="0" fontId="6" fillId="4" borderId="25" xfId="0" applyFont="1" applyFill="1" applyBorder="1" applyAlignment="1">
      <alignment horizontal="center"/>
    </xf>
    <xf numFmtId="0" fontId="6" fillId="4" borderId="15" xfId="0" applyFont="1" applyFill="1" applyBorder="1" applyAlignment="1">
      <alignment horizontal="center"/>
    </xf>
    <xf numFmtId="0" fontId="6" fillId="4" borderId="13" xfId="0" applyFont="1" applyFill="1" applyBorder="1" applyAlignment="1">
      <alignment horizontal="center"/>
    </xf>
    <xf numFmtId="0" fontId="9" fillId="5" borderId="15" xfId="0" applyFont="1" applyFill="1" applyBorder="1" applyAlignment="1">
      <alignment horizontal="center"/>
    </xf>
    <xf numFmtId="0" fontId="8" fillId="5" borderId="13" xfId="0" applyFont="1" applyFill="1" applyBorder="1" applyAlignment="1">
      <alignment horizontal="center"/>
    </xf>
    <xf numFmtId="0" fontId="3" fillId="0" borderId="17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/>
    </xf>
    <xf numFmtId="0" fontId="4" fillId="0" borderId="17" xfId="0" applyFont="1" applyBorder="1" applyAlignment="1">
      <alignment horizontal="left" vertical="center" wrapText="1"/>
    </xf>
    <xf numFmtId="0" fontId="3" fillId="0" borderId="21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12700</xdr:colOff>
      <xdr:row>0</xdr:row>
      <xdr:rowOff>177800</xdr:rowOff>
    </xdr:from>
    <xdr:ext cx="3975100" cy="5867400"/>
    <xdr:pic>
      <xdr:nvPicPr>
        <xdr:cNvPr id="2" name="Picture 1">
          <a:extLst>
            <a:ext uri="{FF2B5EF4-FFF2-40B4-BE49-F238E27FC236}">
              <a16:creationId xmlns:a16="http://schemas.microsoft.com/office/drawing/2014/main" id="{F0AF349A-4FFE-AC43-9383-5DFEAC05A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91200" y="177800"/>
          <a:ext cx="3975100" cy="58674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860EF3-839B-A04A-8DAF-90F63A108FDF}">
  <dimension ref="A1:I604"/>
  <sheetViews>
    <sheetView topLeftCell="A439" workbookViewId="0">
      <selection activeCell="A38" sqref="A38"/>
    </sheetView>
  </sheetViews>
  <sheetFormatPr baseColWidth="10" defaultRowHeight="16" x14ac:dyDescent="0.2"/>
  <cols>
    <col min="1" max="1" width="22.83203125" customWidth="1"/>
    <col min="2" max="3" width="12.1640625" bestFit="1" customWidth="1"/>
    <col min="4" max="5" width="13.5" bestFit="1" customWidth="1"/>
    <col min="6" max="8" width="12.1640625" bestFit="1" customWidth="1"/>
    <col min="9" max="9" width="14.5" bestFit="1" customWidth="1"/>
  </cols>
  <sheetData>
    <row r="1" spans="1:9" x14ac:dyDescent="0.2">
      <c r="A1" s="69" t="s">
        <v>2399</v>
      </c>
      <c r="B1" s="70"/>
      <c r="C1" s="70"/>
      <c r="D1" s="70"/>
      <c r="E1" s="70"/>
      <c r="F1" s="70"/>
      <c r="G1" s="70"/>
      <c r="H1" s="70"/>
      <c r="I1" s="71"/>
    </row>
    <row r="2" spans="1:9" x14ac:dyDescent="0.2">
      <c r="A2" s="1" t="s">
        <v>2390</v>
      </c>
      <c r="B2" s="1" t="s">
        <v>2391</v>
      </c>
      <c r="C2" s="1" t="s">
        <v>2392</v>
      </c>
      <c r="D2" s="1" t="s">
        <v>2393</v>
      </c>
      <c r="E2" s="1" t="s">
        <v>2394</v>
      </c>
      <c r="F2" s="1" t="s">
        <v>2395</v>
      </c>
      <c r="G2" s="1" t="s">
        <v>2396</v>
      </c>
      <c r="H2" s="1" t="s">
        <v>2397</v>
      </c>
      <c r="I2" s="1" t="s">
        <v>2398</v>
      </c>
    </row>
    <row r="3" spans="1:9" x14ac:dyDescent="0.2">
      <c r="A3" s="2" t="s">
        <v>0</v>
      </c>
      <c r="B3" s="2">
        <v>3267.8869288952001</v>
      </c>
      <c r="C3" s="2">
        <v>3517.2204565912102</v>
      </c>
      <c r="D3" s="2">
        <v>1408.76939152148</v>
      </c>
      <c r="E3" s="2">
        <v>1366.51991622535</v>
      </c>
      <c r="F3" s="2">
        <v>1.2896090772667499</v>
      </c>
      <c r="G3" s="3">
        <v>3.0874172318565102E-53</v>
      </c>
      <c r="H3" s="3">
        <v>3.6564282276876699E-49</v>
      </c>
      <c r="I3" s="2" t="s">
        <v>1</v>
      </c>
    </row>
    <row r="4" spans="1:9" x14ac:dyDescent="0.2">
      <c r="A4" s="2" t="s">
        <v>2</v>
      </c>
      <c r="B4" s="2">
        <v>998.38572343295903</v>
      </c>
      <c r="C4" s="2">
        <v>914.92511298480701</v>
      </c>
      <c r="D4" s="2">
        <v>259.48398813486699</v>
      </c>
      <c r="E4" s="2">
        <v>255.47109870781799</v>
      </c>
      <c r="F4" s="2">
        <v>1.8936873108232899</v>
      </c>
      <c r="G4" s="3">
        <v>1.46100771258121E-35</v>
      </c>
      <c r="H4" s="3">
        <v>5.7675714466997602E-32</v>
      </c>
      <c r="I4" s="2" t="s">
        <v>3</v>
      </c>
    </row>
    <row r="5" spans="1:9" x14ac:dyDescent="0.2">
      <c r="A5" s="2" t="s">
        <v>4</v>
      </c>
      <c r="B5" s="2">
        <v>2621.12778708107</v>
      </c>
      <c r="C5" s="2">
        <v>2824.1570506483199</v>
      </c>
      <c r="D5" s="2">
        <v>1347.1295169453799</v>
      </c>
      <c r="E5" s="2">
        <v>1309.4146118083099</v>
      </c>
      <c r="F5" s="2">
        <v>1.0353216644190799</v>
      </c>
      <c r="G5" s="3">
        <v>1.79560470979189E-31</v>
      </c>
      <c r="H5" s="3">
        <v>4.2530693156130703E-28</v>
      </c>
      <c r="I5" s="2" t="s">
        <v>5</v>
      </c>
    </row>
    <row r="6" spans="1:9" x14ac:dyDescent="0.2">
      <c r="A6" s="2" t="s">
        <v>6</v>
      </c>
      <c r="B6" s="2">
        <v>5533.4919949489204</v>
      </c>
      <c r="C6" s="2">
        <v>5886.4592363783404</v>
      </c>
      <c r="D6" s="2">
        <v>3292.7623321941701</v>
      </c>
      <c r="E6" s="2">
        <v>3470.3995526426702</v>
      </c>
      <c r="F6" s="2">
        <v>0.75572608475160397</v>
      </c>
      <c r="G6" s="3">
        <v>6.8328125374409597E-29</v>
      </c>
      <c r="H6" s="3">
        <v>1.01151248601142E-25</v>
      </c>
      <c r="I6" s="2" t="s">
        <v>7</v>
      </c>
    </row>
    <row r="7" spans="1:9" x14ac:dyDescent="0.2">
      <c r="A7" s="2" t="s">
        <v>8</v>
      </c>
      <c r="B7" s="2">
        <v>2920.1564866848898</v>
      </c>
      <c r="C7" s="2">
        <v>2650.1279134732299</v>
      </c>
      <c r="D7" s="2">
        <v>1552.92716270752</v>
      </c>
      <c r="E7" s="2">
        <v>1476.7231352757799</v>
      </c>
      <c r="F7" s="2">
        <v>0.87872557338174695</v>
      </c>
      <c r="G7" s="3">
        <v>7.6454974632359001E-23</v>
      </c>
      <c r="H7" s="3">
        <v>6.4675447469359096E-20</v>
      </c>
      <c r="I7" s="2" t="s">
        <v>9</v>
      </c>
    </row>
    <row r="8" spans="1:9" x14ac:dyDescent="0.2">
      <c r="A8" s="2" t="s">
        <v>10</v>
      </c>
      <c r="B8" s="2">
        <v>1142.54288154816</v>
      </c>
      <c r="C8" s="2">
        <v>1033.9976805256599</v>
      </c>
      <c r="D8" s="2">
        <v>452.35714406653</v>
      </c>
      <c r="E8" s="2">
        <v>410.75745282433502</v>
      </c>
      <c r="F8" s="2">
        <v>1.3345216615394</v>
      </c>
      <c r="G8" s="3">
        <v>3.1079440533350402E-22</v>
      </c>
      <c r="H8" s="3">
        <v>2.45382542824312E-19</v>
      </c>
      <c r="I8" s="2" t="s">
        <v>11</v>
      </c>
    </row>
    <row r="9" spans="1:9" x14ac:dyDescent="0.2">
      <c r="A9" s="2" t="s">
        <v>12</v>
      </c>
      <c r="B9" s="2">
        <v>1989.9532029010099</v>
      </c>
      <c r="C9" s="2">
        <v>1782.0176561027799</v>
      </c>
      <c r="D9" s="2">
        <v>922.60973559063802</v>
      </c>
      <c r="E9" s="2">
        <v>973.79571742744702</v>
      </c>
      <c r="F9" s="2">
        <v>0.99225997292030998</v>
      </c>
      <c r="G9" s="3">
        <v>5.3342927824452501E-21</v>
      </c>
      <c r="H9" s="3">
        <v>3.9483768389061901E-18</v>
      </c>
      <c r="I9" s="2" t="s">
        <v>13</v>
      </c>
    </row>
    <row r="10" spans="1:9" x14ac:dyDescent="0.2">
      <c r="A10" s="2" t="s">
        <v>14</v>
      </c>
      <c r="B10" s="2">
        <v>2695.1544358429301</v>
      </c>
      <c r="C10" s="2">
        <v>3077.5678995173098</v>
      </c>
      <c r="D10" s="2">
        <v>1624.5089525378301</v>
      </c>
      <c r="E10" s="2">
        <v>1424.6270680882999</v>
      </c>
      <c r="F10" s="2">
        <v>0.92064015542231703</v>
      </c>
      <c r="G10" s="3">
        <v>6.8904600071004001E-21</v>
      </c>
      <c r="H10" s="3">
        <v>4.8002186978876496E-18</v>
      </c>
      <c r="I10" s="2" t="s">
        <v>15</v>
      </c>
    </row>
    <row r="11" spans="1:9" x14ac:dyDescent="0.2">
      <c r="A11" s="2" t="s">
        <v>16</v>
      </c>
      <c r="B11" s="2">
        <v>9183.2005858789707</v>
      </c>
      <c r="C11" s="2">
        <v>8049.1020229108399</v>
      </c>
      <c r="D11" s="2">
        <v>5555.5422440522398</v>
      </c>
      <c r="E11" s="2">
        <v>5529.19605399391</v>
      </c>
      <c r="F11" s="2">
        <v>0.63664950079122595</v>
      </c>
      <c r="G11" s="3">
        <v>8.1322707015993096E-21</v>
      </c>
      <c r="H11" s="3">
        <v>5.35058232883559E-18</v>
      </c>
      <c r="I11" s="2" t="s">
        <v>17</v>
      </c>
    </row>
    <row r="12" spans="1:9" x14ac:dyDescent="0.2">
      <c r="A12" s="2" t="s">
        <v>18</v>
      </c>
      <c r="B12" s="2">
        <v>2796.4540604644199</v>
      </c>
      <c r="C12" s="2">
        <v>2620.6142001511398</v>
      </c>
      <c r="D12" s="2">
        <v>1506.20016101273</v>
      </c>
      <c r="E12" s="2">
        <v>1613.97623536586</v>
      </c>
      <c r="F12" s="2">
        <v>0.79602250574293698</v>
      </c>
      <c r="G12" s="3">
        <v>1.1593804029324401E-19</v>
      </c>
      <c r="H12" s="3">
        <v>6.0696505020067506E-17</v>
      </c>
      <c r="I12" s="2" t="s">
        <v>19</v>
      </c>
    </row>
    <row r="13" spans="1:9" x14ac:dyDescent="0.2">
      <c r="A13" s="2" t="s">
        <v>20</v>
      </c>
      <c r="B13" s="2">
        <v>757.79911495691897</v>
      </c>
      <c r="C13" s="2">
        <v>695.09883444785703</v>
      </c>
      <c r="D13" s="2">
        <v>262.46656271113</v>
      </c>
      <c r="E13" s="2">
        <v>253.46740381599199</v>
      </c>
      <c r="F13" s="2">
        <v>1.49380753255635</v>
      </c>
      <c r="G13" s="3">
        <v>1.1975069232790299E-19</v>
      </c>
      <c r="H13" s="3">
        <v>6.0696505020067506E-17</v>
      </c>
      <c r="I13" s="2" t="s">
        <v>21</v>
      </c>
    </row>
    <row r="14" spans="1:9" x14ac:dyDescent="0.2">
      <c r="A14" s="2" t="s">
        <v>22</v>
      </c>
      <c r="B14" s="2">
        <v>2350.3460981890098</v>
      </c>
      <c r="C14" s="2">
        <v>2389.5930648368499</v>
      </c>
      <c r="D14" s="2">
        <v>1356.0772406741701</v>
      </c>
      <c r="E14" s="2">
        <v>1372.5310009008299</v>
      </c>
      <c r="F14" s="2">
        <v>0.79667859736057101</v>
      </c>
      <c r="G14" s="3">
        <v>1.30424302133466E-19</v>
      </c>
      <c r="H14" s="3">
        <v>6.0696505020067506E-17</v>
      </c>
      <c r="I14" s="2" t="s">
        <v>23</v>
      </c>
    </row>
    <row r="15" spans="1:9" x14ac:dyDescent="0.2">
      <c r="A15" s="2" t="s">
        <v>24</v>
      </c>
      <c r="B15" s="2">
        <v>1324.6873988964101</v>
      </c>
      <c r="C15" s="2">
        <v>1280.2845296272401</v>
      </c>
      <c r="D15" s="2">
        <v>599.49748982883</v>
      </c>
      <c r="E15" s="2">
        <v>634.16943326293597</v>
      </c>
      <c r="F15" s="2">
        <v>1.0784141617476799</v>
      </c>
      <c r="G15" s="3">
        <v>1.3325248083439599E-19</v>
      </c>
      <c r="H15" s="3">
        <v>6.0696505020067506E-17</v>
      </c>
      <c r="I15" s="2" t="s">
        <v>25</v>
      </c>
    </row>
    <row r="16" spans="1:9" x14ac:dyDescent="0.2">
      <c r="A16" s="2" t="s">
        <v>26</v>
      </c>
      <c r="B16" s="2">
        <v>1154.2312997737099</v>
      </c>
      <c r="C16" s="2">
        <v>1288.4262436471299</v>
      </c>
      <c r="D16" s="2">
        <v>529.90408304936398</v>
      </c>
      <c r="E16" s="2">
        <v>568.04750183267697</v>
      </c>
      <c r="F16" s="2">
        <v>1.1534868570030601</v>
      </c>
      <c r="G16" s="3">
        <v>2.2250956610633899E-19</v>
      </c>
      <c r="H16" s="3">
        <v>9.7599288570273194E-17</v>
      </c>
      <c r="I16" s="2" t="s">
        <v>27</v>
      </c>
    </row>
    <row r="17" spans="1:9" x14ac:dyDescent="0.2">
      <c r="A17" s="2" t="s">
        <v>28</v>
      </c>
      <c r="B17" s="2">
        <v>893.18995940294997</v>
      </c>
      <c r="C17" s="2">
        <v>854.87997208813999</v>
      </c>
      <c r="D17" s="2">
        <v>365.86248135490803</v>
      </c>
      <c r="E17" s="2">
        <v>342.63182650225002</v>
      </c>
      <c r="F17" s="2">
        <v>1.3029718948789</v>
      </c>
      <c r="G17" s="3">
        <v>7.3579895885304799E-19</v>
      </c>
      <c r="H17" s="3">
        <v>3.11216681060595E-16</v>
      </c>
      <c r="I17" s="2" t="s">
        <v>29</v>
      </c>
    </row>
    <row r="18" spans="1:9" x14ac:dyDescent="0.2">
      <c r="A18" s="2" t="s">
        <v>30</v>
      </c>
      <c r="B18" s="2">
        <v>773.38367259099505</v>
      </c>
      <c r="C18" s="2">
        <v>533.28226830260201</v>
      </c>
      <c r="D18" s="2">
        <v>195.85573050792601</v>
      </c>
      <c r="E18" s="2">
        <v>153.282659224691</v>
      </c>
      <c r="F18" s="2">
        <v>1.90429195339119</v>
      </c>
      <c r="G18" s="3">
        <v>2.3300352720874999E-18</v>
      </c>
      <c r="H18" s="3">
        <v>8.62331491479134E-16</v>
      </c>
      <c r="I18" s="2" t="s">
        <v>31</v>
      </c>
    </row>
    <row r="19" spans="1:9" x14ac:dyDescent="0.2">
      <c r="A19" s="2" t="s">
        <v>32</v>
      </c>
      <c r="B19" s="2">
        <v>441.23778801476197</v>
      </c>
      <c r="C19" s="2">
        <v>324.65084654299602</v>
      </c>
      <c r="D19" s="2">
        <v>73.57017288115</v>
      </c>
      <c r="E19" s="2">
        <v>88.162575240345006</v>
      </c>
      <c r="F19" s="2">
        <v>2.24412673927303</v>
      </c>
      <c r="G19" s="3">
        <v>1.3359875388818901E-17</v>
      </c>
      <c r="H19" s="3">
        <v>4.5206001208509302E-15</v>
      </c>
      <c r="I19" s="2" t="s">
        <v>33</v>
      </c>
    </row>
    <row r="20" spans="1:9" x14ac:dyDescent="0.2">
      <c r="A20" s="2" t="s">
        <v>34</v>
      </c>
      <c r="B20" s="2">
        <v>1655.85924862052</v>
      </c>
      <c r="C20" s="2">
        <v>1535.73080700119</v>
      </c>
      <c r="D20" s="2">
        <v>774.47519830291697</v>
      </c>
      <c r="E20" s="2">
        <v>866.59804071475503</v>
      </c>
      <c r="F20" s="2">
        <v>0.95982265105716102</v>
      </c>
      <c r="G20" s="3">
        <v>1.6525446089124601E-17</v>
      </c>
      <c r="H20" s="3">
        <v>5.4364127231528402E-15</v>
      </c>
      <c r="I20" s="2" t="s">
        <v>35</v>
      </c>
    </row>
    <row r="21" spans="1:9" x14ac:dyDescent="0.2">
      <c r="A21" s="2" t="s">
        <v>36</v>
      </c>
      <c r="B21" s="2">
        <v>4154.2586443332402</v>
      </c>
      <c r="C21" s="2">
        <v>3921.2530148280998</v>
      </c>
      <c r="D21" s="2">
        <v>2703.20675761955</v>
      </c>
      <c r="E21" s="2">
        <v>2526.6592585926101</v>
      </c>
      <c r="F21" s="2">
        <v>0.62683940231985902</v>
      </c>
      <c r="G21" s="3">
        <v>6.1986952774514305E-17</v>
      </c>
      <c r="H21" s="3">
        <v>1.8823371325860799E-14</v>
      </c>
      <c r="I21" s="2" t="s">
        <v>37</v>
      </c>
    </row>
    <row r="22" spans="1:9" x14ac:dyDescent="0.2">
      <c r="A22" s="2" t="s">
        <v>38</v>
      </c>
      <c r="B22" s="2">
        <v>3048.7290871660098</v>
      </c>
      <c r="C22" s="2">
        <v>3607.7970250624498</v>
      </c>
      <c r="D22" s="2">
        <v>1957.5631135538399</v>
      </c>
      <c r="E22" s="2">
        <v>1964.62284143541</v>
      </c>
      <c r="F22" s="2">
        <v>0.76290900456975397</v>
      </c>
      <c r="G22" s="3">
        <v>6.7159444633069995E-17</v>
      </c>
      <c r="H22" s="3">
        <v>1.9884232569736201E-14</v>
      </c>
      <c r="I22" s="2" t="s">
        <v>39</v>
      </c>
    </row>
    <row r="23" spans="1:9" x14ac:dyDescent="0.2">
      <c r="A23" s="2" t="s">
        <v>40</v>
      </c>
      <c r="B23" s="2">
        <v>5515.9593676105796</v>
      </c>
      <c r="C23" s="2">
        <v>5742.9615267778299</v>
      </c>
      <c r="D23" s="2">
        <v>3734.1833694810698</v>
      </c>
      <c r="E23" s="2">
        <v>3976.3325128287402</v>
      </c>
      <c r="F23" s="2">
        <v>0.54613539508885001</v>
      </c>
      <c r="G23" s="3">
        <v>1.38526084976693E-16</v>
      </c>
      <c r="H23" s="3">
        <v>3.9061057723308898E-14</v>
      </c>
      <c r="I23" s="2" t="s">
        <v>41</v>
      </c>
    </row>
    <row r="24" spans="1:9" x14ac:dyDescent="0.2">
      <c r="A24" s="2" t="s">
        <v>42</v>
      </c>
      <c r="B24" s="2">
        <v>302.92483901234198</v>
      </c>
      <c r="C24" s="2">
        <v>409.12112949932401</v>
      </c>
      <c r="D24" s="2">
        <v>70.587598304887095</v>
      </c>
      <c r="E24" s="2">
        <v>82.151490564866904</v>
      </c>
      <c r="F24" s="2">
        <v>2.2205914283011898</v>
      </c>
      <c r="G24" s="3">
        <v>1.4188958244141601E-16</v>
      </c>
      <c r="H24" s="3">
        <v>3.9079030810551002E-14</v>
      </c>
      <c r="I24" s="2" t="s">
        <v>43</v>
      </c>
    </row>
    <row r="25" spans="1:9" x14ac:dyDescent="0.2">
      <c r="A25" s="2" t="s">
        <v>44</v>
      </c>
      <c r="B25" s="2">
        <v>3409.1219824540099</v>
      </c>
      <c r="C25" s="2">
        <v>3385.9353180205298</v>
      </c>
      <c r="D25" s="2">
        <v>2168.3317169430802</v>
      </c>
      <c r="E25" s="2">
        <v>2274.1937022225402</v>
      </c>
      <c r="F25" s="2">
        <v>0.61313827575311697</v>
      </c>
      <c r="G25" s="3">
        <v>6.2867465025063597E-16</v>
      </c>
      <c r="H25" s="3">
        <v>1.61856388759093E-13</v>
      </c>
      <c r="I25" s="2" t="s">
        <v>45</v>
      </c>
    </row>
    <row r="26" spans="1:9" x14ac:dyDescent="0.2">
      <c r="A26" s="2" t="s">
        <v>46</v>
      </c>
      <c r="B26" s="2">
        <v>6064.3409893596099</v>
      </c>
      <c r="C26" s="2">
        <v>7043.6003414547804</v>
      </c>
      <c r="D26" s="2">
        <v>4326.72151863196</v>
      </c>
      <c r="E26" s="2">
        <v>4336.9975933574297</v>
      </c>
      <c r="F26" s="2">
        <v>0.59724598955799102</v>
      </c>
      <c r="G26" s="3">
        <v>9.5066590732057997E-16</v>
      </c>
      <c r="H26" s="3">
        <v>2.3954758171058798E-13</v>
      </c>
      <c r="I26" s="2" t="s">
        <v>47</v>
      </c>
    </row>
    <row r="27" spans="1:9" x14ac:dyDescent="0.2">
      <c r="A27" s="2" t="s">
        <v>48</v>
      </c>
      <c r="B27" s="2">
        <v>1230.20601823983</v>
      </c>
      <c r="C27" s="2">
        <v>1347.4536702913099</v>
      </c>
      <c r="D27" s="2">
        <v>687.98053559129403</v>
      </c>
      <c r="E27" s="2">
        <v>621.14541646606699</v>
      </c>
      <c r="F27" s="2">
        <v>0.97724069008749403</v>
      </c>
      <c r="G27" s="3">
        <v>2.1074121647035098E-15</v>
      </c>
      <c r="H27" s="3">
        <v>5.1996004722049196E-13</v>
      </c>
      <c r="I27" s="2" t="s">
        <v>49</v>
      </c>
    </row>
    <row r="28" spans="1:9" x14ac:dyDescent="0.2">
      <c r="A28" s="2" t="s">
        <v>50</v>
      </c>
      <c r="B28" s="2">
        <v>3238.6658833313099</v>
      </c>
      <c r="C28" s="2">
        <v>2995.1330450659498</v>
      </c>
      <c r="D28" s="2">
        <v>2036.1042440621</v>
      </c>
      <c r="E28" s="2">
        <v>1985.6616377995899</v>
      </c>
      <c r="F28" s="2">
        <v>0.63240020644533901</v>
      </c>
      <c r="G28" s="3">
        <v>6.6619532966332003E-15</v>
      </c>
      <c r="H28" s="3">
        <v>1.5470100567064099E-12</v>
      </c>
      <c r="I28" s="2" t="s">
        <v>51</v>
      </c>
    </row>
    <row r="29" spans="1:9" x14ac:dyDescent="0.2">
      <c r="A29" s="2" t="s">
        <v>52</v>
      </c>
      <c r="B29" s="2">
        <v>5074.72157959582</v>
      </c>
      <c r="C29" s="2">
        <v>5462.0723930917202</v>
      </c>
      <c r="D29" s="2">
        <v>3686.4621762608699</v>
      </c>
      <c r="E29" s="2">
        <v>3658.7468724743198</v>
      </c>
      <c r="F29" s="2">
        <v>0.52045490867607203</v>
      </c>
      <c r="G29" s="3">
        <v>1.0438896855410301E-14</v>
      </c>
      <c r="H29" s="3">
        <v>2.20764027604687E-12</v>
      </c>
      <c r="I29" s="2" t="s">
        <v>53</v>
      </c>
    </row>
    <row r="30" spans="1:9" x14ac:dyDescent="0.2">
      <c r="A30" s="2" t="s">
        <v>54</v>
      </c>
      <c r="B30" s="2">
        <v>473.38093813504202</v>
      </c>
      <c r="C30" s="2">
        <v>449.82969959875999</v>
      </c>
      <c r="D30" s="2">
        <v>165.03579321987701</v>
      </c>
      <c r="E30" s="2">
        <v>136.25125264416999</v>
      </c>
      <c r="F30" s="2">
        <v>1.6154635443822001</v>
      </c>
      <c r="G30" s="3">
        <v>1.8078294740270199E-14</v>
      </c>
      <c r="H30" s="3">
        <v>3.6914007691210398E-12</v>
      </c>
      <c r="I30" s="2" t="s">
        <v>55</v>
      </c>
    </row>
    <row r="31" spans="1:9" x14ac:dyDescent="0.2">
      <c r="A31" s="2" t="s">
        <v>56</v>
      </c>
      <c r="B31" s="2">
        <v>375.97745292206997</v>
      </c>
      <c r="C31" s="2">
        <v>417.262843519211</v>
      </c>
      <c r="D31" s="2">
        <v>117.314599999672</v>
      </c>
      <c r="E31" s="2">
        <v>125.23093073912599</v>
      </c>
      <c r="F31" s="2">
        <v>1.7093652880799799</v>
      </c>
      <c r="G31" s="3">
        <v>3.7188540705542901E-14</v>
      </c>
      <c r="H31" s="3">
        <v>7.2200637307499101E-12</v>
      </c>
      <c r="I31" s="2" t="s">
        <v>57</v>
      </c>
    </row>
    <row r="32" spans="1:9" x14ac:dyDescent="0.2">
      <c r="A32" s="2" t="s">
        <v>58</v>
      </c>
      <c r="B32" s="2">
        <v>6653.6320748980897</v>
      </c>
      <c r="C32" s="2">
        <v>7399.8003298248404</v>
      </c>
      <c r="D32" s="2">
        <v>5084.29546100272</v>
      </c>
      <c r="E32" s="2">
        <v>4757.7735206408897</v>
      </c>
      <c r="F32" s="2">
        <v>0.51376751568651602</v>
      </c>
      <c r="G32" s="3">
        <v>9.8692473174721605E-14</v>
      </c>
      <c r="H32" s="3">
        <v>1.7981768612434301E-11</v>
      </c>
      <c r="I32" s="2" t="s">
        <v>59</v>
      </c>
    </row>
    <row r="33" spans="1:9" x14ac:dyDescent="0.2">
      <c r="A33" s="2" t="s">
        <v>60</v>
      </c>
      <c r="B33" s="2">
        <v>421.75709097216702</v>
      </c>
      <c r="C33" s="2">
        <v>426.42227179158402</v>
      </c>
      <c r="D33" s="2">
        <v>151.11711186398401</v>
      </c>
      <c r="E33" s="2">
        <v>119.21984606364801</v>
      </c>
      <c r="F33" s="2">
        <v>1.6494072642937501</v>
      </c>
      <c r="G33" s="3">
        <v>1.1234205192693201E-13</v>
      </c>
      <c r="H33" s="3">
        <v>1.95656900142743E-11</v>
      </c>
      <c r="I33" s="2" t="s">
        <v>61</v>
      </c>
    </row>
    <row r="34" spans="1:9" x14ac:dyDescent="0.2">
      <c r="A34" s="2" t="s">
        <v>62</v>
      </c>
      <c r="B34" s="2">
        <v>7820.5258277494904</v>
      </c>
      <c r="C34" s="2">
        <v>8106.0940210500403</v>
      </c>
      <c r="D34" s="2">
        <v>6019.82968642383</v>
      </c>
      <c r="E34" s="2">
        <v>5413.9835977139101</v>
      </c>
      <c r="F34" s="2">
        <v>0.47807311621990001</v>
      </c>
      <c r="G34" s="3">
        <v>1.8773643478840601E-13</v>
      </c>
      <c r="H34" s="3">
        <v>3.1762322817129901E-11</v>
      </c>
      <c r="I34" s="2" t="s">
        <v>63</v>
      </c>
    </row>
    <row r="35" spans="1:9" x14ac:dyDescent="0.2">
      <c r="A35" s="2" t="s">
        <v>64</v>
      </c>
      <c r="B35" s="2">
        <v>3953.6074647945202</v>
      </c>
      <c r="C35" s="2">
        <v>3933.4655858579299</v>
      </c>
      <c r="D35" s="2">
        <v>2811.5736338904298</v>
      </c>
      <c r="E35" s="2">
        <v>2547.6980549567902</v>
      </c>
      <c r="F35" s="2">
        <v>0.55742466232594301</v>
      </c>
      <c r="G35" s="3">
        <v>2.06679449842483E-13</v>
      </c>
      <c r="H35" s="3">
        <v>3.4474714429359502E-11</v>
      </c>
      <c r="I35" s="2" t="s">
        <v>65</v>
      </c>
    </row>
    <row r="36" spans="1:9" x14ac:dyDescent="0.2">
      <c r="A36" s="2" t="s">
        <v>66</v>
      </c>
      <c r="B36" s="2">
        <v>550.32969145329002</v>
      </c>
      <c r="C36" s="2">
        <v>539.38855381751705</v>
      </c>
      <c r="D36" s="2">
        <v>217.727944067187</v>
      </c>
      <c r="E36" s="2">
        <v>218.402743209036</v>
      </c>
      <c r="F36" s="2">
        <v>1.3211646750331101</v>
      </c>
      <c r="G36" s="3">
        <v>4.1127612948582598E-13</v>
      </c>
      <c r="H36" s="3">
        <v>6.7649211131953296E-11</v>
      </c>
      <c r="I36" s="2" t="s">
        <v>67</v>
      </c>
    </row>
    <row r="37" spans="1:9" x14ac:dyDescent="0.2">
      <c r="A37" s="2" t="s">
        <v>68</v>
      </c>
      <c r="B37" s="2">
        <v>3703.2805077971798</v>
      </c>
      <c r="C37" s="2">
        <v>3756.3833059253898</v>
      </c>
      <c r="D37" s="2">
        <v>2698.2357999924502</v>
      </c>
      <c r="E37" s="2">
        <v>2461.5391746082701</v>
      </c>
      <c r="F37" s="2">
        <v>0.53174626856320095</v>
      </c>
      <c r="G37" s="3">
        <v>3.45475999258678E-12</v>
      </c>
      <c r="H37" s="3">
        <v>5.3136003366500304E-10</v>
      </c>
      <c r="I37" s="2" t="s">
        <v>69</v>
      </c>
    </row>
    <row r="38" spans="1:9" x14ac:dyDescent="0.2">
      <c r="A38" s="2" t="s">
        <v>70</v>
      </c>
      <c r="B38" s="2">
        <v>991.56747946805103</v>
      </c>
      <c r="C38" s="2">
        <v>815.18911624119096</v>
      </c>
      <c r="D38" s="2">
        <v>460.31067626989801</v>
      </c>
      <c r="E38" s="2">
        <v>367.678012650075</v>
      </c>
      <c r="F38" s="2">
        <v>1.12588956693081</v>
      </c>
      <c r="G38" s="3">
        <v>4.5337428169926599E-12</v>
      </c>
      <c r="H38" s="3">
        <v>6.6968863187468005E-10</v>
      </c>
      <c r="I38" s="2" t="s">
        <v>71</v>
      </c>
    </row>
    <row r="39" spans="1:9" x14ac:dyDescent="0.2">
      <c r="A39" s="2" t="s">
        <v>72</v>
      </c>
      <c r="B39" s="2">
        <v>13355.965892402701</v>
      </c>
      <c r="C39" s="2">
        <v>13334.092136069999</v>
      </c>
      <c r="D39" s="2">
        <v>10670.657642343</v>
      </c>
      <c r="E39" s="2">
        <v>10419.2134374953</v>
      </c>
      <c r="F39" s="2">
        <v>0.33974849094245801</v>
      </c>
      <c r="G39" s="3">
        <v>4.5803241730852901E-12</v>
      </c>
      <c r="H39" s="3">
        <v>6.6968863187468005E-10</v>
      </c>
      <c r="I39" s="2" t="s">
        <v>73</v>
      </c>
    </row>
    <row r="40" spans="1:9" x14ac:dyDescent="0.2">
      <c r="A40" s="2" t="s">
        <v>74</v>
      </c>
      <c r="B40" s="2">
        <v>4394.8452528092803</v>
      </c>
      <c r="C40" s="2">
        <v>4873.8335551548898</v>
      </c>
      <c r="D40" s="2">
        <v>3302.7042474483801</v>
      </c>
      <c r="E40" s="2">
        <v>3263.01713133868</v>
      </c>
      <c r="F40" s="2">
        <v>0.49726718800632702</v>
      </c>
      <c r="G40" s="3">
        <v>1.0665499174553301E-11</v>
      </c>
      <c r="H40" s="3">
        <v>1.5218253822197001E-9</v>
      </c>
      <c r="I40" s="2" t="s">
        <v>75</v>
      </c>
    </row>
    <row r="41" spans="1:9" x14ac:dyDescent="0.2">
      <c r="A41" s="2" t="s">
        <v>76</v>
      </c>
      <c r="B41" s="2">
        <v>2987.36489148184</v>
      </c>
      <c r="C41" s="2">
        <v>3440.89188765477</v>
      </c>
      <c r="D41" s="2">
        <v>2065.92998982472</v>
      </c>
      <c r="E41" s="2">
        <v>2176.0126525230598</v>
      </c>
      <c r="F41" s="2">
        <v>0.59953110197620296</v>
      </c>
      <c r="G41" s="3">
        <v>1.0873822059788299E-11</v>
      </c>
      <c r="H41" s="3">
        <v>1.52933025599968E-9</v>
      </c>
      <c r="I41" s="2" t="s">
        <v>77</v>
      </c>
    </row>
    <row r="42" spans="1:9" x14ac:dyDescent="0.2">
      <c r="A42" s="2" t="s">
        <v>78</v>
      </c>
      <c r="B42" s="2">
        <v>333.119919428363</v>
      </c>
      <c r="C42" s="2">
        <v>424.38684328661299</v>
      </c>
      <c r="D42" s="2">
        <v>131.233281355565</v>
      </c>
      <c r="E42" s="2">
        <v>78.144100781214902</v>
      </c>
      <c r="F42" s="2">
        <v>1.8545022837946199</v>
      </c>
      <c r="G42" s="3">
        <v>1.0976363401163E-11</v>
      </c>
      <c r="H42" s="3">
        <v>1.52933025599968E-9</v>
      </c>
      <c r="I42" s="2" t="s">
        <v>79</v>
      </c>
    </row>
    <row r="43" spans="1:9" x14ac:dyDescent="0.2">
      <c r="A43" s="2" t="s">
        <v>80</v>
      </c>
      <c r="B43" s="2">
        <v>180.196447643998</v>
      </c>
      <c r="C43" s="2">
        <v>200.48970773971899</v>
      </c>
      <c r="D43" s="2">
        <v>39.767661016837799</v>
      </c>
      <c r="E43" s="2">
        <v>33.060965715129399</v>
      </c>
      <c r="F43" s="2">
        <v>2.3856425536217301</v>
      </c>
      <c r="G43" s="3">
        <v>1.1242397499023201E-11</v>
      </c>
      <c r="H43" s="3">
        <v>1.5481827160573499E-9</v>
      </c>
      <c r="I43" s="2" t="s">
        <v>81</v>
      </c>
    </row>
    <row r="44" spans="1:9" x14ac:dyDescent="0.2">
      <c r="A44" s="2" t="s">
        <v>82</v>
      </c>
      <c r="B44" s="2">
        <v>4552.6388988542903</v>
      </c>
      <c r="C44" s="2">
        <v>5087.5535481769202</v>
      </c>
      <c r="D44" s="2">
        <v>3503.5309355834102</v>
      </c>
      <c r="E44" s="2">
        <v>3269.0282160141601</v>
      </c>
      <c r="F44" s="2">
        <v>0.50920776998004902</v>
      </c>
      <c r="G44" s="3">
        <v>2.0245859333562901E-11</v>
      </c>
      <c r="H44" s="3">
        <v>2.65222651346035E-9</v>
      </c>
      <c r="I44" s="2" t="s">
        <v>83</v>
      </c>
    </row>
    <row r="45" spans="1:9" x14ac:dyDescent="0.2">
      <c r="A45" s="2" t="s">
        <v>84</v>
      </c>
      <c r="B45" s="2">
        <v>959.42432934777105</v>
      </c>
      <c r="C45" s="2">
        <v>966.82853986158705</v>
      </c>
      <c r="D45" s="2">
        <v>459.31648474447701</v>
      </c>
      <c r="E45" s="2">
        <v>544.00316313076496</v>
      </c>
      <c r="F45" s="2">
        <v>0.94109506688375</v>
      </c>
      <c r="G45" s="3">
        <v>2.0712632132460699E-11</v>
      </c>
      <c r="H45" s="3">
        <v>2.66630111244274E-9</v>
      </c>
      <c r="I45" s="2" t="s">
        <v>85</v>
      </c>
    </row>
    <row r="46" spans="1:9" x14ac:dyDescent="0.2">
      <c r="A46" s="2" t="s">
        <v>86</v>
      </c>
      <c r="B46" s="2">
        <v>1308.12880641021</v>
      </c>
      <c r="C46" s="2">
        <v>1388.16224039074</v>
      </c>
      <c r="D46" s="2">
        <v>704.88179152345003</v>
      </c>
      <c r="E46" s="2">
        <v>827.52599032414696</v>
      </c>
      <c r="F46" s="2">
        <v>0.81515243080406297</v>
      </c>
      <c r="G46" s="3">
        <v>2.2409910370188899E-11</v>
      </c>
      <c r="H46" s="3">
        <v>2.79369019488576E-9</v>
      </c>
      <c r="I46" s="2" t="s">
        <v>87</v>
      </c>
    </row>
    <row r="47" spans="1:9" x14ac:dyDescent="0.2">
      <c r="A47" s="2" t="s">
        <v>88</v>
      </c>
      <c r="B47" s="2">
        <v>589.291085538478</v>
      </c>
      <c r="C47" s="2">
        <v>601.46912321915602</v>
      </c>
      <c r="D47" s="2">
        <v>279.367818643286</v>
      </c>
      <c r="E47" s="2">
        <v>259.47848849146999</v>
      </c>
      <c r="F47" s="2">
        <v>1.1438461367697601</v>
      </c>
      <c r="G47" s="3">
        <v>2.78947137000774E-11</v>
      </c>
      <c r="H47" s="3">
        <v>3.4412197328126702E-9</v>
      </c>
      <c r="I47" s="2" t="s">
        <v>89</v>
      </c>
    </row>
    <row r="48" spans="1:9" x14ac:dyDescent="0.2">
      <c r="A48" s="2" t="s">
        <v>90</v>
      </c>
      <c r="B48" s="2">
        <v>3776.3331217069099</v>
      </c>
      <c r="C48" s="2">
        <v>3828.64101785189</v>
      </c>
      <c r="D48" s="2">
        <v>2589.8689237215599</v>
      </c>
      <c r="E48" s="2">
        <v>2807.17654344826</v>
      </c>
      <c r="F48" s="2">
        <v>0.49478192022240097</v>
      </c>
      <c r="G48" s="3">
        <v>3.2979776557516901E-11</v>
      </c>
      <c r="H48" s="3">
        <v>4.0265927192852803E-9</v>
      </c>
      <c r="I48" s="2" t="s">
        <v>91</v>
      </c>
    </row>
    <row r="49" spans="1:9" x14ac:dyDescent="0.2">
      <c r="A49" s="2" t="s">
        <v>92</v>
      </c>
      <c r="B49" s="2">
        <v>2345.4759239283599</v>
      </c>
      <c r="C49" s="2">
        <v>2188.08564284465</v>
      </c>
      <c r="D49" s="2">
        <v>1542.98524745331</v>
      </c>
      <c r="E49" s="2">
        <v>1387.5587125895199</v>
      </c>
      <c r="F49" s="2">
        <v>0.62954589777110503</v>
      </c>
      <c r="G49" s="3">
        <v>3.4990163272541301E-11</v>
      </c>
      <c r="H49" s="3">
        <v>4.2284541187419E-9</v>
      </c>
      <c r="I49" s="2" t="s">
        <v>93</v>
      </c>
    </row>
    <row r="50" spans="1:9" x14ac:dyDescent="0.2">
      <c r="A50" s="2" t="s">
        <v>94</v>
      </c>
      <c r="B50" s="2">
        <v>13753.3721120716</v>
      </c>
      <c r="C50" s="2">
        <v>13923.348688259301</v>
      </c>
      <c r="D50" s="2">
        <v>10645.802854207501</v>
      </c>
      <c r="E50" s="2">
        <v>11246.739427819501</v>
      </c>
      <c r="F50" s="2">
        <v>0.338233230499704</v>
      </c>
      <c r="G50" s="3">
        <v>4.68913253469943E-11</v>
      </c>
      <c r="H50" s="3">
        <v>5.6094340008530699E-9</v>
      </c>
      <c r="I50" s="2" t="s">
        <v>95</v>
      </c>
    </row>
    <row r="51" spans="1:9" x14ac:dyDescent="0.2">
      <c r="A51" s="2" t="s">
        <v>96</v>
      </c>
      <c r="B51" s="2">
        <v>780.20191655590304</v>
      </c>
      <c r="C51" s="2">
        <v>842.66740105831002</v>
      </c>
      <c r="D51" s="2">
        <v>412.58948304969198</v>
      </c>
      <c r="E51" s="2">
        <v>421.777774729378</v>
      </c>
      <c r="F51" s="2">
        <v>0.95965081498600502</v>
      </c>
      <c r="G51" s="3">
        <v>4.8225823407607002E-11</v>
      </c>
      <c r="H51" s="3">
        <v>5.6627806215779298E-9</v>
      </c>
      <c r="I51" s="2" t="s">
        <v>97</v>
      </c>
    </row>
    <row r="52" spans="1:9" x14ac:dyDescent="0.2">
      <c r="A52" s="2" t="s">
        <v>98</v>
      </c>
      <c r="B52" s="2">
        <v>2279.2415539835401</v>
      </c>
      <c r="C52" s="2">
        <v>2206.4044993893899</v>
      </c>
      <c r="D52" s="2">
        <v>1527.0781830465701</v>
      </c>
      <c r="E52" s="2">
        <v>1465.7028133707399</v>
      </c>
      <c r="F52" s="2">
        <v>0.58387166897506804</v>
      </c>
      <c r="G52" s="3">
        <v>4.82935778754852E-11</v>
      </c>
      <c r="H52" s="3">
        <v>5.6627806215779298E-9</v>
      </c>
      <c r="I52" s="2" t="s">
        <v>99</v>
      </c>
    </row>
    <row r="53" spans="1:9" x14ac:dyDescent="0.2">
      <c r="A53" s="2" t="s">
        <v>100</v>
      </c>
      <c r="B53" s="2">
        <v>2634.7642750108798</v>
      </c>
      <c r="C53" s="2">
        <v>2576.8524872942498</v>
      </c>
      <c r="D53" s="2">
        <v>1832.2949813508001</v>
      </c>
      <c r="E53" s="2">
        <v>1582.9189645425599</v>
      </c>
      <c r="F53" s="2">
        <v>0.60973256970882495</v>
      </c>
      <c r="G53" s="3">
        <v>5.05383438624181E-11</v>
      </c>
      <c r="H53" s="3">
        <v>5.8447716241570897E-9</v>
      </c>
      <c r="I53" s="2" t="s">
        <v>101</v>
      </c>
    </row>
    <row r="54" spans="1:9" x14ac:dyDescent="0.2">
      <c r="A54" s="2" t="s">
        <v>102</v>
      </c>
      <c r="B54" s="2">
        <v>4311.0782555261203</v>
      </c>
      <c r="C54" s="2">
        <v>5272.77754212935</v>
      </c>
      <c r="D54" s="2">
        <v>3258.9598203298601</v>
      </c>
      <c r="E54" s="2">
        <v>3173.85270865242</v>
      </c>
      <c r="F54" s="2">
        <v>0.57497032401909998</v>
      </c>
      <c r="G54" s="3">
        <v>6.1828342752160004E-11</v>
      </c>
      <c r="H54" s="3">
        <v>7.0407025309022197E-9</v>
      </c>
      <c r="I54" s="2" t="s">
        <v>103</v>
      </c>
    </row>
    <row r="55" spans="1:9" x14ac:dyDescent="0.2">
      <c r="A55" s="2" t="s">
        <v>104</v>
      </c>
      <c r="B55" s="2">
        <v>9901.0642718985691</v>
      </c>
      <c r="C55" s="2">
        <v>9816.8716794788106</v>
      </c>
      <c r="D55" s="2">
        <v>7777.56030336806</v>
      </c>
      <c r="E55" s="2">
        <v>7813.4082306755699</v>
      </c>
      <c r="F55" s="2">
        <v>0.33880981758971501</v>
      </c>
      <c r="G55" s="3">
        <v>7.3149058040888895E-11</v>
      </c>
      <c r="H55" s="3">
        <v>8.0213360590578394E-9</v>
      </c>
      <c r="I55" s="2" t="s">
        <v>105</v>
      </c>
    </row>
    <row r="56" spans="1:9" x14ac:dyDescent="0.2">
      <c r="A56" s="2" t="s">
        <v>106</v>
      </c>
      <c r="B56" s="2">
        <v>3319.51077605807</v>
      </c>
      <c r="C56" s="2">
        <v>3275.0044644995701</v>
      </c>
      <c r="D56" s="2">
        <v>2409.9202576203702</v>
      </c>
      <c r="E56" s="2">
        <v>2140.9479919160999</v>
      </c>
      <c r="F56" s="2">
        <v>0.53510186850717401</v>
      </c>
      <c r="G56" s="3">
        <v>8.3336933662308395E-11</v>
      </c>
      <c r="H56" s="3">
        <v>9.0546725262634697E-9</v>
      </c>
      <c r="I56" s="2" t="s">
        <v>107</v>
      </c>
    </row>
    <row r="57" spans="1:9" x14ac:dyDescent="0.2">
      <c r="A57" s="2" t="s">
        <v>108</v>
      </c>
      <c r="B57" s="2">
        <v>1173.7119968163099</v>
      </c>
      <c r="C57" s="2">
        <v>901.69482770249101</v>
      </c>
      <c r="D57" s="2">
        <v>559.72982881199198</v>
      </c>
      <c r="E57" s="2">
        <v>474.87568936276699</v>
      </c>
      <c r="F57" s="2">
        <v>1.0045942718632901</v>
      </c>
      <c r="G57" s="3">
        <v>1.3785800962842101E-10</v>
      </c>
      <c r="H57" s="3">
        <v>1.44482513984901E-8</v>
      </c>
      <c r="I57" s="2" t="s">
        <v>109</v>
      </c>
    </row>
    <row r="58" spans="1:9" x14ac:dyDescent="0.2">
      <c r="A58" s="2" t="s">
        <v>110</v>
      </c>
      <c r="B58" s="2">
        <v>7803.9672352632897</v>
      </c>
      <c r="C58" s="2">
        <v>7092.4506255741098</v>
      </c>
      <c r="D58" s="2">
        <v>5289.0989152394304</v>
      </c>
      <c r="E58" s="2">
        <v>5746.5969497570304</v>
      </c>
      <c r="F58" s="2">
        <v>0.43289814082212802</v>
      </c>
      <c r="G58" s="3">
        <v>1.9639867620826001E-10</v>
      </c>
      <c r="H58" s="3">
        <v>1.9545794305331299E-8</v>
      </c>
      <c r="I58" s="2" t="s">
        <v>111</v>
      </c>
    </row>
    <row r="59" spans="1:9" x14ac:dyDescent="0.2">
      <c r="A59" s="2" t="s">
        <v>112</v>
      </c>
      <c r="B59" s="2">
        <v>397.406219668924</v>
      </c>
      <c r="C59" s="2">
        <v>427.43998604407</v>
      </c>
      <c r="D59" s="2">
        <v>148.134537287721</v>
      </c>
      <c r="E59" s="2">
        <v>173.31960814295101</v>
      </c>
      <c r="F59" s="2">
        <v>1.35948635727384</v>
      </c>
      <c r="G59" s="3">
        <v>2.2437768319830401E-10</v>
      </c>
      <c r="H59" s="3">
        <v>2.1971453554979399E-8</v>
      </c>
      <c r="I59" s="2" t="s">
        <v>113</v>
      </c>
    </row>
    <row r="60" spans="1:9" x14ac:dyDescent="0.2">
      <c r="A60" s="2" t="s">
        <v>114</v>
      </c>
      <c r="B60" s="2">
        <v>639.94089784922403</v>
      </c>
      <c r="C60" s="2">
        <v>820.27768750361997</v>
      </c>
      <c r="D60" s="2">
        <v>353.93218304985697</v>
      </c>
      <c r="E60" s="2">
        <v>333.61519948903299</v>
      </c>
      <c r="F60" s="2">
        <v>1.0862214170476701</v>
      </c>
      <c r="G60" s="3">
        <v>2.3049870990851201E-10</v>
      </c>
      <c r="H60" s="3">
        <v>2.2193465215012201E-8</v>
      </c>
      <c r="I60" s="2" t="s">
        <v>115</v>
      </c>
    </row>
    <row r="61" spans="1:9" x14ac:dyDescent="0.2">
      <c r="A61" s="2" t="s">
        <v>116</v>
      </c>
      <c r="B61" s="2">
        <v>3381.8490065943802</v>
      </c>
      <c r="C61" s="2">
        <v>3361.5101759608701</v>
      </c>
      <c r="D61" s="2">
        <v>2467.5833660947901</v>
      </c>
      <c r="E61" s="2">
        <v>2407.43941252897</v>
      </c>
      <c r="F61" s="2">
        <v>0.46805900620992802</v>
      </c>
      <c r="G61" s="3">
        <v>2.33522504685279E-10</v>
      </c>
      <c r="H61" s="3">
        <v>2.2303282443449698E-8</v>
      </c>
      <c r="I61" s="2" t="s">
        <v>117</v>
      </c>
    </row>
    <row r="62" spans="1:9" x14ac:dyDescent="0.2">
      <c r="A62" s="2" t="s">
        <v>118</v>
      </c>
      <c r="B62" s="2">
        <v>1517.5462996181</v>
      </c>
      <c r="C62" s="2">
        <v>1384.0913833807999</v>
      </c>
      <c r="D62" s="2">
        <v>919.62716101437502</v>
      </c>
      <c r="E62" s="2">
        <v>847.56293924240697</v>
      </c>
      <c r="F62" s="2">
        <v>0.71553896515073501</v>
      </c>
      <c r="G62" s="3">
        <v>2.3789080184769902E-10</v>
      </c>
      <c r="H62" s="3">
        <v>2.25387261302584E-8</v>
      </c>
      <c r="I62" s="2" t="s">
        <v>119</v>
      </c>
    </row>
    <row r="63" spans="1:9" x14ac:dyDescent="0.2">
      <c r="A63" s="2" t="s">
        <v>120</v>
      </c>
      <c r="B63" s="2">
        <v>7232.2087770631397</v>
      </c>
      <c r="C63" s="2">
        <v>7082.27348304925</v>
      </c>
      <c r="D63" s="2">
        <v>5665.8975033739698</v>
      </c>
      <c r="E63" s="2">
        <v>5333.8358020408696</v>
      </c>
      <c r="F63" s="2">
        <v>0.38001656035383202</v>
      </c>
      <c r="G63" s="3">
        <v>2.5748218533080301E-10</v>
      </c>
      <c r="H63" s="3">
        <v>2.42012819116881E-8</v>
      </c>
      <c r="I63" s="2" t="s">
        <v>121</v>
      </c>
    </row>
    <row r="64" spans="1:9" x14ac:dyDescent="0.2">
      <c r="A64" s="2" t="s">
        <v>122</v>
      </c>
      <c r="B64" s="2">
        <v>1342.2200262347501</v>
      </c>
      <c r="C64" s="2">
        <v>1222.27481723554</v>
      </c>
      <c r="D64" s="2">
        <v>800.32417796386096</v>
      </c>
      <c r="E64" s="2">
        <v>680.25441577493496</v>
      </c>
      <c r="F64" s="2">
        <v>0.792593663805506</v>
      </c>
      <c r="G64" s="3">
        <v>3.1007369259786902E-10</v>
      </c>
      <c r="H64" s="3">
        <v>2.86890839174731E-8</v>
      </c>
      <c r="I64" s="2" t="s">
        <v>123</v>
      </c>
    </row>
    <row r="65" spans="1:9" x14ac:dyDescent="0.2">
      <c r="A65" s="2" t="s">
        <v>124</v>
      </c>
      <c r="B65" s="2">
        <v>861.04680928266896</v>
      </c>
      <c r="C65" s="2">
        <v>911.87197022734995</v>
      </c>
      <c r="D65" s="2">
        <v>480.19450677831702</v>
      </c>
      <c r="E65" s="2">
        <v>493.91079083511403</v>
      </c>
      <c r="F65" s="2">
        <v>0.86387550210560804</v>
      </c>
      <c r="G65" s="3">
        <v>3.5071465421064602E-10</v>
      </c>
      <c r="H65" s="3">
        <v>3.1601218542115601E-8</v>
      </c>
      <c r="I65" s="2" t="s">
        <v>125</v>
      </c>
    </row>
    <row r="66" spans="1:9" x14ac:dyDescent="0.2">
      <c r="A66" s="2" t="s">
        <v>126</v>
      </c>
      <c r="B66" s="2">
        <v>1424.0389538136501</v>
      </c>
      <c r="C66" s="2">
        <v>1410.5519539454299</v>
      </c>
      <c r="D66" s="2">
        <v>919.62716101437502</v>
      </c>
      <c r="E66" s="2">
        <v>793.463177163105</v>
      </c>
      <c r="F66" s="2">
        <v>0.72648526826108795</v>
      </c>
      <c r="G66" s="3">
        <v>3.7488887907535601E-10</v>
      </c>
      <c r="H66" s="3">
        <v>3.3132902946936101E-8</v>
      </c>
      <c r="I66" s="2" t="s">
        <v>127</v>
      </c>
    </row>
    <row r="67" spans="1:9" x14ac:dyDescent="0.2">
      <c r="A67" s="2" t="s">
        <v>128</v>
      </c>
      <c r="B67" s="2">
        <v>723.70789513237901</v>
      </c>
      <c r="C67" s="2">
        <v>1077.7593933825499</v>
      </c>
      <c r="D67" s="2">
        <v>417.56044067679699</v>
      </c>
      <c r="E67" s="2">
        <v>412.76114771616102</v>
      </c>
      <c r="F67" s="2">
        <v>1.1169646775070099</v>
      </c>
      <c r="G67" s="3">
        <v>5.5331481439480299E-10</v>
      </c>
      <c r="H67" s="3">
        <v>4.7484835846939497E-8</v>
      </c>
      <c r="I67" s="2" t="s">
        <v>129</v>
      </c>
    </row>
    <row r="68" spans="1:9" x14ac:dyDescent="0.2">
      <c r="A68" s="2" t="s">
        <v>130</v>
      </c>
      <c r="B68" s="2">
        <v>209.41749320788901</v>
      </c>
      <c r="C68" s="2">
        <v>238.145135081696</v>
      </c>
      <c r="D68" s="2">
        <v>64.622449152361497</v>
      </c>
      <c r="E68" s="2">
        <v>57.105304417041602</v>
      </c>
      <c r="F68" s="2">
        <v>1.8780873510401499</v>
      </c>
      <c r="G68" s="3">
        <v>7.5527479352166899E-10</v>
      </c>
      <c r="H68" s="3">
        <v>6.3010135661585995E-8</v>
      </c>
      <c r="I68" s="2" t="s">
        <v>131</v>
      </c>
    </row>
    <row r="69" spans="1:9" x14ac:dyDescent="0.2">
      <c r="A69" s="2" t="s">
        <v>132</v>
      </c>
      <c r="B69" s="2">
        <v>101.29962462149</v>
      </c>
      <c r="C69" s="2">
        <v>247.30456335406899</v>
      </c>
      <c r="D69" s="2">
        <v>14.9128728813142</v>
      </c>
      <c r="E69" s="2">
        <v>29.053575931477301</v>
      </c>
      <c r="F69" s="2">
        <v>2.9869094265129799</v>
      </c>
      <c r="G69" s="3">
        <v>7.55504455285419E-10</v>
      </c>
      <c r="H69" s="3">
        <v>6.3010135661585995E-8</v>
      </c>
      <c r="I69" s="2" t="s">
        <v>133</v>
      </c>
    </row>
    <row r="70" spans="1:9" x14ac:dyDescent="0.2">
      <c r="A70" s="2" t="s">
        <v>134</v>
      </c>
      <c r="B70" s="2">
        <v>485.06935636059899</v>
      </c>
      <c r="C70" s="2">
        <v>431.510843054014</v>
      </c>
      <c r="D70" s="2">
        <v>207.786028812978</v>
      </c>
      <c r="E70" s="2">
        <v>177.32699792660301</v>
      </c>
      <c r="F70" s="2">
        <v>1.25109128021509</v>
      </c>
      <c r="G70" s="3">
        <v>7.96263335433631E-10</v>
      </c>
      <c r="H70" s="3">
        <v>6.5945081689094299E-8</v>
      </c>
      <c r="I70" s="2" t="s">
        <v>135</v>
      </c>
    </row>
    <row r="71" spans="1:9" x14ac:dyDescent="0.2">
      <c r="A71" s="2" t="s">
        <v>136</v>
      </c>
      <c r="B71" s="2">
        <v>1851.6402538985899</v>
      </c>
      <c r="C71" s="2">
        <v>1457.36680955978</v>
      </c>
      <c r="D71" s="2">
        <v>1026.00565423442</v>
      </c>
      <c r="E71" s="2">
        <v>881.62575240344995</v>
      </c>
      <c r="F71" s="2">
        <v>0.79485117832470398</v>
      </c>
      <c r="G71" s="3">
        <v>9.2205129850147602E-10</v>
      </c>
      <c r="H71" s="3">
        <v>7.4793517316116305E-8</v>
      </c>
      <c r="I71" s="2" t="s">
        <v>137</v>
      </c>
    </row>
    <row r="72" spans="1:9" x14ac:dyDescent="0.2">
      <c r="A72" s="2" t="s">
        <v>138</v>
      </c>
      <c r="B72" s="2">
        <v>143.18312326306801</v>
      </c>
      <c r="C72" s="2">
        <v>187.259422457402</v>
      </c>
      <c r="D72" s="2">
        <v>37.779277965995902</v>
      </c>
      <c r="E72" s="2">
        <v>24.044338701912299</v>
      </c>
      <c r="F72" s="2">
        <v>2.41730783190508</v>
      </c>
      <c r="G72" s="3">
        <v>9.5951578803049007E-10</v>
      </c>
      <c r="H72" s="3">
        <v>7.7303030460170703E-8</v>
      </c>
      <c r="I72" s="2" t="s">
        <v>139</v>
      </c>
    </row>
    <row r="73" spans="1:9" x14ac:dyDescent="0.2">
      <c r="A73" s="2" t="s">
        <v>140</v>
      </c>
      <c r="B73" s="2">
        <v>740.26648761858405</v>
      </c>
      <c r="C73" s="2">
        <v>619.78797976390194</v>
      </c>
      <c r="D73" s="2">
        <v>331.06577796517502</v>
      </c>
      <c r="E73" s="2">
        <v>341.62997905633699</v>
      </c>
      <c r="F73" s="2">
        <v>1.01598260395627</v>
      </c>
      <c r="G73" s="3">
        <v>1.07002403039083E-9</v>
      </c>
      <c r="H73" s="3">
        <v>8.56236121075578E-8</v>
      </c>
      <c r="I73" s="2" t="s">
        <v>141</v>
      </c>
    </row>
    <row r="74" spans="1:9" x14ac:dyDescent="0.2">
      <c r="A74" s="2" t="s">
        <v>142</v>
      </c>
      <c r="B74" s="2">
        <v>13453.3693776156</v>
      </c>
      <c r="C74" s="2">
        <v>12748.9064408906</v>
      </c>
      <c r="D74" s="2">
        <v>10397.254972852201</v>
      </c>
      <c r="E74" s="2">
        <v>10659.656824514401</v>
      </c>
      <c r="F74" s="2">
        <v>0.31545286571383002</v>
      </c>
      <c r="G74" s="3">
        <v>1.5496404548734799E-9</v>
      </c>
      <c r="H74" s="3">
        <v>1.2073942044122801E-7</v>
      </c>
      <c r="I74" s="2" t="s">
        <v>143</v>
      </c>
    </row>
    <row r="75" spans="1:9" x14ac:dyDescent="0.2">
      <c r="A75" s="2" t="s">
        <v>144</v>
      </c>
      <c r="B75" s="2">
        <v>3284.4455213813999</v>
      </c>
      <c r="C75" s="2">
        <v>3054.16047171013</v>
      </c>
      <c r="D75" s="2">
        <v>2327.40236101043</v>
      </c>
      <c r="E75" s="2">
        <v>1924.54894359889</v>
      </c>
      <c r="F75" s="2">
        <v>0.57606919365756104</v>
      </c>
      <c r="G75" s="3">
        <v>1.60591093169182E-9</v>
      </c>
      <c r="H75" s="3">
        <v>1.24305903032851E-7</v>
      </c>
      <c r="I75" s="2" t="s">
        <v>145</v>
      </c>
    </row>
    <row r="76" spans="1:9" x14ac:dyDescent="0.2">
      <c r="A76" s="2" t="s">
        <v>146</v>
      </c>
      <c r="B76" s="2">
        <v>762.66928921756801</v>
      </c>
      <c r="C76" s="2">
        <v>536.33541106005896</v>
      </c>
      <c r="D76" s="2">
        <v>311.18194745675601</v>
      </c>
      <c r="E76" s="2">
        <v>240.44338701912301</v>
      </c>
      <c r="F76" s="2">
        <v>1.23596460403369</v>
      </c>
      <c r="G76" s="3">
        <v>1.78498870127925E-9</v>
      </c>
      <c r="H76" s="3">
        <v>1.3700578819803601E-7</v>
      </c>
      <c r="I76" s="2" t="s">
        <v>147</v>
      </c>
    </row>
    <row r="77" spans="1:9" x14ac:dyDescent="0.2">
      <c r="A77" s="2" t="s">
        <v>148</v>
      </c>
      <c r="B77" s="2">
        <v>5600.7003997458696</v>
      </c>
      <c r="C77" s="2">
        <v>6551.02664325162</v>
      </c>
      <c r="D77" s="2">
        <v>4164.6682999883396</v>
      </c>
      <c r="E77" s="2">
        <v>4563.4151161337704</v>
      </c>
      <c r="F77" s="2">
        <v>0.477309456692465</v>
      </c>
      <c r="G77" s="3">
        <v>2.2898984239065301E-9</v>
      </c>
      <c r="H77" s="3">
        <v>1.7384145534823699E-7</v>
      </c>
      <c r="I77" s="2" t="s">
        <v>149</v>
      </c>
    </row>
    <row r="78" spans="1:9" x14ac:dyDescent="0.2">
      <c r="A78" s="2" t="s">
        <v>150</v>
      </c>
      <c r="B78" s="2">
        <v>902.93030792424702</v>
      </c>
      <c r="C78" s="2">
        <v>634.03597929870398</v>
      </c>
      <c r="D78" s="2">
        <v>329.07739491433301</v>
      </c>
      <c r="E78" s="2">
        <v>382.70572433876998</v>
      </c>
      <c r="F78" s="2">
        <v>1.1110944610879301</v>
      </c>
      <c r="G78" s="3">
        <v>2.3506793681381499E-9</v>
      </c>
      <c r="H78" s="3">
        <v>1.7619680858772201E-7</v>
      </c>
      <c r="I78" s="2" t="s">
        <v>151</v>
      </c>
    </row>
    <row r="79" spans="1:9" x14ac:dyDescent="0.2">
      <c r="A79" s="2" t="s">
        <v>152</v>
      </c>
      <c r="B79" s="2">
        <v>3347.7577867698401</v>
      </c>
      <c r="C79" s="2">
        <v>3664.7890232016598</v>
      </c>
      <c r="D79" s="2">
        <v>2593.8456898232498</v>
      </c>
      <c r="E79" s="2">
        <v>2465.5465643919201</v>
      </c>
      <c r="F79" s="2">
        <v>0.470818083252657</v>
      </c>
      <c r="G79" s="3">
        <v>2.4973676036390298E-9</v>
      </c>
      <c r="H79" s="3">
        <v>1.8485202831185701E-7</v>
      </c>
      <c r="I79" s="2" t="s">
        <v>153</v>
      </c>
    </row>
    <row r="80" spans="1:9" x14ac:dyDescent="0.2">
      <c r="A80" s="2" t="s">
        <v>154</v>
      </c>
      <c r="B80" s="2">
        <v>938.96959745304696</v>
      </c>
      <c r="C80" s="2">
        <v>979.04111089141804</v>
      </c>
      <c r="D80" s="2">
        <v>572.654318642465</v>
      </c>
      <c r="E80" s="2">
        <v>548.01055291441696</v>
      </c>
      <c r="F80" s="2">
        <v>0.775143646246648</v>
      </c>
      <c r="G80" s="3">
        <v>3.3885809589832102E-9</v>
      </c>
      <c r="H80" s="3">
        <v>2.4926064780893199E-7</v>
      </c>
      <c r="I80" s="2" t="s">
        <v>155</v>
      </c>
    </row>
    <row r="81" spans="1:9" x14ac:dyDescent="0.2">
      <c r="A81" s="2" t="s">
        <v>156</v>
      </c>
      <c r="B81" s="2">
        <v>262.98941007502299</v>
      </c>
      <c r="C81" s="2">
        <v>248.32227760655499</v>
      </c>
      <c r="D81" s="2">
        <v>91.465620338727007</v>
      </c>
      <c r="E81" s="2">
        <v>66.121931430258698</v>
      </c>
      <c r="F81" s="2">
        <v>1.6978935252129901</v>
      </c>
      <c r="G81" s="3">
        <v>3.5177866972764701E-9</v>
      </c>
      <c r="H81" s="3">
        <v>2.5716757935706999E-7</v>
      </c>
      <c r="I81" s="2" t="s">
        <v>157</v>
      </c>
    </row>
    <row r="82" spans="1:9" x14ac:dyDescent="0.2">
      <c r="A82" s="2" t="s">
        <v>158</v>
      </c>
      <c r="B82" s="2">
        <v>242.53467818029901</v>
      </c>
      <c r="C82" s="2">
        <v>233.05656381926701</v>
      </c>
      <c r="D82" s="2">
        <v>66.610832203203401</v>
      </c>
      <c r="E82" s="2">
        <v>79.145948227127903</v>
      </c>
      <c r="F82" s="2">
        <v>1.70637802070427</v>
      </c>
      <c r="G82" s="3">
        <v>3.70851049611781E-9</v>
      </c>
      <c r="H82" s="3">
        <v>2.6618115033650402E-7</v>
      </c>
      <c r="I82" s="2" t="s">
        <v>159</v>
      </c>
    </row>
    <row r="83" spans="1:9" x14ac:dyDescent="0.2">
      <c r="A83" s="2" t="s">
        <v>160</v>
      </c>
      <c r="B83" s="2">
        <v>389.61394085188698</v>
      </c>
      <c r="C83" s="2">
        <v>317.526846775595</v>
      </c>
      <c r="D83" s="2">
        <v>137.19843050809001</v>
      </c>
      <c r="E83" s="2">
        <v>137.253100090083</v>
      </c>
      <c r="F83" s="2">
        <v>1.3658228982756599</v>
      </c>
      <c r="G83" s="3">
        <v>5.3888813307131803E-9</v>
      </c>
      <c r="H83" s="3">
        <v>3.7946734761923398E-7</v>
      </c>
      <c r="I83" s="2" t="s">
        <v>161</v>
      </c>
    </row>
    <row r="84" spans="1:9" x14ac:dyDescent="0.2">
      <c r="A84" s="2" t="s">
        <v>162</v>
      </c>
      <c r="B84" s="2">
        <v>4494.1968077265101</v>
      </c>
      <c r="C84" s="2">
        <v>4970.5164091410397</v>
      </c>
      <c r="D84" s="2">
        <v>3498.5599779563099</v>
      </c>
      <c r="E84" s="2">
        <v>3572.5879921258002</v>
      </c>
      <c r="F84" s="2">
        <v>0.42048454438486899</v>
      </c>
      <c r="G84" s="3">
        <v>5.4150115467069596E-9</v>
      </c>
      <c r="H84" s="3">
        <v>3.7946734761923398E-7</v>
      </c>
      <c r="I84" s="2" t="s">
        <v>163</v>
      </c>
    </row>
    <row r="85" spans="1:9" x14ac:dyDescent="0.2">
      <c r="A85" s="2" t="s">
        <v>164</v>
      </c>
      <c r="B85" s="2">
        <v>16175.796789318199</v>
      </c>
      <c r="C85" s="2">
        <v>15177.172647321901</v>
      </c>
      <c r="D85" s="2">
        <v>12879.751211828399</v>
      </c>
      <c r="E85" s="2">
        <v>12548.1392600605</v>
      </c>
      <c r="F85" s="2">
        <v>0.30223578661351902</v>
      </c>
      <c r="G85" s="3">
        <v>5.5523721826570304E-9</v>
      </c>
      <c r="H85" s="3">
        <v>3.8591245804837603E-7</v>
      </c>
      <c r="I85" s="2" t="s">
        <v>165</v>
      </c>
    </row>
    <row r="86" spans="1:9" x14ac:dyDescent="0.2">
      <c r="A86" s="2" t="s">
        <v>166</v>
      </c>
      <c r="B86" s="2">
        <v>817.21524093683195</v>
      </c>
      <c r="C86" s="2">
        <v>760.23254660695295</v>
      </c>
      <c r="D86" s="2">
        <v>454.345527117372</v>
      </c>
      <c r="E86" s="2">
        <v>413.76299516207399</v>
      </c>
      <c r="F86" s="2">
        <v>0.861735381671073</v>
      </c>
      <c r="G86" s="3">
        <v>5.5841006770162304E-9</v>
      </c>
      <c r="H86" s="3">
        <v>3.8591245804837603E-7</v>
      </c>
      <c r="I86" s="2" t="s">
        <v>167</v>
      </c>
    </row>
    <row r="87" spans="1:9" x14ac:dyDescent="0.2">
      <c r="A87" s="2" t="s">
        <v>168</v>
      </c>
      <c r="B87" s="2">
        <v>14660.1985594044</v>
      </c>
      <c r="C87" s="2">
        <v>16326.1720383785</v>
      </c>
      <c r="D87" s="2">
        <v>12463.184962677</v>
      </c>
      <c r="E87" s="2">
        <v>11964.0621990932</v>
      </c>
      <c r="F87" s="2">
        <v>0.34307092168893599</v>
      </c>
      <c r="G87" s="3">
        <v>5.6047405880537604E-9</v>
      </c>
      <c r="H87" s="3">
        <v>3.8591245804837603E-7</v>
      </c>
      <c r="I87" s="2" t="s">
        <v>169</v>
      </c>
    </row>
    <row r="88" spans="1:9" x14ac:dyDescent="0.2">
      <c r="A88" s="2" t="s">
        <v>170</v>
      </c>
      <c r="B88" s="2">
        <v>448.05603197967002</v>
      </c>
      <c r="C88" s="2">
        <v>568.90226713960806</v>
      </c>
      <c r="D88" s="2">
        <v>241.58854067729001</v>
      </c>
      <c r="E88" s="2">
        <v>210.387963641732</v>
      </c>
      <c r="F88" s="2">
        <v>1.1694550852641701</v>
      </c>
      <c r="G88" s="3">
        <v>6.2251341255815903E-9</v>
      </c>
      <c r="H88" s="3">
        <v>4.2128150542435898E-7</v>
      </c>
      <c r="I88" s="2" t="s">
        <v>171</v>
      </c>
    </row>
    <row r="89" spans="1:9" x14ac:dyDescent="0.2">
      <c r="A89" s="2" t="s">
        <v>172</v>
      </c>
      <c r="B89" s="2">
        <v>1561.3778679639399</v>
      </c>
      <c r="C89" s="2">
        <v>1908.2142234110299</v>
      </c>
      <c r="D89" s="2">
        <v>1031.9708033869399</v>
      </c>
      <c r="E89" s="2">
        <v>1133.08946132762</v>
      </c>
      <c r="F89" s="2">
        <v>0.68011335558724795</v>
      </c>
      <c r="G89" s="3">
        <v>7.4673747202697006E-9</v>
      </c>
      <c r="H89" s="3">
        <v>4.9405652967683801E-7</v>
      </c>
      <c r="I89" s="2" t="s">
        <v>173</v>
      </c>
    </row>
    <row r="90" spans="1:9" x14ac:dyDescent="0.2">
      <c r="A90" s="2" t="s">
        <v>174</v>
      </c>
      <c r="B90" s="2">
        <v>1618.84592423959</v>
      </c>
      <c r="C90" s="2">
        <v>1595.7759478978601</v>
      </c>
      <c r="D90" s="2">
        <v>1078.6978050817299</v>
      </c>
      <c r="E90" s="2">
        <v>1069.9730722351001</v>
      </c>
      <c r="F90" s="2">
        <v>0.58123017108063901</v>
      </c>
      <c r="G90" s="3">
        <v>7.6982221512717002E-9</v>
      </c>
      <c r="H90" s="3">
        <v>5.0370190573210304E-7</v>
      </c>
      <c r="I90" s="2" t="s">
        <v>175</v>
      </c>
    </row>
    <row r="91" spans="1:9" x14ac:dyDescent="0.2">
      <c r="A91" s="2" t="s">
        <v>176</v>
      </c>
      <c r="B91" s="2">
        <v>358.44482558373602</v>
      </c>
      <c r="C91" s="2">
        <v>336.86341757282702</v>
      </c>
      <c r="D91" s="2">
        <v>152.11130338940501</v>
      </c>
      <c r="E91" s="2">
        <v>106.195829266779</v>
      </c>
      <c r="F91" s="2">
        <v>1.42843074271922</v>
      </c>
      <c r="G91" s="3">
        <v>8.0854290775688193E-9</v>
      </c>
      <c r="H91" s="3">
        <v>5.2613042069037098E-7</v>
      </c>
      <c r="I91" s="2" t="s">
        <v>177</v>
      </c>
    </row>
    <row r="92" spans="1:9" x14ac:dyDescent="0.2">
      <c r="A92" s="2" t="s">
        <v>178</v>
      </c>
      <c r="B92" s="2">
        <v>425.65323038068601</v>
      </c>
      <c r="C92" s="2">
        <v>420.31598627666898</v>
      </c>
      <c r="D92" s="2">
        <v>201.82087966045199</v>
      </c>
      <c r="E92" s="2">
        <v>135.249405198256</v>
      </c>
      <c r="F92" s="2">
        <v>1.3273379639549301</v>
      </c>
      <c r="G92" s="3">
        <v>8.2389996529016297E-9</v>
      </c>
      <c r="H92" s="3">
        <v>5.3319384092521296E-7</v>
      </c>
      <c r="I92" s="2" t="s">
        <v>179</v>
      </c>
    </row>
    <row r="93" spans="1:9" x14ac:dyDescent="0.2">
      <c r="A93" s="2" t="s">
        <v>180</v>
      </c>
      <c r="B93" s="2">
        <v>1276.9596911420599</v>
      </c>
      <c r="C93" s="2">
        <v>1315.90452846424</v>
      </c>
      <c r="D93" s="2">
        <v>862.958244065381</v>
      </c>
      <c r="E93" s="2">
        <v>745.37449975927996</v>
      </c>
      <c r="F93" s="2">
        <v>0.68885534772759704</v>
      </c>
      <c r="G93" s="3">
        <v>8.7986315051849698E-9</v>
      </c>
      <c r="H93" s="3">
        <v>5.6631626584731301E-7</v>
      </c>
      <c r="I93" s="2" t="s">
        <v>181</v>
      </c>
    </row>
    <row r="94" spans="1:9" x14ac:dyDescent="0.2">
      <c r="A94" s="2" t="s">
        <v>182</v>
      </c>
      <c r="B94" s="2">
        <v>2286.0597979484401</v>
      </c>
      <c r="C94" s="2">
        <v>2261.3610690236301</v>
      </c>
      <c r="D94" s="2">
        <v>1608.6018881310899</v>
      </c>
      <c r="E94" s="2">
        <v>1618.9854725954301</v>
      </c>
      <c r="F94" s="2">
        <v>0.49461708367618001</v>
      </c>
      <c r="G94" s="3">
        <v>8.93445648427269E-9</v>
      </c>
      <c r="H94" s="3">
        <v>5.7195009807157505E-7</v>
      </c>
      <c r="I94" s="2" t="s">
        <v>183</v>
      </c>
    </row>
    <row r="95" spans="1:9" x14ac:dyDescent="0.2">
      <c r="A95" s="2" t="s">
        <v>184</v>
      </c>
      <c r="B95" s="2">
        <v>4541.9245154808696</v>
      </c>
      <c r="C95" s="2">
        <v>4360.9055719019998</v>
      </c>
      <c r="D95" s="2">
        <v>3352.4138237194302</v>
      </c>
      <c r="E95" s="2">
        <v>3446.3552139407602</v>
      </c>
      <c r="F95" s="2">
        <v>0.38906691964457502</v>
      </c>
      <c r="G95" s="3">
        <v>8.9951436494201802E-9</v>
      </c>
      <c r="H95" s="3">
        <v>5.7273917333378005E-7</v>
      </c>
      <c r="I95" s="2" t="s">
        <v>185</v>
      </c>
    </row>
    <row r="96" spans="1:9" x14ac:dyDescent="0.2">
      <c r="A96" s="2" t="s">
        <v>186</v>
      </c>
      <c r="B96" s="2">
        <v>56225.187804335801</v>
      </c>
      <c r="C96" s="2">
        <v>52258.609150897501</v>
      </c>
      <c r="D96" s="2">
        <v>44701.833557502003</v>
      </c>
      <c r="E96" s="2">
        <v>45365.656045832999</v>
      </c>
      <c r="F96" s="2">
        <v>0.26842216638687899</v>
      </c>
      <c r="G96" s="3">
        <v>1.0668557876618401E-8</v>
      </c>
      <c r="H96" s="3">
        <v>6.6498805754100997E-7</v>
      </c>
      <c r="I96" s="2" t="s">
        <v>187</v>
      </c>
    </row>
    <row r="97" spans="1:9" x14ac:dyDescent="0.2">
      <c r="A97" s="2" t="s">
        <v>188</v>
      </c>
      <c r="B97" s="2">
        <v>664.29176915246705</v>
      </c>
      <c r="C97" s="2">
        <v>974.97025388147404</v>
      </c>
      <c r="D97" s="2">
        <v>398.67080169379898</v>
      </c>
      <c r="E97" s="2">
        <v>399.73713091929102</v>
      </c>
      <c r="F97" s="2">
        <v>1.0373704583771</v>
      </c>
      <c r="G97" s="3">
        <v>1.1324705333017701E-8</v>
      </c>
      <c r="H97" s="3">
        <v>7.0219102229805699E-7</v>
      </c>
      <c r="I97" s="2" t="s">
        <v>189</v>
      </c>
    </row>
    <row r="98" spans="1:9" x14ac:dyDescent="0.2">
      <c r="A98" s="2" t="s">
        <v>190</v>
      </c>
      <c r="B98" s="2">
        <v>1665.5995971418099</v>
      </c>
      <c r="C98" s="2">
        <v>1830.8679402221001</v>
      </c>
      <c r="D98" s="2">
        <v>1179.11114914924</v>
      </c>
      <c r="E98" s="2">
        <v>1165.1485795968299</v>
      </c>
      <c r="F98" s="2">
        <v>0.57658168667363796</v>
      </c>
      <c r="G98" s="3">
        <v>1.20156679643419E-8</v>
      </c>
      <c r="H98" s="3">
        <v>7.3514074875324699E-7</v>
      </c>
      <c r="I98" s="2" t="s">
        <v>191</v>
      </c>
    </row>
    <row r="99" spans="1:9" x14ac:dyDescent="0.2">
      <c r="A99" s="2" t="s">
        <v>192</v>
      </c>
      <c r="B99" s="2">
        <v>2309.4366343995598</v>
      </c>
      <c r="C99" s="2">
        <v>3068.4084712449298</v>
      </c>
      <c r="D99" s="2">
        <v>1712.9919983002901</v>
      </c>
      <c r="E99" s="2">
        <v>1710.1535901735101</v>
      </c>
      <c r="F99" s="2">
        <v>0.65143699630862395</v>
      </c>
      <c r="G99" s="3">
        <v>1.2042329245810201E-8</v>
      </c>
      <c r="H99" s="3">
        <v>7.3514074875324699E-7</v>
      </c>
      <c r="I99" s="2" t="s">
        <v>193</v>
      </c>
    </row>
    <row r="100" spans="1:9" x14ac:dyDescent="0.2">
      <c r="A100" s="2" t="s">
        <v>194</v>
      </c>
      <c r="B100" s="2">
        <v>32545.426514210201</v>
      </c>
      <c r="C100" s="2">
        <v>36542.047949758096</v>
      </c>
      <c r="D100" s="2">
        <v>27390.9707168725</v>
      </c>
      <c r="E100" s="2">
        <v>28205.011144789001</v>
      </c>
      <c r="F100" s="2">
        <v>0.31340982467620798</v>
      </c>
      <c r="G100" s="3">
        <v>1.69045756737691E-8</v>
      </c>
      <c r="H100" s="3">
        <v>1.01624817108857E-6</v>
      </c>
      <c r="I100" s="2" t="s">
        <v>195</v>
      </c>
    </row>
    <row r="101" spans="1:9" x14ac:dyDescent="0.2">
      <c r="A101" s="2" t="s">
        <v>196</v>
      </c>
      <c r="B101" s="2">
        <v>636.04475844070498</v>
      </c>
      <c r="C101" s="2">
        <v>627.92969378378905</v>
      </c>
      <c r="D101" s="2">
        <v>352.93799152443597</v>
      </c>
      <c r="E101" s="2">
        <v>311.57455567894601</v>
      </c>
      <c r="F101" s="2">
        <v>0.92754954623187102</v>
      </c>
      <c r="G101" s="3">
        <v>1.7884963368644802E-8</v>
      </c>
      <c r="H101" s="3">
        <v>1.0643800059038201E-6</v>
      </c>
      <c r="I101" s="2" t="s">
        <v>197</v>
      </c>
    </row>
    <row r="102" spans="1:9" x14ac:dyDescent="0.2">
      <c r="A102" s="2" t="s">
        <v>198</v>
      </c>
      <c r="B102" s="2">
        <v>330.197814871974</v>
      </c>
      <c r="C102" s="2">
        <v>235.09199232423899</v>
      </c>
      <c r="D102" s="2">
        <v>97.430769491252704</v>
      </c>
      <c r="E102" s="2">
        <v>96.177354807649095</v>
      </c>
      <c r="F102" s="2">
        <v>1.5464008499333199</v>
      </c>
      <c r="G102" s="3">
        <v>2.4172773181719899E-8</v>
      </c>
      <c r="H102" s="3">
        <v>1.4172185781737999E-6</v>
      </c>
      <c r="I102" s="2" t="s">
        <v>199</v>
      </c>
    </row>
    <row r="103" spans="1:9" x14ac:dyDescent="0.2">
      <c r="A103" s="2" t="s">
        <v>200</v>
      </c>
      <c r="B103" s="2">
        <v>510.39426251597098</v>
      </c>
      <c r="C103" s="2">
        <v>508.85712624294098</v>
      </c>
      <c r="D103" s="2">
        <v>252.52464745692001</v>
      </c>
      <c r="E103" s="2">
        <v>255.47109870781799</v>
      </c>
      <c r="F103" s="2">
        <v>1.0046353886103001</v>
      </c>
      <c r="G103" s="3">
        <v>2.5462189524034E-8</v>
      </c>
      <c r="H103" s="3">
        <v>1.48546162824204E-6</v>
      </c>
      <c r="I103" s="2" t="s">
        <v>201</v>
      </c>
    </row>
    <row r="104" spans="1:9" x14ac:dyDescent="0.2">
      <c r="A104" s="2" t="s">
        <v>202</v>
      </c>
      <c r="B104" s="2">
        <v>342.86026794966</v>
      </c>
      <c r="C104" s="2">
        <v>618.77026551141603</v>
      </c>
      <c r="D104" s="2">
        <v>174.977708474086</v>
      </c>
      <c r="E104" s="2">
        <v>182.33623515616799</v>
      </c>
      <c r="F104" s="2">
        <v>1.4276814962720901</v>
      </c>
      <c r="G104" s="3">
        <v>2.7734001144257201E-8</v>
      </c>
      <c r="H104" s="3">
        <v>1.61006752721293E-6</v>
      </c>
      <c r="I104" s="2" t="s">
        <v>203</v>
      </c>
    </row>
    <row r="105" spans="1:9" x14ac:dyDescent="0.2">
      <c r="A105" s="2" t="s">
        <v>204</v>
      </c>
      <c r="B105" s="2">
        <v>5037.7082552148904</v>
      </c>
      <c r="C105" s="2">
        <v>5359.28325359065</v>
      </c>
      <c r="D105" s="2">
        <v>3857.4631186332699</v>
      </c>
      <c r="E105" s="2">
        <v>4140.6354939584699</v>
      </c>
      <c r="F105" s="2">
        <v>0.37837485014304101</v>
      </c>
      <c r="G105" s="3">
        <v>3.80614326183129E-8</v>
      </c>
      <c r="H105" s="3">
        <v>2.1881628470809701E-6</v>
      </c>
      <c r="I105" s="2" t="s">
        <v>205</v>
      </c>
    </row>
    <row r="106" spans="1:9" x14ac:dyDescent="0.2">
      <c r="A106" s="2" t="s">
        <v>206</v>
      </c>
      <c r="B106" s="2">
        <v>524.03075044578702</v>
      </c>
      <c r="C106" s="2">
        <v>597.39826620921201</v>
      </c>
      <c r="D106" s="2">
        <v>256.50141355860399</v>
      </c>
      <c r="E106" s="2">
        <v>303.55977611164201</v>
      </c>
      <c r="F106" s="2">
        <v>1.00153639807669</v>
      </c>
      <c r="G106" s="3">
        <v>4.04610350598608E-8</v>
      </c>
      <c r="H106" s="3">
        <v>2.3037501837208201E-6</v>
      </c>
      <c r="I106" s="2" t="s">
        <v>207</v>
      </c>
    </row>
    <row r="107" spans="1:9" x14ac:dyDescent="0.2">
      <c r="A107" s="2" t="s">
        <v>208</v>
      </c>
      <c r="B107" s="2">
        <v>732.47420880154698</v>
      </c>
      <c r="C107" s="2">
        <v>704.25826272023005</v>
      </c>
      <c r="D107" s="2">
        <v>427.502355931007</v>
      </c>
      <c r="E107" s="2">
        <v>364.67247031233597</v>
      </c>
      <c r="F107" s="2">
        <v>0.85888782896392901</v>
      </c>
      <c r="G107" s="3">
        <v>4.4268228075867301E-8</v>
      </c>
      <c r="H107" s="3">
        <v>2.5084623210645801E-6</v>
      </c>
      <c r="I107" s="2" t="s">
        <v>209</v>
      </c>
    </row>
    <row r="108" spans="1:9" x14ac:dyDescent="0.2">
      <c r="A108" s="2" t="s">
        <v>210</v>
      </c>
      <c r="B108" s="2">
        <v>1530.20875269578</v>
      </c>
      <c r="C108" s="2">
        <v>1532.6776642437401</v>
      </c>
      <c r="D108" s="2">
        <v>1072.7326559292001</v>
      </c>
      <c r="E108" s="2">
        <v>985.81788677840302</v>
      </c>
      <c r="F108" s="2">
        <v>0.57321850354174098</v>
      </c>
      <c r="G108" s="3">
        <v>5.3390667157784299E-8</v>
      </c>
      <c r="H108" s="3">
        <v>3.01097938642685E-6</v>
      </c>
      <c r="I108" s="2" t="s">
        <v>211</v>
      </c>
    </row>
    <row r="109" spans="1:9" x14ac:dyDescent="0.2">
      <c r="A109" s="2" t="s">
        <v>212</v>
      </c>
      <c r="B109" s="2">
        <v>2118.5258033821301</v>
      </c>
      <c r="C109" s="2">
        <v>2176.8907860672998</v>
      </c>
      <c r="D109" s="2">
        <v>1543.9794389787301</v>
      </c>
      <c r="E109" s="2">
        <v>1537.8358294764701</v>
      </c>
      <c r="F109" s="2">
        <v>0.47896107167090002</v>
      </c>
      <c r="G109" s="3">
        <v>5.6141865723677402E-8</v>
      </c>
      <c r="H109" s="3">
        <v>3.15112851073702E-6</v>
      </c>
      <c r="I109" s="2" t="s">
        <v>213</v>
      </c>
    </row>
    <row r="110" spans="1:9" x14ac:dyDescent="0.2">
      <c r="A110" s="2" t="s">
        <v>214</v>
      </c>
      <c r="B110" s="2">
        <v>12162.7731985438</v>
      </c>
      <c r="C110" s="2">
        <v>14079.0589688897</v>
      </c>
      <c r="D110" s="2">
        <v>10363.452460987901</v>
      </c>
      <c r="E110" s="2">
        <v>10164.7441862334</v>
      </c>
      <c r="F110" s="2">
        <v>0.35417355363082498</v>
      </c>
      <c r="G110" s="3">
        <v>6.4728376842810207E-8</v>
      </c>
      <c r="H110" s="3">
        <v>3.5949561576773701E-6</v>
      </c>
      <c r="I110" s="2" t="s">
        <v>215</v>
      </c>
    </row>
    <row r="111" spans="1:9" x14ac:dyDescent="0.2">
      <c r="A111" s="2" t="s">
        <v>216</v>
      </c>
      <c r="B111" s="2">
        <v>3367.2384838124299</v>
      </c>
      <c r="C111" s="2">
        <v>3348.2798906785501</v>
      </c>
      <c r="D111" s="2">
        <v>2464.6007915185201</v>
      </c>
      <c r="E111" s="2">
        <v>2606.8070542656501</v>
      </c>
      <c r="F111" s="2">
        <v>0.40514464241773601</v>
      </c>
      <c r="G111" s="3">
        <v>6.49599440802969E-8</v>
      </c>
      <c r="H111" s="3">
        <v>3.5949561576773701E-6</v>
      </c>
      <c r="I111" s="2" t="s">
        <v>217</v>
      </c>
    </row>
    <row r="112" spans="1:9" x14ac:dyDescent="0.2">
      <c r="A112" s="2" t="s">
        <v>218</v>
      </c>
      <c r="B112" s="2">
        <v>613.64195684172103</v>
      </c>
      <c r="C112" s="2">
        <v>547.53026783740404</v>
      </c>
      <c r="D112" s="2">
        <v>272.40847796533899</v>
      </c>
      <c r="E112" s="2">
        <v>323.59672502990298</v>
      </c>
      <c r="F112" s="2">
        <v>0.96249792953779301</v>
      </c>
      <c r="G112" s="3">
        <v>6.61894125120557E-8</v>
      </c>
      <c r="H112" s="3">
        <v>3.6459591273501202E-6</v>
      </c>
      <c r="I112" s="2" t="s">
        <v>219</v>
      </c>
    </row>
    <row r="113" spans="1:9" x14ac:dyDescent="0.2">
      <c r="A113" s="2" t="s">
        <v>220</v>
      </c>
      <c r="B113" s="2">
        <v>719.81175572385996</v>
      </c>
      <c r="C113" s="2">
        <v>892.53539943011799</v>
      </c>
      <c r="D113" s="2">
        <v>435.45588813437399</v>
      </c>
      <c r="E113" s="2">
        <v>463.85536745772401</v>
      </c>
      <c r="F113" s="2">
        <v>0.84193137337027302</v>
      </c>
      <c r="G113" s="3">
        <v>7.8945672430911295E-8</v>
      </c>
      <c r="H113" s="3">
        <v>4.3284888824040799E-6</v>
      </c>
      <c r="I113" s="2" t="s">
        <v>221</v>
      </c>
    </row>
    <row r="114" spans="1:9" x14ac:dyDescent="0.2">
      <c r="A114" s="2" t="s">
        <v>222</v>
      </c>
      <c r="B114" s="2">
        <v>239.61257362391001</v>
      </c>
      <c r="C114" s="2">
        <v>189.294850962374</v>
      </c>
      <c r="D114" s="2">
        <v>67.605023728624303</v>
      </c>
      <c r="E114" s="2">
        <v>69.127473767997799</v>
      </c>
      <c r="F114" s="2">
        <v>1.6497537246496301</v>
      </c>
      <c r="G114" s="3">
        <v>8.0080193420282302E-8</v>
      </c>
      <c r="H114" s="3">
        <v>4.3704595883705196E-6</v>
      </c>
      <c r="I114" s="2" t="s">
        <v>223</v>
      </c>
    </row>
    <row r="115" spans="1:9" x14ac:dyDescent="0.2">
      <c r="A115" s="2" t="s">
        <v>224</v>
      </c>
      <c r="B115" s="2">
        <v>15689.7533981055</v>
      </c>
      <c r="C115" s="2">
        <v>15599.524062103599</v>
      </c>
      <c r="D115" s="2">
        <v>13162.101605047899</v>
      </c>
      <c r="E115" s="2">
        <v>13145.2403378246</v>
      </c>
      <c r="F115" s="2">
        <v>0.25020814549647702</v>
      </c>
      <c r="G115" s="3">
        <v>8.7725664048603399E-8</v>
      </c>
      <c r="H115" s="3">
        <v>4.7504849960287101E-6</v>
      </c>
      <c r="I115" s="2" t="s">
        <v>225</v>
      </c>
    </row>
    <row r="116" spans="1:9" x14ac:dyDescent="0.2">
      <c r="A116" s="2" t="s">
        <v>226</v>
      </c>
      <c r="B116" s="2">
        <v>344.80833765391998</v>
      </c>
      <c r="C116" s="2">
        <v>379.60741617723397</v>
      </c>
      <c r="D116" s="2">
        <v>156.08806949108799</v>
      </c>
      <c r="E116" s="2">
        <v>164.30298112973401</v>
      </c>
      <c r="F116" s="2">
        <v>1.17682484948833</v>
      </c>
      <c r="G116" s="3">
        <v>8.7845665298512893E-8</v>
      </c>
      <c r="H116" s="3">
        <v>4.7504849960287101E-6</v>
      </c>
      <c r="I116" s="2" t="s">
        <v>227</v>
      </c>
    </row>
    <row r="117" spans="1:9" x14ac:dyDescent="0.2">
      <c r="A117" s="2" t="s">
        <v>228</v>
      </c>
      <c r="B117" s="2">
        <v>2734.1158299281101</v>
      </c>
      <c r="C117" s="2">
        <v>2577.8702015467402</v>
      </c>
      <c r="D117" s="2">
        <v>2017.2146050791</v>
      </c>
      <c r="E117" s="2">
        <v>1678.09447190429</v>
      </c>
      <c r="F117" s="2">
        <v>0.52357488373824901</v>
      </c>
      <c r="G117" s="3">
        <v>8.9739436046507602E-8</v>
      </c>
      <c r="H117" s="3">
        <v>4.8167359342124597E-6</v>
      </c>
      <c r="I117" s="2" t="s">
        <v>229</v>
      </c>
    </row>
    <row r="118" spans="1:9" x14ac:dyDescent="0.2">
      <c r="A118" s="2" t="s">
        <v>230</v>
      </c>
      <c r="B118" s="2">
        <v>2419.5025726902199</v>
      </c>
      <c r="C118" s="2">
        <v>2285.7862110832898</v>
      </c>
      <c r="D118" s="2">
        <v>1741.8235525375001</v>
      </c>
      <c r="E118" s="2">
        <v>1663.0667602156</v>
      </c>
      <c r="F118" s="2">
        <v>0.46676113136823599</v>
      </c>
      <c r="G118" s="3">
        <v>8.9884205138981102E-8</v>
      </c>
      <c r="H118" s="3">
        <v>4.8167359342124597E-6</v>
      </c>
      <c r="I118" s="2" t="s">
        <v>231</v>
      </c>
    </row>
    <row r="119" spans="1:9" x14ac:dyDescent="0.2">
      <c r="A119" s="2" t="s">
        <v>232</v>
      </c>
      <c r="B119" s="2">
        <v>1018.84045532768</v>
      </c>
      <c r="C119" s="2">
        <v>1067.58225085769</v>
      </c>
      <c r="D119" s="2">
        <v>647.21868304903603</v>
      </c>
      <c r="E119" s="2">
        <v>670.23594131580398</v>
      </c>
      <c r="F119" s="2">
        <v>0.66319840485873904</v>
      </c>
      <c r="G119" s="3">
        <v>9.6346121976046901E-8</v>
      </c>
      <c r="H119" s="3">
        <v>5.1167135540911402E-6</v>
      </c>
      <c r="I119" s="2" t="s">
        <v>233</v>
      </c>
    </row>
    <row r="120" spans="1:9" x14ac:dyDescent="0.2">
      <c r="A120" s="2" t="s">
        <v>234</v>
      </c>
      <c r="B120" s="2">
        <v>4219.5189794259304</v>
      </c>
      <c r="C120" s="2">
        <v>4369.0472859218899</v>
      </c>
      <c r="D120" s="2">
        <v>3223.16892541471</v>
      </c>
      <c r="E120" s="2">
        <v>3426.3182650224999</v>
      </c>
      <c r="F120" s="2">
        <v>0.36914035165099002</v>
      </c>
      <c r="G120" s="3">
        <v>1.32023929167343E-7</v>
      </c>
      <c r="H120" s="3">
        <v>6.8134951787014002E-6</v>
      </c>
      <c r="I120" s="2" t="s">
        <v>235</v>
      </c>
    </row>
    <row r="121" spans="1:9" x14ac:dyDescent="0.2">
      <c r="A121" s="2" t="s">
        <v>236</v>
      </c>
      <c r="B121" s="2">
        <v>137.33891415029001</v>
      </c>
      <c r="C121" s="2">
        <v>265.62341989881497</v>
      </c>
      <c r="D121" s="2">
        <v>52.692150847310103</v>
      </c>
      <c r="E121" s="2">
        <v>50.092372295650598</v>
      </c>
      <c r="F121" s="2">
        <v>1.9701553988071601</v>
      </c>
      <c r="G121" s="3">
        <v>1.4146785348213499E-7</v>
      </c>
      <c r="H121" s="3">
        <v>7.2215680551246802E-6</v>
      </c>
      <c r="I121" s="2" t="s">
        <v>237</v>
      </c>
    </row>
    <row r="122" spans="1:9" x14ac:dyDescent="0.2">
      <c r="A122" s="2" t="s">
        <v>238</v>
      </c>
      <c r="B122" s="2">
        <v>5448.7509628136304</v>
      </c>
      <c r="C122" s="2">
        <v>5427.4701085072102</v>
      </c>
      <c r="D122" s="2">
        <v>4419.1813304960997</v>
      </c>
      <c r="E122" s="2">
        <v>4252.84240790073</v>
      </c>
      <c r="F122" s="2">
        <v>0.32673000019627502</v>
      </c>
      <c r="G122" s="3">
        <v>1.6937527697141599E-7</v>
      </c>
      <c r="H122" s="3">
        <v>8.5357932134999107E-6</v>
      </c>
      <c r="I122" s="2" t="s">
        <v>239</v>
      </c>
    </row>
    <row r="123" spans="1:9" x14ac:dyDescent="0.2">
      <c r="A123" s="2" t="s">
        <v>240</v>
      </c>
      <c r="B123" s="2">
        <v>353.57465132308698</v>
      </c>
      <c r="C123" s="2">
        <v>308.36741850322198</v>
      </c>
      <c r="D123" s="2">
        <v>151.11711186398401</v>
      </c>
      <c r="E123" s="2">
        <v>131.242015414604</v>
      </c>
      <c r="F123" s="2">
        <v>1.2293413216169899</v>
      </c>
      <c r="G123" s="3">
        <v>1.8048266713889199E-7</v>
      </c>
      <c r="H123" s="3">
        <v>9.0188026452569408E-6</v>
      </c>
      <c r="I123" s="2" t="s">
        <v>241</v>
      </c>
    </row>
    <row r="124" spans="1:9" x14ac:dyDescent="0.2">
      <c r="A124" s="2" t="s">
        <v>242</v>
      </c>
      <c r="B124" s="2">
        <v>6484.1500106275198</v>
      </c>
      <c r="C124" s="2">
        <v>6355.6255067743296</v>
      </c>
      <c r="D124" s="2">
        <v>5210.5577847311797</v>
      </c>
      <c r="E124" s="2">
        <v>5198.5863968426102</v>
      </c>
      <c r="F124" s="2">
        <v>0.30279798743497499</v>
      </c>
      <c r="G124" s="3">
        <v>2.25779174954878E-7</v>
      </c>
      <c r="H124" s="3">
        <v>1.1187877694521399E-5</v>
      </c>
      <c r="I124" s="2" t="s">
        <v>243</v>
      </c>
    </row>
    <row r="125" spans="1:9" x14ac:dyDescent="0.2">
      <c r="A125" s="2" t="s">
        <v>244</v>
      </c>
      <c r="B125" s="2">
        <v>5335.7629199665898</v>
      </c>
      <c r="C125" s="2">
        <v>5188.3072591730197</v>
      </c>
      <c r="D125" s="2">
        <v>4239.23266439491</v>
      </c>
      <c r="E125" s="2">
        <v>4160.6724428767302</v>
      </c>
      <c r="F125" s="2">
        <v>0.32528618180157498</v>
      </c>
      <c r="G125" s="3">
        <v>2.2785696816084101E-7</v>
      </c>
      <c r="H125" s="3">
        <v>1.12437919747035E-5</v>
      </c>
      <c r="I125" s="2" t="s">
        <v>245</v>
      </c>
    </row>
    <row r="126" spans="1:9" x14ac:dyDescent="0.2">
      <c r="A126" s="2" t="s">
        <v>246</v>
      </c>
      <c r="B126" s="2">
        <v>2504.2436048254999</v>
      </c>
      <c r="C126" s="2">
        <v>2312.2467816479202</v>
      </c>
      <c r="D126" s="2">
        <v>1678.1952949105601</v>
      </c>
      <c r="E126" s="2">
        <v>1815.3475719943799</v>
      </c>
      <c r="F126" s="2">
        <v>0.46345928335346098</v>
      </c>
      <c r="G126" s="3">
        <v>2.6408991080880298E-7</v>
      </c>
      <c r="H126" s="3">
        <v>1.28708510852208E-5</v>
      </c>
      <c r="I126" s="2" t="s">
        <v>247</v>
      </c>
    </row>
    <row r="127" spans="1:9" x14ac:dyDescent="0.2">
      <c r="A127" s="2" t="s">
        <v>248</v>
      </c>
      <c r="B127" s="2">
        <v>23866.775981734401</v>
      </c>
      <c r="C127" s="2">
        <v>22574.937548641799</v>
      </c>
      <c r="D127" s="2">
        <v>19001.9826253705</v>
      </c>
      <c r="E127" s="2">
        <v>19902.701360507901</v>
      </c>
      <c r="F127" s="2">
        <v>0.25551479929715898</v>
      </c>
      <c r="G127" s="3">
        <v>2.6907326988822401E-7</v>
      </c>
      <c r="H127" s="3">
        <v>1.30184102159647E-5</v>
      </c>
      <c r="I127" s="2" t="s">
        <v>249</v>
      </c>
    </row>
    <row r="128" spans="1:9" x14ac:dyDescent="0.2">
      <c r="A128" s="2" t="s">
        <v>250</v>
      </c>
      <c r="B128" s="2">
        <v>250.32695699733699</v>
      </c>
      <c r="C128" s="2">
        <v>266.641134151301</v>
      </c>
      <c r="D128" s="2">
        <v>82.517896609938504</v>
      </c>
      <c r="E128" s="2">
        <v>111.205066496344</v>
      </c>
      <c r="F128" s="2">
        <v>1.4161766468375001</v>
      </c>
      <c r="G128" s="3">
        <v>2.8751139699314999E-7</v>
      </c>
      <c r="H128" s="3">
        <v>1.38414531487393E-5</v>
      </c>
      <c r="I128" s="2" t="s">
        <v>251</v>
      </c>
    </row>
    <row r="129" spans="1:9" x14ac:dyDescent="0.2">
      <c r="A129" s="2" t="s">
        <v>252</v>
      </c>
      <c r="B129" s="2">
        <v>4844.8493544932098</v>
      </c>
      <c r="C129" s="2">
        <v>4995.9592654531898</v>
      </c>
      <c r="D129" s="2">
        <v>3693.4215169388099</v>
      </c>
      <c r="E129" s="2">
        <v>4010.3953259897798</v>
      </c>
      <c r="F129" s="2">
        <v>0.353185306358829</v>
      </c>
      <c r="G129" s="3">
        <v>2.92228067286537E-7</v>
      </c>
      <c r="H129" s="3">
        <v>1.39649888262015E-5</v>
      </c>
      <c r="I129" s="2" t="s">
        <v>253</v>
      </c>
    </row>
    <row r="130" spans="1:9" x14ac:dyDescent="0.2">
      <c r="A130" s="2" t="s">
        <v>254</v>
      </c>
      <c r="B130" s="2">
        <v>635.07072358857499</v>
      </c>
      <c r="C130" s="2">
        <v>587.22112368435398</v>
      </c>
      <c r="D130" s="2">
        <v>352.93799152443597</v>
      </c>
      <c r="E130" s="2">
        <v>327.60411481355499</v>
      </c>
      <c r="F130" s="2">
        <v>0.84495088874524904</v>
      </c>
      <c r="G130" s="3">
        <v>2.9782387364211002E-7</v>
      </c>
      <c r="H130" s="3">
        <v>1.41651732351145E-5</v>
      </c>
      <c r="I130" s="2" t="s">
        <v>255</v>
      </c>
    </row>
    <row r="131" spans="1:9" x14ac:dyDescent="0.2">
      <c r="A131" s="2" t="s">
        <v>256</v>
      </c>
      <c r="B131" s="2">
        <v>1877.9391949060901</v>
      </c>
      <c r="C131" s="2">
        <v>1888.8776526137999</v>
      </c>
      <c r="D131" s="2">
        <v>1372.9784966063301</v>
      </c>
      <c r="E131" s="2">
        <v>1336.4644928479599</v>
      </c>
      <c r="F131" s="2">
        <v>0.47532466430086601</v>
      </c>
      <c r="G131" s="3">
        <v>3.2157794329237799E-7</v>
      </c>
      <c r="H131" s="3">
        <v>1.5173097937894901E-5</v>
      </c>
      <c r="I131" s="2" t="s">
        <v>257</v>
      </c>
    </row>
    <row r="132" spans="1:9" x14ac:dyDescent="0.2">
      <c r="A132" s="2" t="s">
        <v>258</v>
      </c>
      <c r="B132" s="2">
        <v>1006.17800225</v>
      </c>
      <c r="C132" s="2">
        <v>1080.81253614001</v>
      </c>
      <c r="D132" s="2">
        <v>640.25934237108902</v>
      </c>
      <c r="E132" s="2">
        <v>692.27658512589096</v>
      </c>
      <c r="F132" s="2">
        <v>0.647144895858206</v>
      </c>
      <c r="G132" s="3">
        <v>3.2489740697779002E-7</v>
      </c>
      <c r="H132" s="3">
        <v>1.52688888525316E-5</v>
      </c>
      <c r="I132" s="2" t="s">
        <v>259</v>
      </c>
    </row>
    <row r="133" spans="1:9" x14ac:dyDescent="0.2">
      <c r="A133" s="2" t="s">
        <v>260</v>
      </c>
      <c r="B133" s="2">
        <v>2040.6030152117601</v>
      </c>
      <c r="C133" s="2">
        <v>2451.6736342384902</v>
      </c>
      <c r="D133" s="2">
        <v>1509.182735589</v>
      </c>
      <c r="E133" s="2">
        <v>1604.9596083526401</v>
      </c>
      <c r="F133" s="2">
        <v>0.52837879927418896</v>
      </c>
      <c r="G133" s="3">
        <v>3.4063661478843199E-7</v>
      </c>
      <c r="H133" s="3">
        <v>1.5932190228205501E-5</v>
      </c>
      <c r="I133" s="2" t="s">
        <v>261</v>
      </c>
    </row>
    <row r="134" spans="1:9" x14ac:dyDescent="0.2">
      <c r="A134" s="2" t="s">
        <v>262</v>
      </c>
      <c r="B134" s="2">
        <v>24304.117630340701</v>
      </c>
      <c r="C134" s="2">
        <v>22067.098136651399</v>
      </c>
      <c r="D134" s="2">
        <v>19152.105545709099</v>
      </c>
      <c r="E134" s="2">
        <v>19251.500520664398</v>
      </c>
      <c r="F134" s="2">
        <v>0.27203633560182899</v>
      </c>
      <c r="G134" s="3">
        <v>3.4597590436298601E-7</v>
      </c>
      <c r="H134" s="3">
        <v>1.6068206413218999E-5</v>
      </c>
      <c r="I134" s="2" t="s">
        <v>263</v>
      </c>
    </row>
    <row r="135" spans="1:9" x14ac:dyDescent="0.2">
      <c r="A135" s="2" t="s">
        <v>264</v>
      </c>
      <c r="B135" s="2">
        <v>2057.1616076979599</v>
      </c>
      <c r="C135" s="2">
        <v>2097.5090743733999</v>
      </c>
      <c r="D135" s="2">
        <v>1532.0491406736801</v>
      </c>
      <c r="E135" s="2">
        <v>1500.7674739776901</v>
      </c>
      <c r="F135" s="2">
        <v>0.45402667028079802</v>
      </c>
      <c r="G135" s="3">
        <v>3.4964853795702398E-7</v>
      </c>
      <c r="H135" s="3">
        <v>1.6112403249124601E-5</v>
      </c>
      <c r="I135" s="2" t="s">
        <v>265</v>
      </c>
    </row>
    <row r="136" spans="1:9" x14ac:dyDescent="0.2">
      <c r="A136" s="2" t="s">
        <v>266</v>
      </c>
      <c r="B136" s="2">
        <v>633.12265388431604</v>
      </c>
      <c r="C136" s="2">
        <v>667.62054963073797</v>
      </c>
      <c r="D136" s="2">
        <v>340.01350169396301</v>
      </c>
      <c r="E136" s="2">
        <v>393.72604624381302</v>
      </c>
      <c r="F136" s="2">
        <v>0.82597285175818302</v>
      </c>
      <c r="G136" s="3">
        <v>3.8193474133808502E-7</v>
      </c>
      <c r="H136" s="3">
        <v>1.74642978442739E-5</v>
      </c>
      <c r="I136" s="2" t="s">
        <v>267</v>
      </c>
    </row>
    <row r="137" spans="1:9" x14ac:dyDescent="0.2">
      <c r="A137" s="2" t="s">
        <v>268</v>
      </c>
      <c r="B137" s="2">
        <v>6571.8131473191997</v>
      </c>
      <c r="C137" s="2">
        <v>6785.1009213233701</v>
      </c>
      <c r="D137" s="2">
        <v>5244.3602965954897</v>
      </c>
      <c r="E137" s="2">
        <v>5541.2182233448602</v>
      </c>
      <c r="F137" s="2">
        <v>0.30845602059084498</v>
      </c>
      <c r="G137" s="3">
        <v>3.9434587079440899E-7</v>
      </c>
      <c r="H137" s="3">
        <v>1.7962454414685298E-5</v>
      </c>
      <c r="I137" s="2" t="s">
        <v>269</v>
      </c>
    </row>
    <row r="138" spans="1:9" x14ac:dyDescent="0.2">
      <c r="A138" s="2" t="s">
        <v>270</v>
      </c>
      <c r="B138" s="2">
        <v>1982.16092408397</v>
      </c>
      <c r="C138" s="2">
        <v>2002.86164889221</v>
      </c>
      <c r="D138" s="2">
        <v>1444.5602864366299</v>
      </c>
      <c r="E138" s="2">
        <v>1460.6935761411701</v>
      </c>
      <c r="F138" s="2">
        <v>0.455907432322881</v>
      </c>
      <c r="G138" s="3">
        <v>4.5663138168936498E-7</v>
      </c>
      <c r="H138" s="3">
        <v>2.06407841730807E-5</v>
      </c>
      <c r="I138" s="2" t="s">
        <v>271</v>
      </c>
    </row>
    <row r="139" spans="1:9" x14ac:dyDescent="0.2">
      <c r="A139" s="2" t="s">
        <v>272</v>
      </c>
      <c r="B139" s="2">
        <v>120.78032166408499</v>
      </c>
      <c r="C139" s="2">
        <v>123.14342455079201</v>
      </c>
      <c r="D139" s="2">
        <v>22.866405084681801</v>
      </c>
      <c r="E139" s="2">
        <v>32.059118269216398</v>
      </c>
      <c r="F139" s="2">
        <v>2.1511774579797298</v>
      </c>
      <c r="G139" s="3">
        <v>4.7653694139914498E-7</v>
      </c>
      <c r="H139" s="3">
        <v>2.14586577832322E-5</v>
      </c>
      <c r="I139" s="2" t="s">
        <v>273</v>
      </c>
    </row>
    <row r="140" spans="1:9" x14ac:dyDescent="0.2">
      <c r="A140" s="2" t="s">
        <v>274</v>
      </c>
      <c r="B140" s="2">
        <v>279.548002561229</v>
      </c>
      <c r="C140" s="2">
        <v>299.20799023084902</v>
      </c>
      <c r="D140" s="2">
        <v>110.355259321725</v>
      </c>
      <c r="E140" s="2">
        <v>131.242015414604</v>
      </c>
      <c r="F140" s="2">
        <v>1.26033873800854</v>
      </c>
      <c r="G140" s="3">
        <v>4.7941416421131804E-7</v>
      </c>
      <c r="H140" s="3">
        <v>2.1506446768010002E-5</v>
      </c>
      <c r="I140" s="2" t="s">
        <v>275</v>
      </c>
    </row>
    <row r="141" spans="1:9" x14ac:dyDescent="0.2">
      <c r="A141" s="2" t="s">
        <v>276</v>
      </c>
      <c r="B141" s="2">
        <v>2564.6337656575402</v>
      </c>
      <c r="C141" s="2">
        <v>2427.24849217883</v>
      </c>
      <c r="D141" s="2">
        <v>1906.85934575737</v>
      </c>
      <c r="E141" s="2">
        <v>1805.32909753525</v>
      </c>
      <c r="F141" s="2">
        <v>0.42739240763038799</v>
      </c>
      <c r="G141" s="3">
        <v>5.4875036887145502E-7</v>
      </c>
      <c r="H141" s="3">
        <v>2.4249442606509899E-5</v>
      </c>
      <c r="I141" s="2" t="s">
        <v>277</v>
      </c>
    </row>
    <row r="142" spans="1:9" x14ac:dyDescent="0.2">
      <c r="A142" s="2" t="s">
        <v>278</v>
      </c>
      <c r="B142" s="2">
        <v>921.43697011471204</v>
      </c>
      <c r="C142" s="2">
        <v>1314.8868142117601</v>
      </c>
      <c r="D142" s="2">
        <v>687.98053559129403</v>
      </c>
      <c r="E142" s="2">
        <v>576.06228139998098</v>
      </c>
      <c r="F142" s="2">
        <v>0.82263317374303302</v>
      </c>
      <c r="G142" s="3">
        <v>5.6118420186367798E-7</v>
      </c>
      <c r="H142" s="3">
        <v>2.4706708188370001E-5</v>
      </c>
      <c r="I142" s="2" t="s">
        <v>279</v>
      </c>
    </row>
    <row r="143" spans="1:9" x14ac:dyDescent="0.2">
      <c r="A143" s="2" t="s">
        <v>280</v>
      </c>
      <c r="B143" s="2">
        <v>2118.5258033821301</v>
      </c>
      <c r="C143" s="2">
        <v>2475.08106204566</v>
      </c>
      <c r="D143" s="2">
        <v>1324.2631118607001</v>
      </c>
      <c r="E143" s="2">
        <v>1711.1554376194199</v>
      </c>
      <c r="F143" s="2">
        <v>0.59764057263852199</v>
      </c>
      <c r="G143" s="3">
        <v>5.7072744839925304E-7</v>
      </c>
      <c r="H143" s="3">
        <v>2.50337969310828E-5</v>
      </c>
      <c r="I143" s="2" t="s">
        <v>281</v>
      </c>
    </row>
    <row r="144" spans="1:9" x14ac:dyDescent="0.2">
      <c r="A144" s="2" t="s">
        <v>282</v>
      </c>
      <c r="B144" s="2">
        <v>2460.4120364796599</v>
      </c>
      <c r="C144" s="2">
        <v>2420.1244924114299</v>
      </c>
      <c r="D144" s="2">
        <v>1801.4750440627499</v>
      </c>
      <c r="E144" s="2">
        <v>1857.42516472272</v>
      </c>
      <c r="F144" s="2">
        <v>0.41567580217476502</v>
      </c>
      <c r="G144" s="3">
        <v>6.1219209870608303E-7</v>
      </c>
      <c r="H144" s="3">
        <v>2.67534724168861E-5</v>
      </c>
      <c r="I144" s="2" t="s">
        <v>283</v>
      </c>
    </row>
    <row r="145" spans="1:9" x14ac:dyDescent="0.2">
      <c r="A145" s="2" t="s">
        <v>284</v>
      </c>
      <c r="B145" s="2">
        <v>4306.2080812654804</v>
      </c>
      <c r="C145" s="2">
        <v>4846.35527033777</v>
      </c>
      <c r="D145" s="2">
        <v>3608.91523727803</v>
      </c>
      <c r="E145" s="2">
        <v>3434.3330445898</v>
      </c>
      <c r="F145" s="2">
        <v>0.37777194819950499</v>
      </c>
      <c r="G145" s="3">
        <v>6.2230837770278997E-7</v>
      </c>
      <c r="H145" s="3">
        <v>2.6996330099392401E-5</v>
      </c>
      <c r="I145" s="2" t="s">
        <v>285</v>
      </c>
    </row>
    <row r="146" spans="1:9" x14ac:dyDescent="0.2">
      <c r="A146" s="2" t="s">
        <v>286</v>
      </c>
      <c r="B146" s="2">
        <v>195.781005278073</v>
      </c>
      <c r="C146" s="2">
        <v>166.905137407685</v>
      </c>
      <c r="D146" s="2">
        <v>64.622449152361497</v>
      </c>
      <c r="E146" s="2">
        <v>51.094219741563599</v>
      </c>
      <c r="F146" s="2">
        <v>1.6482273726947601</v>
      </c>
      <c r="G146" s="3">
        <v>7.5318418828151201E-7</v>
      </c>
      <c r="H146" s="3">
        <v>3.1857001220778399E-5</v>
      </c>
      <c r="I146" s="2" t="s">
        <v>287</v>
      </c>
    </row>
    <row r="147" spans="1:9" x14ac:dyDescent="0.2">
      <c r="A147" s="2" t="s">
        <v>288</v>
      </c>
      <c r="B147" s="2">
        <v>706.17526779404398</v>
      </c>
      <c r="C147" s="2">
        <v>571.95540989706501</v>
      </c>
      <c r="D147" s="2">
        <v>371.82763050743398</v>
      </c>
      <c r="E147" s="2">
        <v>334.61704693494602</v>
      </c>
      <c r="F147" s="2">
        <v>0.85570784536209699</v>
      </c>
      <c r="G147" s="3">
        <v>7.7079521743674396E-7</v>
      </c>
      <c r="H147" s="3">
        <v>3.2485863914958598E-5</v>
      </c>
      <c r="I147" s="2" t="s">
        <v>289</v>
      </c>
    </row>
    <row r="148" spans="1:9" x14ac:dyDescent="0.2">
      <c r="A148" s="2" t="s">
        <v>290</v>
      </c>
      <c r="B148" s="2">
        <v>422.73112582429701</v>
      </c>
      <c r="C148" s="2">
        <v>447.79427109378798</v>
      </c>
      <c r="D148" s="2">
        <v>214.74536949092399</v>
      </c>
      <c r="E148" s="2">
        <v>231.426760005906</v>
      </c>
      <c r="F148" s="2">
        <v>0.96421251193315205</v>
      </c>
      <c r="G148" s="3">
        <v>7.9353257715686904E-7</v>
      </c>
      <c r="H148" s="3">
        <v>3.3207796152893302E-5</v>
      </c>
      <c r="I148" s="2" t="s">
        <v>291</v>
      </c>
    </row>
    <row r="149" spans="1:9" x14ac:dyDescent="0.2">
      <c r="A149" s="2" t="s">
        <v>292</v>
      </c>
      <c r="B149" s="2">
        <v>694.48684956848797</v>
      </c>
      <c r="C149" s="2">
        <v>642.17769331859097</v>
      </c>
      <c r="D149" s="2">
        <v>401.65337627006198</v>
      </c>
      <c r="E149" s="2">
        <v>384.70941923059598</v>
      </c>
      <c r="F149" s="2">
        <v>0.76551120187038102</v>
      </c>
      <c r="G149" s="3">
        <v>8.8914836738651098E-7</v>
      </c>
      <c r="H149" s="3">
        <v>3.6818825576777798E-5</v>
      </c>
      <c r="I149" s="2" t="s">
        <v>293</v>
      </c>
    </row>
    <row r="150" spans="1:9" x14ac:dyDescent="0.2">
      <c r="A150" s="2" t="s">
        <v>294</v>
      </c>
      <c r="B150" s="2">
        <v>597.08336435551598</v>
      </c>
      <c r="C150" s="2">
        <v>979.04111089141804</v>
      </c>
      <c r="D150" s="2">
        <v>351.94379999901503</v>
      </c>
      <c r="E150" s="2">
        <v>427.788859404856</v>
      </c>
      <c r="F150" s="2">
        <v>1.01490676329212</v>
      </c>
      <c r="G150" s="3">
        <v>8.9941685352191604E-7</v>
      </c>
      <c r="H150" s="3">
        <v>3.7114264098467099E-5</v>
      </c>
      <c r="I150" s="2" t="s">
        <v>295</v>
      </c>
    </row>
    <row r="151" spans="1:9" x14ac:dyDescent="0.2">
      <c r="A151" s="2" t="s">
        <v>296</v>
      </c>
      <c r="B151" s="2">
        <v>265.91151463141301</v>
      </c>
      <c r="C151" s="2">
        <v>254.42856312147001</v>
      </c>
      <c r="D151" s="2">
        <v>104.390110169199</v>
      </c>
      <c r="E151" s="2">
        <v>111.205066496344</v>
      </c>
      <c r="F151" s="2">
        <v>1.2712657563424501</v>
      </c>
      <c r="G151" s="3">
        <v>9.7941119801659492E-7</v>
      </c>
      <c r="H151" s="3">
        <v>4.0091084504394401E-5</v>
      </c>
      <c r="I151" s="2" t="s">
        <v>297</v>
      </c>
    </row>
    <row r="152" spans="1:9" x14ac:dyDescent="0.2">
      <c r="A152" s="2" t="s">
        <v>298</v>
      </c>
      <c r="B152" s="2">
        <v>986.69730520740302</v>
      </c>
      <c r="C152" s="2">
        <v>1173.4245331162199</v>
      </c>
      <c r="D152" s="2">
        <v>714.82370677766005</v>
      </c>
      <c r="E152" s="2">
        <v>657.21192451893501</v>
      </c>
      <c r="F152" s="2">
        <v>0.65445331056983902</v>
      </c>
      <c r="G152" s="3">
        <v>9.8171194007214197E-7</v>
      </c>
      <c r="H152" s="3">
        <v>4.0091084504394401E-5</v>
      </c>
      <c r="I152" s="2" t="s">
        <v>299</v>
      </c>
    </row>
    <row r="153" spans="1:9" x14ac:dyDescent="0.2">
      <c r="A153" s="2" t="s">
        <v>300</v>
      </c>
      <c r="B153" s="2">
        <v>2063.9798516628698</v>
      </c>
      <c r="C153" s="2">
        <v>1964.18850729775</v>
      </c>
      <c r="D153" s="2">
        <v>1461.4615423687901</v>
      </c>
      <c r="E153" s="2">
        <v>1494.75638930221</v>
      </c>
      <c r="F153" s="2">
        <v>0.446480603925554</v>
      </c>
      <c r="G153" s="3">
        <v>1.0036706531796099E-6</v>
      </c>
      <c r="H153" s="3">
        <v>4.0707094334267701E-5</v>
      </c>
      <c r="I153" s="2" t="s">
        <v>301</v>
      </c>
    </row>
    <row r="154" spans="1:9" x14ac:dyDescent="0.2">
      <c r="A154" s="2" t="s">
        <v>302</v>
      </c>
      <c r="B154" s="2">
        <v>5932.8462843220996</v>
      </c>
      <c r="C154" s="2">
        <v>5216.8032582426304</v>
      </c>
      <c r="D154" s="2">
        <v>4458.9489915129398</v>
      </c>
      <c r="E154" s="2">
        <v>4216.7758998478603</v>
      </c>
      <c r="F154" s="2">
        <v>0.362067876836345</v>
      </c>
      <c r="G154" s="3">
        <v>1.0102818880694201E-6</v>
      </c>
      <c r="H154" s="3">
        <v>4.0835387032102897E-5</v>
      </c>
      <c r="I154" s="2" t="s">
        <v>303</v>
      </c>
    </row>
    <row r="155" spans="1:9" x14ac:dyDescent="0.2">
      <c r="A155" s="2" t="s">
        <v>304</v>
      </c>
      <c r="B155" s="2">
        <v>3706.2026123535702</v>
      </c>
      <c r="C155" s="2">
        <v>4329.3564300749404</v>
      </c>
      <c r="D155" s="2">
        <v>2981.58038473742</v>
      </c>
      <c r="E155" s="2">
        <v>3088.6956757498101</v>
      </c>
      <c r="F155" s="2">
        <v>0.404460298071459</v>
      </c>
      <c r="G155" s="3">
        <v>1.1407393697046299E-6</v>
      </c>
      <c r="H155" s="3">
        <v>4.5951620256503203E-5</v>
      </c>
      <c r="I155" s="2" t="s">
        <v>305</v>
      </c>
    </row>
    <row r="156" spans="1:9" x14ac:dyDescent="0.2">
      <c r="A156" s="2" t="s">
        <v>306</v>
      </c>
      <c r="B156" s="2">
        <v>790.91629992932997</v>
      </c>
      <c r="C156" s="2">
        <v>867.09254311797099</v>
      </c>
      <c r="D156" s="2">
        <v>540.84018982899397</v>
      </c>
      <c r="E156" s="2">
        <v>476.87938425459299</v>
      </c>
      <c r="F156" s="2">
        <v>0.70386571499280703</v>
      </c>
      <c r="G156" s="3">
        <v>1.14720384120053E-6</v>
      </c>
      <c r="H156" s="3">
        <v>4.6055373190975998E-5</v>
      </c>
      <c r="I156" s="2" t="s">
        <v>307</v>
      </c>
    </row>
    <row r="157" spans="1:9" x14ac:dyDescent="0.2">
      <c r="A157" s="2" t="s">
        <v>308</v>
      </c>
      <c r="B157" s="2">
        <v>724.681929984509</v>
      </c>
      <c r="C157" s="2">
        <v>812.13597348373298</v>
      </c>
      <c r="D157" s="2">
        <v>476.21774067663301</v>
      </c>
      <c r="E157" s="2">
        <v>459.84797767407201</v>
      </c>
      <c r="F157" s="2">
        <v>0.71501170276673398</v>
      </c>
      <c r="G157" s="3">
        <v>1.1860156399813199E-6</v>
      </c>
      <c r="H157" s="3">
        <v>4.7452646028036499E-5</v>
      </c>
      <c r="I157" s="2" t="s">
        <v>309</v>
      </c>
    </row>
    <row r="158" spans="1:9" x14ac:dyDescent="0.2">
      <c r="A158" s="2" t="s">
        <v>310</v>
      </c>
      <c r="B158" s="2">
        <v>23675.865150717</v>
      </c>
      <c r="C158" s="2">
        <v>23414.551806942702</v>
      </c>
      <c r="D158" s="2">
        <v>19910.673679605301</v>
      </c>
      <c r="E158" s="2">
        <v>20553.902200351298</v>
      </c>
      <c r="F158" s="2">
        <v>0.21878606277249299</v>
      </c>
      <c r="G158" s="3">
        <v>1.22132492829071E-6</v>
      </c>
      <c r="H158" s="3">
        <v>4.8700845541235299E-5</v>
      </c>
      <c r="I158" s="2" t="s">
        <v>311</v>
      </c>
    </row>
    <row r="159" spans="1:9" x14ac:dyDescent="0.2">
      <c r="A159" s="2" t="s">
        <v>312</v>
      </c>
      <c r="B159" s="2">
        <v>6417.9156406826996</v>
      </c>
      <c r="C159" s="2">
        <v>6808.5083491305504</v>
      </c>
      <c r="D159" s="2">
        <v>5489.9256033744596</v>
      </c>
      <c r="E159" s="2">
        <v>5238.6602946791299</v>
      </c>
      <c r="F159" s="2">
        <v>0.30187391310424899</v>
      </c>
      <c r="G159" s="3">
        <v>1.22970102992153E-6</v>
      </c>
      <c r="H159" s="3">
        <v>4.8870299655572597E-5</v>
      </c>
      <c r="I159" s="2" t="s">
        <v>313</v>
      </c>
    </row>
    <row r="160" spans="1:9" x14ac:dyDescent="0.2">
      <c r="A160" s="2" t="s">
        <v>314</v>
      </c>
      <c r="B160" s="2">
        <v>1023.71062958833</v>
      </c>
      <c r="C160" s="2">
        <v>1044.17482305051</v>
      </c>
      <c r="D160" s="2">
        <v>692.95149321839904</v>
      </c>
      <c r="E160" s="2">
        <v>677.24887343719502</v>
      </c>
      <c r="F160" s="2">
        <v>0.59371386030883</v>
      </c>
      <c r="G160" s="3">
        <v>1.3243015536014201E-6</v>
      </c>
      <c r="H160" s="3">
        <v>5.1761397027398E-5</v>
      </c>
      <c r="I160" s="2" t="s">
        <v>315</v>
      </c>
    </row>
    <row r="161" spans="1:9" x14ac:dyDescent="0.2">
      <c r="A161" s="2" t="s">
        <v>316</v>
      </c>
      <c r="B161" s="2">
        <v>639.94089784922403</v>
      </c>
      <c r="C161" s="2">
        <v>555.67198185729103</v>
      </c>
      <c r="D161" s="2">
        <v>356.91475762611901</v>
      </c>
      <c r="E161" s="2">
        <v>316.58379290851099</v>
      </c>
      <c r="F161" s="2">
        <v>0.82821167000404206</v>
      </c>
      <c r="G161" s="3">
        <v>1.43011295005622E-6</v>
      </c>
      <c r="H161" s="3">
        <v>5.5704416560395601E-5</v>
      </c>
      <c r="I161" s="2" t="s">
        <v>317</v>
      </c>
    </row>
    <row r="162" spans="1:9" x14ac:dyDescent="0.2">
      <c r="A162" s="2" t="s">
        <v>318</v>
      </c>
      <c r="B162" s="2">
        <v>406.17253333809202</v>
      </c>
      <c r="C162" s="2">
        <v>470.18398464847701</v>
      </c>
      <c r="D162" s="2">
        <v>243.57692372813199</v>
      </c>
      <c r="E162" s="2">
        <v>194.35840450712399</v>
      </c>
      <c r="F162" s="2">
        <v>1.0004022417305201</v>
      </c>
      <c r="G162" s="3">
        <v>1.47153641364858E-6</v>
      </c>
      <c r="H162" s="3">
        <v>5.6952306362222801E-5</v>
      </c>
      <c r="I162" s="2" t="s">
        <v>319</v>
      </c>
    </row>
    <row r="163" spans="1:9" x14ac:dyDescent="0.2">
      <c r="A163" s="2" t="s">
        <v>320</v>
      </c>
      <c r="B163" s="2">
        <v>565.91424908736496</v>
      </c>
      <c r="C163" s="2">
        <v>435.58170006395699</v>
      </c>
      <c r="D163" s="2">
        <v>252.52464745692001</v>
      </c>
      <c r="E163" s="2">
        <v>268.49511550468702</v>
      </c>
      <c r="F163" s="2">
        <v>0.94324071792229403</v>
      </c>
      <c r="G163" s="3">
        <v>1.70880068629929E-6</v>
      </c>
      <c r="H163" s="3">
        <v>6.5071789478593205E-5</v>
      </c>
      <c r="I163" s="2" t="s">
        <v>321</v>
      </c>
    </row>
    <row r="164" spans="1:9" x14ac:dyDescent="0.2">
      <c r="A164" s="2" t="s">
        <v>322</v>
      </c>
      <c r="B164" s="2">
        <v>1042.2172917788</v>
      </c>
      <c r="C164" s="2">
        <v>879.30511414780199</v>
      </c>
      <c r="D164" s="2">
        <v>587.567191523779</v>
      </c>
      <c r="E164" s="2">
        <v>626.15465369563196</v>
      </c>
      <c r="F164" s="2">
        <v>0.663153160497711</v>
      </c>
      <c r="G164" s="3">
        <v>1.74033800579414E-6</v>
      </c>
      <c r="H164" s="3">
        <v>6.5849274768754E-5</v>
      </c>
      <c r="I164" s="2" t="s">
        <v>323</v>
      </c>
    </row>
    <row r="165" spans="1:9" x14ac:dyDescent="0.2">
      <c r="A165" s="2" t="s">
        <v>324</v>
      </c>
      <c r="B165" s="2">
        <v>1045.13939633519</v>
      </c>
      <c r="C165" s="2">
        <v>1011.60796697097</v>
      </c>
      <c r="D165" s="2">
        <v>703.88759999802903</v>
      </c>
      <c r="E165" s="2">
        <v>658.21377196484798</v>
      </c>
      <c r="F165" s="2">
        <v>0.59456440349693596</v>
      </c>
      <c r="G165" s="3">
        <v>1.8382931992941699E-6</v>
      </c>
      <c r="H165" s="3">
        <v>6.9113988442034494E-5</v>
      </c>
      <c r="I165" s="2" t="s">
        <v>325</v>
      </c>
    </row>
    <row r="166" spans="1:9" x14ac:dyDescent="0.2">
      <c r="A166" s="2" t="s">
        <v>326</v>
      </c>
      <c r="B166" s="2">
        <v>975.98292183397598</v>
      </c>
      <c r="C166" s="2">
        <v>963.77539710412998</v>
      </c>
      <c r="D166" s="2">
        <v>609.43940508304001</v>
      </c>
      <c r="E166" s="2">
        <v>660.21746685667404</v>
      </c>
      <c r="F166" s="2">
        <v>0.61150729644507196</v>
      </c>
      <c r="G166" s="3">
        <v>1.9329073292837302E-6</v>
      </c>
      <c r="H166" s="3">
        <v>7.2441207280719207E-5</v>
      </c>
      <c r="I166" s="2" t="s">
        <v>327</v>
      </c>
    </row>
    <row r="167" spans="1:9" x14ac:dyDescent="0.2">
      <c r="A167" s="2" t="s">
        <v>328</v>
      </c>
      <c r="B167" s="2">
        <v>89.611206395933905</v>
      </c>
      <c r="C167" s="2">
        <v>180.13542269000101</v>
      </c>
      <c r="D167" s="2">
        <v>24.854788135523599</v>
      </c>
      <c r="E167" s="2">
        <v>35.0646606069554</v>
      </c>
      <c r="F167" s="2">
        <v>2.1698880395403402</v>
      </c>
      <c r="G167" s="3">
        <v>2.0918574500786401E-6</v>
      </c>
      <c r="H167" s="3">
        <v>7.7905244595224195E-5</v>
      </c>
      <c r="I167" s="2" t="s">
        <v>329</v>
      </c>
    </row>
    <row r="168" spans="1:9" x14ac:dyDescent="0.2">
      <c r="A168" s="2" t="s">
        <v>330</v>
      </c>
      <c r="B168" s="2">
        <v>2513.9839533467998</v>
      </c>
      <c r="C168" s="2">
        <v>2902.5210480897299</v>
      </c>
      <c r="D168" s="2">
        <v>1704.0442745715</v>
      </c>
      <c r="E168" s="2">
        <v>2102.8777889714102</v>
      </c>
      <c r="F168" s="2">
        <v>0.508638168290935</v>
      </c>
      <c r="G168" s="3">
        <v>2.10746677832328E-6</v>
      </c>
      <c r="H168" s="3">
        <v>7.8240529955117804E-5</v>
      </c>
      <c r="I168" s="2" t="s">
        <v>331</v>
      </c>
    </row>
    <row r="169" spans="1:9" x14ac:dyDescent="0.2">
      <c r="A169" s="2" t="s">
        <v>332</v>
      </c>
      <c r="B169" s="2">
        <v>297.08062989956301</v>
      </c>
      <c r="C169" s="2">
        <v>451.86512810373102</v>
      </c>
      <c r="D169" s="2">
        <v>141.17519660977399</v>
      </c>
      <c r="E169" s="2">
        <v>183.33808260208099</v>
      </c>
      <c r="F169" s="2">
        <v>1.2061322433752399</v>
      </c>
      <c r="G169" s="3">
        <v>2.5066944414577499E-6</v>
      </c>
      <c r="H169" s="3">
        <v>9.1343945446720502E-5</v>
      </c>
      <c r="I169" s="2" t="s">
        <v>333</v>
      </c>
    </row>
    <row r="170" spans="1:9" x14ac:dyDescent="0.2">
      <c r="A170" s="2" t="s">
        <v>334</v>
      </c>
      <c r="B170" s="2">
        <v>945.78784141795495</v>
      </c>
      <c r="C170" s="2">
        <v>951.56282607429898</v>
      </c>
      <c r="D170" s="2">
        <v>619.38132033724901</v>
      </c>
      <c r="E170" s="2">
        <v>633.167585817023</v>
      </c>
      <c r="F170" s="2">
        <v>0.59911792162264599</v>
      </c>
      <c r="G170" s="3">
        <v>2.6635495743226599E-6</v>
      </c>
      <c r="H170" s="3">
        <v>9.6762017204611304E-5</v>
      </c>
      <c r="I170" s="2" t="s">
        <v>335</v>
      </c>
    </row>
    <row r="171" spans="1:9" x14ac:dyDescent="0.2">
      <c r="A171" s="2" t="s">
        <v>336</v>
      </c>
      <c r="B171" s="2">
        <v>391.56201055614599</v>
      </c>
      <c r="C171" s="2">
        <v>473.23712740593498</v>
      </c>
      <c r="D171" s="2">
        <v>241.58854067729001</v>
      </c>
      <c r="E171" s="2">
        <v>193.35655706121099</v>
      </c>
      <c r="F171" s="2">
        <v>0.99106870982824102</v>
      </c>
      <c r="G171" s="3">
        <v>2.7780695268136098E-6</v>
      </c>
      <c r="H171" s="2">
        <v>1.0000205898496501E-4</v>
      </c>
      <c r="I171" s="2" t="s">
        <v>337</v>
      </c>
    </row>
    <row r="172" spans="1:9" x14ac:dyDescent="0.2">
      <c r="A172" s="2" t="s">
        <v>338</v>
      </c>
      <c r="B172" s="2">
        <v>6559.1506942415099</v>
      </c>
      <c r="C172" s="2">
        <v>6695.5420671046104</v>
      </c>
      <c r="D172" s="2">
        <v>5457.1172830355699</v>
      </c>
      <c r="E172" s="2">
        <v>5532.2015963316499</v>
      </c>
      <c r="F172" s="2">
        <v>0.27037483603711499</v>
      </c>
      <c r="G172" s="3">
        <v>3.0804205039071301E-6</v>
      </c>
      <c r="H172" s="2">
        <v>1.09883795264374E-4</v>
      </c>
      <c r="I172" s="2" t="s">
        <v>339</v>
      </c>
    </row>
    <row r="173" spans="1:9" x14ac:dyDescent="0.2">
      <c r="A173" s="2" t="s">
        <v>340</v>
      </c>
      <c r="B173" s="2">
        <v>396.43218481679497</v>
      </c>
      <c r="C173" s="2">
        <v>335.84570332034099</v>
      </c>
      <c r="D173" s="2">
        <v>191.878964406243</v>
      </c>
      <c r="E173" s="2">
        <v>167.30852346747301</v>
      </c>
      <c r="F173" s="2">
        <v>1.0278920892300301</v>
      </c>
      <c r="G173" s="3">
        <v>3.3173413350839E-6</v>
      </c>
      <c r="H173" s="2">
        <v>1.1727544307880201E-4</v>
      </c>
      <c r="I173" s="2" t="s">
        <v>341</v>
      </c>
    </row>
    <row r="174" spans="1:9" x14ac:dyDescent="0.2">
      <c r="A174" s="2" t="s">
        <v>342</v>
      </c>
      <c r="B174" s="2">
        <v>594.16125979912704</v>
      </c>
      <c r="C174" s="2">
        <v>755.14397534452405</v>
      </c>
      <c r="D174" s="2">
        <v>378.78697118538003</v>
      </c>
      <c r="E174" s="2">
        <v>401.74082581111702</v>
      </c>
      <c r="F174" s="2">
        <v>0.78930466929067</v>
      </c>
      <c r="G174" s="3">
        <v>3.3278338548270001E-6</v>
      </c>
      <c r="H174" s="2">
        <v>1.17296239115227E-4</v>
      </c>
      <c r="I174" s="2" t="s">
        <v>343</v>
      </c>
    </row>
    <row r="175" spans="1:9" x14ac:dyDescent="0.2">
      <c r="A175" s="2" t="s">
        <v>344</v>
      </c>
      <c r="B175" s="2">
        <v>1171.7639271120499</v>
      </c>
      <c r="C175" s="2">
        <v>1100.14910693724</v>
      </c>
      <c r="D175" s="2">
        <v>789.38807118423097</v>
      </c>
      <c r="E175" s="2">
        <v>761.40405889388796</v>
      </c>
      <c r="F175" s="2">
        <v>0.55101700596195802</v>
      </c>
      <c r="G175" s="3">
        <v>3.43578864012332E-6</v>
      </c>
      <c r="H175" s="2">
        <v>1.2074197289311699E-4</v>
      </c>
      <c r="I175" s="2" t="s">
        <v>345</v>
      </c>
    </row>
    <row r="176" spans="1:9" x14ac:dyDescent="0.2">
      <c r="A176" s="2" t="s">
        <v>346</v>
      </c>
      <c r="B176" s="2">
        <v>348.704477062438</v>
      </c>
      <c r="C176" s="2">
        <v>278.85370518113098</v>
      </c>
      <c r="D176" s="2">
        <v>135.210047457249</v>
      </c>
      <c r="E176" s="2">
        <v>152.280811778778</v>
      </c>
      <c r="F176" s="2">
        <v>1.1267284522493299</v>
      </c>
      <c r="G176" s="3">
        <v>3.6630204357600698E-6</v>
      </c>
      <c r="H176" s="2">
        <v>1.27676744336903E-4</v>
      </c>
      <c r="I176" s="2" t="s">
        <v>347</v>
      </c>
    </row>
    <row r="177" spans="1:9" x14ac:dyDescent="0.2">
      <c r="A177" s="2" t="s">
        <v>348</v>
      </c>
      <c r="B177" s="2">
        <v>5292.9053864728803</v>
      </c>
      <c r="C177" s="2">
        <v>5831.5026667440998</v>
      </c>
      <c r="D177" s="2">
        <v>4297.8899643947498</v>
      </c>
      <c r="E177" s="2">
        <v>4584.4539124979401</v>
      </c>
      <c r="F177" s="2">
        <v>0.32461643882142199</v>
      </c>
      <c r="G177" s="3">
        <v>3.9410908581119099E-6</v>
      </c>
      <c r="H177" s="2">
        <v>1.36874894523811E-4</v>
      </c>
      <c r="I177" s="2" t="s">
        <v>349</v>
      </c>
    </row>
    <row r="178" spans="1:9" x14ac:dyDescent="0.2">
      <c r="A178" s="2" t="s">
        <v>350</v>
      </c>
      <c r="B178" s="2">
        <v>2437.0352000285502</v>
      </c>
      <c r="C178" s="2">
        <v>2458.7976340058899</v>
      </c>
      <c r="D178" s="2">
        <v>1811.4169593169599</v>
      </c>
      <c r="E178" s="2">
        <v>1932.5637231661999</v>
      </c>
      <c r="F178" s="2">
        <v>0.386991589469873</v>
      </c>
      <c r="G178" s="3">
        <v>4.7010321693167298E-6</v>
      </c>
      <c r="H178" s="2">
        <v>1.6081136079305601E-4</v>
      </c>
      <c r="I178" s="2" t="s">
        <v>351</v>
      </c>
    </row>
    <row r="179" spans="1:9" x14ac:dyDescent="0.2">
      <c r="A179" s="2" t="s">
        <v>352</v>
      </c>
      <c r="B179" s="2">
        <v>9252.35706038018</v>
      </c>
      <c r="C179" s="2">
        <v>8774.7322849332704</v>
      </c>
      <c r="D179" s="2">
        <v>7746.7403660800101</v>
      </c>
      <c r="E179" s="2">
        <v>7096.0854594018601</v>
      </c>
      <c r="F179" s="2">
        <v>0.28043415211436101</v>
      </c>
      <c r="G179" s="3">
        <v>5.0958897276348896E-6</v>
      </c>
      <c r="H179" s="2">
        <v>1.7243034869822901E-4</v>
      </c>
      <c r="I179" s="2" t="s">
        <v>353</v>
      </c>
    </row>
    <row r="180" spans="1:9" x14ac:dyDescent="0.2">
      <c r="A180" s="2" t="s">
        <v>354</v>
      </c>
      <c r="B180" s="2">
        <v>1336.3758171219699</v>
      </c>
      <c r="C180" s="2">
        <v>1283.3376723847</v>
      </c>
      <c r="D180" s="2">
        <v>929.56907626858401</v>
      </c>
      <c r="E180" s="2">
        <v>924.705192577709</v>
      </c>
      <c r="F180" s="2">
        <v>0.49863873816885101</v>
      </c>
      <c r="G180" s="3">
        <v>5.1759750978044203E-6</v>
      </c>
      <c r="H180" s="2">
        <v>1.74641233855549E-4</v>
      </c>
      <c r="I180" s="2" t="s">
        <v>355</v>
      </c>
    </row>
    <row r="181" spans="1:9" x14ac:dyDescent="0.2">
      <c r="A181" s="2" t="s">
        <v>356</v>
      </c>
      <c r="B181" s="2">
        <v>329.22378001984401</v>
      </c>
      <c r="C181" s="2">
        <v>399.96170122695099</v>
      </c>
      <c r="D181" s="2">
        <v>200.82668813503099</v>
      </c>
      <c r="E181" s="2">
        <v>128.236473076865</v>
      </c>
      <c r="F181" s="2">
        <v>1.1474013922099</v>
      </c>
      <c r="G181" s="3">
        <v>5.4168574612760196E-6</v>
      </c>
      <c r="H181" s="2">
        <v>1.8173326604502E-4</v>
      </c>
      <c r="I181" s="2" t="s">
        <v>357</v>
      </c>
    </row>
    <row r="182" spans="1:9" x14ac:dyDescent="0.2">
      <c r="A182" s="2" t="s">
        <v>358</v>
      </c>
      <c r="B182" s="2">
        <v>9454.9563096231595</v>
      </c>
      <c r="C182" s="2">
        <v>9540.0534028026505</v>
      </c>
      <c r="D182" s="2">
        <v>8009.2069287911399</v>
      </c>
      <c r="E182" s="2">
        <v>8104.9458374362603</v>
      </c>
      <c r="F182" s="2">
        <v>0.23728374495514101</v>
      </c>
      <c r="G182" s="3">
        <v>5.4699624028943498E-6</v>
      </c>
      <c r="H182" s="2">
        <v>1.82996510557847E-4</v>
      </c>
      <c r="I182" s="2" t="s">
        <v>359</v>
      </c>
    </row>
    <row r="183" spans="1:9" x14ac:dyDescent="0.2">
      <c r="A183" s="2" t="s">
        <v>360</v>
      </c>
      <c r="B183" s="2">
        <v>128.572600481123</v>
      </c>
      <c r="C183" s="2">
        <v>96.682853986158705</v>
      </c>
      <c r="D183" s="2">
        <v>31.814128813470301</v>
      </c>
      <c r="E183" s="2">
        <v>24.044338701912299</v>
      </c>
      <c r="F183" s="2">
        <v>2.0119472106358098</v>
      </c>
      <c r="G183" s="3">
        <v>5.6434848300402803E-6</v>
      </c>
      <c r="H183" s="2">
        <v>1.87740985511705E-4</v>
      </c>
      <c r="I183" s="2" t="s">
        <v>361</v>
      </c>
    </row>
    <row r="184" spans="1:9" x14ac:dyDescent="0.2">
      <c r="A184" s="2" t="s">
        <v>362</v>
      </c>
      <c r="B184" s="2">
        <v>5397.1271156507601</v>
      </c>
      <c r="C184" s="2">
        <v>5142.5101178111599</v>
      </c>
      <c r="D184" s="2">
        <v>4277.0119423609103</v>
      </c>
      <c r="E184" s="2">
        <v>4350.0216101542901</v>
      </c>
      <c r="F184" s="2">
        <v>0.28896896365542701</v>
      </c>
      <c r="G184" s="3">
        <v>5.8337235389460403E-6</v>
      </c>
      <c r="H184" s="2">
        <v>1.93325302439479E-4</v>
      </c>
      <c r="I184" s="2" t="s">
        <v>363</v>
      </c>
    </row>
    <row r="185" spans="1:9" x14ac:dyDescent="0.2">
      <c r="A185" s="2" t="s">
        <v>364</v>
      </c>
      <c r="B185" s="2">
        <v>146412.048797878</v>
      </c>
      <c r="C185" s="2">
        <v>148409.19858300599</v>
      </c>
      <c r="D185" s="2">
        <v>131444.04995895401</v>
      </c>
      <c r="E185" s="2">
        <v>129543.883993782</v>
      </c>
      <c r="F185" s="2">
        <v>0.17585495036922999</v>
      </c>
      <c r="G185" s="3">
        <v>5.8439971521855401E-6</v>
      </c>
      <c r="H185" s="2">
        <v>1.93325302439479E-4</v>
      </c>
      <c r="I185" s="2" t="s">
        <v>365</v>
      </c>
    </row>
    <row r="186" spans="1:9" x14ac:dyDescent="0.2">
      <c r="A186" s="2" t="s">
        <v>366</v>
      </c>
      <c r="B186" s="2">
        <v>143.18312326306801</v>
      </c>
      <c r="C186" s="2">
        <v>140.444566843052</v>
      </c>
      <c r="D186" s="2">
        <v>33.802511864312201</v>
      </c>
      <c r="E186" s="2">
        <v>52.096067187476599</v>
      </c>
      <c r="F186" s="2">
        <v>1.72367193514541</v>
      </c>
      <c r="G186" s="3">
        <v>7.3182138865654998E-6</v>
      </c>
      <c r="H186" s="2">
        <v>2.3810331609504199E-4</v>
      </c>
      <c r="I186" s="2" t="s">
        <v>367</v>
      </c>
    </row>
    <row r="187" spans="1:9" x14ac:dyDescent="0.2">
      <c r="A187" s="2" t="s">
        <v>368</v>
      </c>
      <c r="B187" s="2">
        <v>4215.6228400174105</v>
      </c>
      <c r="C187" s="2">
        <v>4004.7055835319402</v>
      </c>
      <c r="D187" s="2">
        <v>3216.20958473676</v>
      </c>
      <c r="E187" s="2">
        <v>3382.23697740233</v>
      </c>
      <c r="F187" s="2">
        <v>0.31716969964754999</v>
      </c>
      <c r="G187" s="3">
        <v>7.3599865143570496E-6</v>
      </c>
      <c r="H187" s="2">
        <v>2.38806356957618E-4</v>
      </c>
      <c r="I187" s="2" t="s">
        <v>369</v>
      </c>
    </row>
    <row r="188" spans="1:9" x14ac:dyDescent="0.2">
      <c r="A188" s="2" t="s">
        <v>370</v>
      </c>
      <c r="B188" s="2">
        <v>113.962077699177</v>
      </c>
      <c r="C188" s="2">
        <v>104.82456800604599</v>
      </c>
      <c r="D188" s="2">
        <v>33.802511864312201</v>
      </c>
      <c r="E188" s="2">
        <v>19.035101472347201</v>
      </c>
      <c r="F188" s="2">
        <v>2.0495181619634302</v>
      </c>
      <c r="G188" s="3">
        <v>7.6070889698478297E-6</v>
      </c>
      <c r="H188" s="2">
        <v>2.4547889555833201E-4</v>
      </c>
      <c r="I188" s="2" t="s">
        <v>371</v>
      </c>
    </row>
    <row r="189" spans="1:9" x14ac:dyDescent="0.2">
      <c r="A189" s="2" t="s">
        <v>372</v>
      </c>
      <c r="B189" s="2">
        <v>36.0392895287995</v>
      </c>
      <c r="C189" s="2">
        <v>117.037139035876</v>
      </c>
      <c r="D189" s="2">
        <v>6.9593406779466198</v>
      </c>
      <c r="E189" s="2">
        <v>11.020321905043099</v>
      </c>
      <c r="F189" s="2">
        <v>3.0891062431255101</v>
      </c>
      <c r="G189" s="3">
        <v>8.1683036636600797E-6</v>
      </c>
      <c r="H189" s="2">
        <v>2.6287288121936499E-4</v>
      </c>
      <c r="I189" s="2" t="s">
        <v>373</v>
      </c>
    </row>
    <row r="190" spans="1:9" x14ac:dyDescent="0.2">
      <c r="A190" s="2" t="s">
        <v>374</v>
      </c>
      <c r="B190" s="2">
        <v>2295.80014646974</v>
      </c>
      <c r="C190" s="2">
        <v>2392.64620759431</v>
      </c>
      <c r="D190" s="2">
        <v>1770.6551067747</v>
      </c>
      <c r="E190" s="2">
        <v>1832.3789785749</v>
      </c>
      <c r="F190" s="2">
        <v>0.379831288344332</v>
      </c>
      <c r="G190" s="3">
        <v>8.3137442984442596E-6</v>
      </c>
      <c r="H190" s="2">
        <v>2.6639417182767198E-4</v>
      </c>
      <c r="I190" s="2" t="s">
        <v>375</v>
      </c>
    </row>
    <row r="191" spans="1:9" x14ac:dyDescent="0.2">
      <c r="A191" s="2" t="s">
        <v>376</v>
      </c>
      <c r="B191" s="2">
        <v>372.081313513552</v>
      </c>
      <c r="C191" s="2">
        <v>446.77655684130201</v>
      </c>
      <c r="D191" s="2">
        <v>211.76279491466099</v>
      </c>
      <c r="E191" s="2">
        <v>223.41198043860101</v>
      </c>
      <c r="F191" s="2">
        <v>0.911685538615855</v>
      </c>
      <c r="G191" s="3">
        <v>9.5060701526922204E-6</v>
      </c>
      <c r="H191" s="2">
        <v>3.0101708240196301E-4</v>
      </c>
      <c r="I191" s="2" t="s">
        <v>377</v>
      </c>
    </row>
    <row r="192" spans="1:9" x14ac:dyDescent="0.2">
      <c r="A192" s="2" t="s">
        <v>378</v>
      </c>
      <c r="B192" s="2">
        <v>116.884182255566</v>
      </c>
      <c r="C192" s="2">
        <v>72.257711926497606</v>
      </c>
      <c r="D192" s="2">
        <v>24.854788135523599</v>
      </c>
      <c r="E192" s="2">
        <v>12.0221693509561</v>
      </c>
      <c r="F192" s="2">
        <v>2.3587017891211599</v>
      </c>
      <c r="G192" s="3">
        <v>1.0019296206016E-5</v>
      </c>
      <c r="H192" s="2">
        <v>3.1391144171388102E-4</v>
      </c>
      <c r="I192" s="2" t="s">
        <v>379</v>
      </c>
    </row>
    <row r="193" spans="1:9" x14ac:dyDescent="0.2">
      <c r="A193" s="2" t="s">
        <v>380</v>
      </c>
      <c r="B193" s="2">
        <v>414.93884700725903</v>
      </c>
      <c r="C193" s="2">
        <v>453.90055660870303</v>
      </c>
      <c r="D193" s="2">
        <v>261.47237118570899</v>
      </c>
      <c r="E193" s="2">
        <v>197.36394684486299</v>
      </c>
      <c r="F193" s="2">
        <v>0.92079312484722098</v>
      </c>
      <c r="G193" s="3">
        <v>1.02560896565381E-5</v>
      </c>
      <c r="H193" s="2">
        <v>3.19639131058897E-4</v>
      </c>
      <c r="I193" s="2" t="s">
        <v>381</v>
      </c>
    </row>
    <row r="194" spans="1:9" x14ac:dyDescent="0.2">
      <c r="A194" s="2" t="s">
        <v>382</v>
      </c>
      <c r="B194" s="2">
        <v>598.05739920764597</v>
      </c>
      <c r="C194" s="2">
        <v>639.12455056113299</v>
      </c>
      <c r="D194" s="2">
        <v>384.75212033790598</v>
      </c>
      <c r="E194" s="2">
        <v>375.69279221737901</v>
      </c>
      <c r="F194" s="2">
        <v>0.70198330832551703</v>
      </c>
      <c r="G194" s="3">
        <v>1.0327203378927201E-5</v>
      </c>
      <c r="H194" s="2">
        <v>3.2076883357595699E-4</v>
      </c>
      <c r="I194" s="2" t="s">
        <v>383</v>
      </c>
    </row>
    <row r="195" spans="1:9" x14ac:dyDescent="0.2">
      <c r="A195" s="2" t="s">
        <v>384</v>
      </c>
      <c r="B195" s="2">
        <v>145.13119296732799</v>
      </c>
      <c r="C195" s="2">
        <v>124.16113880327801</v>
      </c>
      <c r="D195" s="2">
        <v>44.738618643942601</v>
      </c>
      <c r="E195" s="2">
        <v>39.072050390607401</v>
      </c>
      <c r="F195" s="2">
        <v>1.68414727795751</v>
      </c>
      <c r="G195" s="3">
        <v>1.0346508015369E-5</v>
      </c>
      <c r="H195" s="2">
        <v>3.2076883357595699E-4</v>
      </c>
      <c r="I195" s="2" t="s">
        <v>385</v>
      </c>
    </row>
    <row r="196" spans="1:9" x14ac:dyDescent="0.2">
      <c r="A196" s="2" t="s">
        <v>386</v>
      </c>
      <c r="B196" s="2">
        <v>379.87359233058902</v>
      </c>
      <c r="C196" s="2">
        <v>479.34341292085003</v>
      </c>
      <c r="D196" s="2">
        <v>223.69309321971301</v>
      </c>
      <c r="E196" s="2">
        <v>234.43230234364501</v>
      </c>
      <c r="F196" s="2">
        <v>0.90686658571546397</v>
      </c>
      <c r="G196" s="3">
        <v>1.0450236128152901E-5</v>
      </c>
      <c r="H196" s="2">
        <v>3.2313876361805301E-4</v>
      </c>
      <c r="I196" s="2" t="s">
        <v>387</v>
      </c>
    </row>
    <row r="197" spans="1:9" x14ac:dyDescent="0.2">
      <c r="A197" s="2" t="s">
        <v>388</v>
      </c>
      <c r="B197" s="2">
        <v>3472.4342478424401</v>
      </c>
      <c r="C197" s="2">
        <v>3321.8193201139202</v>
      </c>
      <c r="D197" s="2">
        <v>2758.8814830431202</v>
      </c>
      <c r="E197" s="2">
        <v>2657.9012740072199</v>
      </c>
      <c r="F197" s="2">
        <v>0.326943466552857</v>
      </c>
      <c r="G197" s="3">
        <v>1.0527249432404801E-5</v>
      </c>
      <c r="H197" s="2">
        <v>3.2467243496867298E-4</v>
      </c>
      <c r="I197" s="2" t="s">
        <v>389</v>
      </c>
    </row>
    <row r="198" spans="1:9" x14ac:dyDescent="0.2">
      <c r="A198" s="2" t="s">
        <v>390</v>
      </c>
      <c r="B198" s="2">
        <v>2687.3621570258902</v>
      </c>
      <c r="C198" s="2">
        <v>2838.4050501831198</v>
      </c>
      <c r="D198" s="2">
        <v>2188.2155474514998</v>
      </c>
      <c r="E198" s="2">
        <v>2137.9424495783701</v>
      </c>
      <c r="F198" s="2">
        <v>0.35297648660555297</v>
      </c>
      <c r="G198" s="3">
        <v>1.0859917245302301E-5</v>
      </c>
      <c r="H198" s="2">
        <v>3.3126000158826901E-4</v>
      </c>
      <c r="I198" s="2" t="s">
        <v>391</v>
      </c>
    </row>
    <row r="199" spans="1:9" x14ac:dyDescent="0.2">
      <c r="A199" s="2" t="s">
        <v>392</v>
      </c>
      <c r="B199" s="2">
        <v>7095.8438977649803</v>
      </c>
      <c r="C199" s="2">
        <v>7096.5214825840503</v>
      </c>
      <c r="D199" s="2">
        <v>6009.8877711696196</v>
      </c>
      <c r="E199" s="2">
        <v>5949.9719812773701</v>
      </c>
      <c r="F199" s="2">
        <v>0.246911407695737</v>
      </c>
      <c r="G199" s="3">
        <v>1.13935640723608E-5</v>
      </c>
      <c r="H199" s="2">
        <v>3.45099691327287E-4</v>
      </c>
      <c r="I199" s="2" t="s">
        <v>393</v>
      </c>
    </row>
    <row r="200" spans="1:9" x14ac:dyDescent="0.2">
      <c r="A200" s="2" t="s">
        <v>394</v>
      </c>
      <c r="B200" s="2">
        <v>7333.5084016846304</v>
      </c>
      <c r="C200" s="2">
        <v>8476.5420089549098</v>
      </c>
      <c r="D200" s="2">
        <v>6297.2091220162702</v>
      </c>
      <c r="E200" s="2">
        <v>6480.9511276112698</v>
      </c>
      <c r="F200" s="2">
        <v>0.30704462056446702</v>
      </c>
      <c r="G200" s="3">
        <v>1.2323686955817801E-5</v>
      </c>
      <c r="H200" s="2">
        <v>3.7137258172455402E-4</v>
      </c>
      <c r="I200" s="2" t="s">
        <v>395</v>
      </c>
    </row>
    <row r="201" spans="1:9" x14ac:dyDescent="0.2">
      <c r="A201" s="2" t="s">
        <v>396</v>
      </c>
      <c r="B201" s="2">
        <v>2827.62317573257</v>
      </c>
      <c r="C201" s="2">
        <v>2801.76733709363</v>
      </c>
      <c r="D201" s="2">
        <v>2289.6230830444401</v>
      </c>
      <c r="E201" s="2">
        <v>2109.8907210928</v>
      </c>
      <c r="F201" s="2">
        <v>0.35561927102768498</v>
      </c>
      <c r="G201" s="3">
        <v>1.23931889966729E-5</v>
      </c>
      <c r="H201" s="2">
        <v>3.7249247680652702E-4</v>
      </c>
      <c r="I201" s="2" t="s">
        <v>397</v>
      </c>
    </row>
    <row r="202" spans="1:9" x14ac:dyDescent="0.2">
      <c r="A202" s="2" t="s">
        <v>398</v>
      </c>
      <c r="B202" s="2">
        <v>1609.1055757182901</v>
      </c>
      <c r="C202" s="2">
        <v>1603.9176619177499</v>
      </c>
      <c r="D202" s="2">
        <v>1236.7742576236601</v>
      </c>
      <c r="E202" s="2">
        <v>1118.06174963892</v>
      </c>
      <c r="F202" s="2">
        <v>0.448265755690198</v>
      </c>
      <c r="G202" s="3">
        <v>1.3529353887038601E-5</v>
      </c>
      <c r="H202" s="2">
        <v>4.0461651031363001E-4</v>
      </c>
      <c r="I202" s="2" t="s">
        <v>399</v>
      </c>
    </row>
    <row r="203" spans="1:9" x14ac:dyDescent="0.2">
      <c r="A203" s="2" t="s">
        <v>400</v>
      </c>
      <c r="B203" s="2">
        <v>1053.9057100043501</v>
      </c>
      <c r="C203" s="2">
        <v>1172.40681886374</v>
      </c>
      <c r="D203" s="2">
        <v>795.35322033675698</v>
      </c>
      <c r="E203" s="2">
        <v>739.36341508380201</v>
      </c>
      <c r="F203" s="2">
        <v>0.53643762140018303</v>
      </c>
      <c r="G203" s="3">
        <v>1.4147304140872499E-5</v>
      </c>
      <c r="H203" s="2">
        <v>4.1991609759487001E-4</v>
      </c>
      <c r="I203" s="2" t="s">
        <v>401</v>
      </c>
    </row>
    <row r="204" spans="1:9" x14ac:dyDescent="0.2">
      <c r="A204" s="2" t="s">
        <v>402</v>
      </c>
      <c r="B204" s="2">
        <v>205.52135379936999</v>
      </c>
      <c r="C204" s="2">
        <v>225.932564051866</v>
      </c>
      <c r="D204" s="2">
        <v>58.6572999998358</v>
      </c>
      <c r="E204" s="2">
        <v>104.192134374953</v>
      </c>
      <c r="F204" s="2">
        <v>1.40586820177746</v>
      </c>
      <c r="G204" s="3">
        <v>1.46947430525048E-5</v>
      </c>
      <c r="H204" s="2">
        <v>4.3507460492703601E-4</v>
      </c>
      <c r="I204" s="2" t="s">
        <v>403</v>
      </c>
    </row>
    <row r="205" spans="1:9" x14ac:dyDescent="0.2">
      <c r="A205" s="2" t="s">
        <v>404</v>
      </c>
      <c r="B205" s="2">
        <v>827.92962431025899</v>
      </c>
      <c r="C205" s="2">
        <v>876.25197139034401</v>
      </c>
      <c r="D205" s="2">
        <v>555.753062710309</v>
      </c>
      <c r="E205" s="2">
        <v>580.06967118363298</v>
      </c>
      <c r="F205" s="2">
        <v>0.58524079558493602</v>
      </c>
      <c r="G205" s="3">
        <v>1.5160910933417501E-5</v>
      </c>
      <c r="H205" s="2">
        <v>4.4775727726798799E-4</v>
      </c>
      <c r="I205" s="2" t="s">
        <v>405</v>
      </c>
    </row>
    <row r="206" spans="1:9" x14ac:dyDescent="0.2">
      <c r="A206" s="2" t="s">
        <v>406</v>
      </c>
      <c r="B206" s="2">
        <v>867.86505324757695</v>
      </c>
      <c r="C206" s="2">
        <v>1024.83825225328</v>
      </c>
      <c r="D206" s="2">
        <v>619.38132033724901</v>
      </c>
      <c r="E206" s="2">
        <v>636.17312815476203</v>
      </c>
      <c r="F206" s="2">
        <v>0.59182059163620304</v>
      </c>
      <c r="G206" s="3">
        <v>1.56390934543692E-5</v>
      </c>
      <c r="H206" s="2">
        <v>4.5844995985171801E-4</v>
      </c>
      <c r="I206" s="2" t="s">
        <v>407</v>
      </c>
    </row>
    <row r="207" spans="1:9" x14ac:dyDescent="0.2">
      <c r="A207" s="2" t="s">
        <v>408</v>
      </c>
      <c r="B207" s="2">
        <v>2772.1031891611701</v>
      </c>
      <c r="C207" s="2">
        <v>2819.06847938589</v>
      </c>
      <c r="D207" s="2">
        <v>2269.7392525360201</v>
      </c>
      <c r="E207" s="2">
        <v>2127.9239751192399</v>
      </c>
      <c r="F207" s="2">
        <v>0.34635659369206401</v>
      </c>
      <c r="G207" s="3">
        <v>1.5823556793649301E-5</v>
      </c>
      <c r="H207" s="2">
        <v>4.62253598871498E-4</v>
      </c>
      <c r="I207" s="2" t="s">
        <v>409</v>
      </c>
    </row>
    <row r="208" spans="1:9" x14ac:dyDescent="0.2">
      <c r="A208" s="2" t="s">
        <v>410</v>
      </c>
      <c r="B208" s="2">
        <v>165.585924862052</v>
      </c>
      <c r="C208" s="2">
        <v>147.56856661045299</v>
      </c>
      <c r="D208" s="2">
        <v>62.634066101519601</v>
      </c>
      <c r="E208" s="2">
        <v>46.084982511998497</v>
      </c>
      <c r="F208" s="2">
        <v>1.5262493053964901</v>
      </c>
      <c r="G208" s="3">
        <v>1.5846910507627201E-5</v>
      </c>
      <c r="H208" s="2">
        <v>4.62253598871498E-4</v>
      </c>
      <c r="I208" s="2" t="s">
        <v>411</v>
      </c>
    </row>
    <row r="209" spans="1:9" x14ac:dyDescent="0.2">
      <c r="A209" s="2" t="s">
        <v>412</v>
      </c>
      <c r="B209" s="2">
        <v>892.21592455081998</v>
      </c>
      <c r="C209" s="2">
        <v>1032.97996627317</v>
      </c>
      <c r="D209" s="2">
        <v>662.13155593035003</v>
      </c>
      <c r="E209" s="2">
        <v>624.15095880380602</v>
      </c>
      <c r="F209" s="2">
        <v>0.58148650168165905</v>
      </c>
      <c r="G209" s="3">
        <v>1.5899042259622201E-5</v>
      </c>
      <c r="H209" s="2">
        <v>4.6263478496487897E-4</v>
      </c>
      <c r="I209" s="2" t="s">
        <v>413</v>
      </c>
    </row>
    <row r="210" spans="1:9" x14ac:dyDescent="0.2">
      <c r="A210" s="2" t="s">
        <v>414</v>
      </c>
      <c r="B210" s="2">
        <v>762.66928921756801</v>
      </c>
      <c r="C210" s="2">
        <v>710.36454823514498</v>
      </c>
      <c r="D210" s="2">
        <v>469.258399998686</v>
      </c>
      <c r="E210" s="2">
        <v>483.89231637598402</v>
      </c>
      <c r="F210" s="2">
        <v>0.62818556968099304</v>
      </c>
      <c r="G210" s="3">
        <v>1.6208502157909999E-5</v>
      </c>
      <c r="H210" s="2">
        <v>4.7048355651011799E-4</v>
      </c>
      <c r="I210" s="2" t="s">
        <v>415</v>
      </c>
    </row>
    <row r="211" spans="1:9" x14ac:dyDescent="0.2">
      <c r="A211" s="2" t="s">
        <v>416</v>
      </c>
      <c r="B211" s="2">
        <v>244.48274788455899</v>
      </c>
      <c r="C211" s="2">
        <v>215.755421527007</v>
      </c>
      <c r="D211" s="2">
        <v>79.535322033675698</v>
      </c>
      <c r="E211" s="2">
        <v>113.20876138817</v>
      </c>
      <c r="F211" s="2">
        <v>1.256147632757</v>
      </c>
      <c r="G211" s="3">
        <v>1.6524162703162801E-5</v>
      </c>
      <c r="H211" s="2">
        <v>4.7847349362727798E-4</v>
      </c>
      <c r="I211" s="2" t="s">
        <v>417</v>
      </c>
    </row>
    <row r="212" spans="1:9" x14ac:dyDescent="0.2">
      <c r="A212" s="2" t="s">
        <v>418</v>
      </c>
      <c r="B212" s="2">
        <v>292.21045563891499</v>
      </c>
      <c r="C212" s="2">
        <v>404.032558236895</v>
      </c>
      <c r="D212" s="2">
        <v>147.1403457623</v>
      </c>
      <c r="E212" s="2">
        <v>187.34547238573299</v>
      </c>
      <c r="F212" s="2">
        <v>1.05724938634066</v>
      </c>
      <c r="G212" s="3">
        <v>1.8300327115747098E-5</v>
      </c>
      <c r="H212" s="2">
        <v>5.2224282899227101E-4</v>
      </c>
      <c r="I212" s="2" t="s">
        <v>419</v>
      </c>
    </row>
    <row r="213" spans="1:9" x14ac:dyDescent="0.2">
      <c r="A213" s="2" t="s">
        <v>420</v>
      </c>
      <c r="B213" s="2">
        <v>440.26375316263199</v>
      </c>
      <c r="C213" s="2">
        <v>547.53026783740404</v>
      </c>
      <c r="D213" s="2">
        <v>250.536264406078</v>
      </c>
      <c r="E213" s="2">
        <v>300.55423377390298</v>
      </c>
      <c r="F213" s="2">
        <v>0.84162511231535797</v>
      </c>
      <c r="G213" s="3">
        <v>1.8882218808069001E-5</v>
      </c>
      <c r="H213" s="2">
        <v>5.3626407036921203E-4</v>
      </c>
      <c r="I213" s="2" t="s">
        <v>421</v>
      </c>
    </row>
    <row r="214" spans="1:9" x14ac:dyDescent="0.2">
      <c r="A214" s="2" t="s">
        <v>422</v>
      </c>
      <c r="B214" s="2">
        <v>383.76973173910801</v>
      </c>
      <c r="C214" s="2">
        <v>520.05198302028498</v>
      </c>
      <c r="D214" s="2">
        <v>255.50722203318301</v>
      </c>
      <c r="E214" s="2">
        <v>228.421217668167</v>
      </c>
      <c r="F214" s="2">
        <v>0.90067135854582703</v>
      </c>
      <c r="G214" s="3">
        <v>1.9379716804345699E-5</v>
      </c>
      <c r="H214" s="2">
        <v>5.4776607664407096E-4</v>
      </c>
      <c r="I214" s="2" t="s">
        <v>423</v>
      </c>
    </row>
    <row r="215" spans="1:9" x14ac:dyDescent="0.2">
      <c r="A215" s="2" t="s">
        <v>424</v>
      </c>
      <c r="B215" s="2">
        <v>168.508029418441</v>
      </c>
      <c r="C215" s="2">
        <v>320.57998953305298</v>
      </c>
      <c r="D215" s="2">
        <v>87.488854237043199</v>
      </c>
      <c r="E215" s="2">
        <v>97.179202253562096</v>
      </c>
      <c r="F215" s="2">
        <v>1.4043934739710699</v>
      </c>
      <c r="G215" s="3">
        <v>2.0107389856784499E-5</v>
      </c>
      <c r="H215" s="2">
        <v>5.6429340775805497E-4</v>
      </c>
      <c r="I215" s="2" t="s">
        <v>425</v>
      </c>
    </row>
    <row r="216" spans="1:9" x14ac:dyDescent="0.2">
      <c r="A216" s="2" t="s">
        <v>426</v>
      </c>
      <c r="B216" s="2">
        <v>803.57875300701596</v>
      </c>
      <c r="C216" s="2">
        <v>1196.8319609233999</v>
      </c>
      <c r="D216" s="2">
        <v>546.80533898151998</v>
      </c>
      <c r="E216" s="2">
        <v>649.197144951631</v>
      </c>
      <c r="F216" s="2">
        <v>0.74169458010440303</v>
      </c>
      <c r="G216" s="3">
        <v>2.1095389549773902E-5</v>
      </c>
      <c r="H216" s="2">
        <v>5.9062103649639005E-4</v>
      </c>
      <c r="I216" s="2" t="s">
        <v>427</v>
      </c>
    </row>
    <row r="217" spans="1:9" x14ac:dyDescent="0.2">
      <c r="A217" s="2" t="s">
        <v>428</v>
      </c>
      <c r="B217" s="2">
        <v>891.24188969868999</v>
      </c>
      <c r="C217" s="2">
        <v>882.35825690525905</v>
      </c>
      <c r="D217" s="2">
        <v>584.584616947516</v>
      </c>
      <c r="E217" s="2">
        <v>619.14172157424105</v>
      </c>
      <c r="F217" s="2">
        <v>0.55922590842452702</v>
      </c>
      <c r="G217" s="3">
        <v>2.19220787567875E-5</v>
      </c>
      <c r="H217" s="2">
        <v>6.1087806756854996E-4</v>
      </c>
      <c r="I217" s="2" t="s">
        <v>429</v>
      </c>
    </row>
    <row r="218" spans="1:9" x14ac:dyDescent="0.2">
      <c r="A218" s="2" t="s">
        <v>430</v>
      </c>
      <c r="B218" s="2">
        <v>139.28698385454899</v>
      </c>
      <c r="C218" s="2">
        <v>125.178853055763</v>
      </c>
      <c r="D218" s="2">
        <v>41.756044067679703</v>
      </c>
      <c r="E218" s="2">
        <v>45.083135066085497</v>
      </c>
      <c r="F218" s="2">
        <v>1.6069336347968901</v>
      </c>
      <c r="G218" s="3">
        <v>2.2308689165039401E-5</v>
      </c>
      <c r="H218" s="2">
        <v>6.2019203235108295E-4</v>
      </c>
      <c r="I218" s="2" t="s">
        <v>431</v>
      </c>
    </row>
    <row r="219" spans="1:9" x14ac:dyDescent="0.2">
      <c r="A219" s="2" t="s">
        <v>432</v>
      </c>
      <c r="B219" s="2">
        <v>85.715066987415</v>
      </c>
      <c r="C219" s="2">
        <v>53.938855381751701</v>
      </c>
      <c r="D219" s="2">
        <v>12.9244898304723</v>
      </c>
      <c r="E219" s="2">
        <v>11.020321905043099</v>
      </c>
      <c r="F219" s="2">
        <v>2.5446326281010001</v>
      </c>
      <c r="G219" s="3">
        <v>2.25495318159538E-5</v>
      </c>
      <c r="H219" s="2">
        <v>6.2541945034271895E-4</v>
      </c>
      <c r="I219" s="2" t="s">
        <v>433</v>
      </c>
    </row>
    <row r="220" spans="1:9" x14ac:dyDescent="0.2">
      <c r="A220" s="2" t="s">
        <v>434</v>
      </c>
      <c r="B220" s="2">
        <v>1427.93509322216</v>
      </c>
      <c r="C220" s="2">
        <v>1380.0205263708599</v>
      </c>
      <c r="D220" s="2">
        <v>960.38901355663302</v>
      </c>
      <c r="E220" s="2">
        <v>1071.9767671269201</v>
      </c>
      <c r="F220" s="2">
        <v>0.46647732095167499</v>
      </c>
      <c r="G220" s="3">
        <v>2.2768042255030702E-5</v>
      </c>
      <c r="H220" s="2">
        <v>6.3000449632319802E-4</v>
      </c>
      <c r="I220" s="2" t="s">
        <v>435</v>
      </c>
    </row>
    <row r="221" spans="1:9" x14ac:dyDescent="0.2">
      <c r="A221" s="2" t="s">
        <v>436</v>
      </c>
      <c r="B221" s="2">
        <v>259.09327066650502</v>
      </c>
      <c r="C221" s="2">
        <v>299.20799023084902</v>
      </c>
      <c r="D221" s="2">
        <v>119.30298305051301</v>
      </c>
      <c r="E221" s="2">
        <v>146.2697271033</v>
      </c>
      <c r="F221" s="2">
        <v>1.07178408178137</v>
      </c>
      <c r="G221" s="3">
        <v>2.30967182969467E-5</v>
      </c>
      <c r="H221" s="2">
        <v>6.3760940510662004E-4</v>
      </c>
      <c r="I221" s="2" t="s">
        <v>437</v>
      </c>
    </row>
    <row r="222" spans="1:9" x14ac:dyDescent="0.2">
      <c r="A222" s="2" t="s">
        <v>438</v>
      </c>
      <c r="B222" s="2">
        <v>13142.6522597863</v>
      </c>
      <c r="C222" s="2">
        <v>13540.688129324701</v>
      </c>
      <c r="D222" s="2">
        <v>11105.119338951999</v>
      </c>
      <c r="E222" s="2">
        <v>11782.7278113829</v>
      </c>
      <c r="F222" s="2">
        <v>0.221341546618672</v>
      </c>
      <c r="G222" s="3">
        <v>2.5488681289519199E-5</v>
      </c>
      <c r="H222" s="2">
        <v>6.9714192265999005E-4</v>
      </c>
      <c r="I222" s="2" t="s">
        <v>439</v>
      </c>
    </row>
    <row r="223" spans="1:9" x14ac:dyDescent="0.2">
      <c r="A223" s="2" t="s">
        <v>440</v>
      </c>
      <c r="B223" s="2">
        <v>1152.2832300694499</v>
      </c>
      <c r="C223" s="2">
        <v>1147.98167680407</v>
      </c>
      <c r="D223" s="2">
        <v>855.99890338743398</v>
      </c>
      <c r="E223" s="2">
        <v>767.41514356936602</v>
      </c>
      <c r="F223" s="2">
        <v>0.50272383445102997</v>
      </c>
      <c r="G223" s="3">
        <v>2.5548254561706499E-5</v>
      </c>
      <c r="H223" s="2">
        <v>6.9716124141541605E-4</v>
      </c>
      <c r="I223" s="2" t="s">
        <v>441</v>
      </c>
    </row>
    <row r="224" spans="1:9" x14ac:dyDescent="0.2">
      <c r="A224" s="2" t="s">
        <v>442</v>
      </c>
      <c r="B224" s="2">
        <v>3933.15273289979</v>
      </c>
      <c r="C224" s="2">
        <v>3864.2610166888899</v>
      </c>
      <c r="D224" s="2">
        <v>3268.9017355840701</v>
      </c>
      <c r="E224" s="2">
        <v>3064.6513370479001</v>
      </c>
      <c r="F224" s="2">
        <v>0.29998743880345702</v>
      </c>
      <c r="G224" s="3">
        <v>2.58288746605247E-5</v>
      </c>
      <c r="H224" s="2">
        <v>7.0186214361391301E-4</v>
      </c>
      <c r="I224" s="2" t="s">
        <v>443</v>
      </c>
    </row>
    <row r="225" spans="1:9" x14ac:dyDescent="0.2">
      <c r="A225" s="2" t="s">
        <v>444</v>
      </c>
      <c r="B225" s="2">
        <v>4142.5702261076804</v>
      </c>
      <c r="C225" s="2">
        <v>4257.0987181484397</v>
      </c>
      <c r="D225" s="2">
        <v>3481.6587220241499</v>
      </c>
      <c r="E225" s="2">
        <v>3422.3108752388498</v>
      </c>
      <c r="F225" s="2">
        <v>0.28285239042546401</v>
      </c>
      <c r="G225" s="3">
        <v>2.58390521502716E-5</v>
      </c>
      <c r="H225" s="2">
        <v>7.0186214361391301E-4</v>
      </c>
      <c r="I225" s="2" t="s">
        <v>445</v>
      </c>
    </row>
    <row r="226" spans="1:9" x14ac:dyDescent="0.2">
      <c r="A226" s="2" t="s">
        <v>446</v>
      </c>
      <c r="B226" s="2">
        <v>1022.7365947362</v>
      </c>
      <c r="C226" s="2">
        <v>1238.5582452753199</v>
      </c>
      <c r="D226" s="2">
        <v>788.39387965880996</v>
      </c>
      <c r="E226" s="2">
        <v>757.39666911023596</v>
      </c>
      <c r="F226" s="2">
        <v>0.54845299562972105</v>
      </c>
      <c r="G226" s="3">
        <v>2.59947338711818E-5</v>
      </c>
      <c r="H226" s="2">
        <v>7.0447513326408703E-4</v>
      </c>
      <c r="I226" s="2" t="s">
        <v>447</v>
      </c>
    </row>
    <row r="227" spans="1:9" x14ac:dyDescent="0.2">
      <c r="A227" s="2" t="s">
        <v>448</v>
      </c>
      <c r="B227" s="2">
        <v>6092.5880000713796</v>
      </c>
      <c r="C227" s="2">
        <v>6046.2403740186201</v>
      </c>
      <c r="D227" s="2">
        <v>5185.7029965956499</v>
      </c>
      <c r="E227" s="2">
        <v>5010.2390770109696</v>
      </c>
      <c r="F227" s="2">
        <v>0.25163496620083797</v>
      </c>
      <c r="G227" s="3">
        <v>2.6193559641849499E-5</v>
      </c>
      <c r="H227" s="2">
        <v>7.0662944610119295E-4</v>
      </c>
      <c r="I227" s="2" t="s">
        <v>449</v>
      </c>
    </row>
    <row r="228" spans="1:9" x14ac:dyDescent="0.2">
      <c r="A228" s="2" t="s">
        <v>450</v>
      </c>
      <c r="B228" s="2">
        <v>29933.065040798301</v>
      </c>
      <c r="C228" s="2">
        <v>32836.550356457003</v>
      </c>
      <c r="D228" s="2">
        <v>26355.023147383901</v>
      </c>
      <c r="E228" s="2">
        <v>27484.682831177499</v>
      </c>
      <c r="F228" s="2">
        <v>0.22136426690574401</v>
      </c>
      <c r="G228" s="3">
        <v>2.7457012421508099E-5</v>
      </c>
      <c r="H228" s="2">
        <v>7.3903045024527499E-4</v>
      </c>
      <c r="I228" s="2" t="s">
        <v>451</v>
      </c>
    </row>
    <row r="229" spans="1:9" x14ac:dyDescent="0.2">
      <c r="A229" s="2" t="s">
        <v>452</v>
      </c>
      <c r="B229" s="2">
        <v>977.93099153823505</v>
      </c>
      <c r="C229" s="2">
        <v>1108.2908209571201</v>
      </c>
      <c r="D229" s="2">
        <v>745.64364406570905</v>
      </c>
      <c r="E229" s="2">
        <v>691.27473767997799</v>
      </c>
      <c r="F229" s="2">
        <v>0.53763405694949595</v>
      </c>
      <c r="G229" s="3">
        <v>2.8704567878348198E-5</v>
      </c>
      <c r="H229" s="2">
        <v>7.6737742072974702E-4</v>
      </c>
      <c r="I229" s="2" t="s">
        <v>453</v>
      </c>
    </row>
    <row r="230" spans="1:9" x14ac:dyDescent="0.2">
      <c r="A230" s="2" t="s">
        <v>454</v>
      </c>
      <c r="B230" s="2">
        <v>3178.2757224992602</v>
      </c>
      <c r="C230" s="2">
        <v>3234.2958944001298</v>
      </c>
      <c r="D230" s="2">
        <v>2412.9028321966398</v>
      </c>
      <c r="E230" s="2">
        <v>2673.9308331418301</v>
      </c>
      <c r="F230" s="2">
        <v>0.33414255434853102</v>
      </c>
      <c r="G230" s="3">
        <v>2.8941101829810198E-5</v>
      </c>
      <c r="H230" s="2">
        <v>7.7022352577627397E-4</v>
      </c>
      <c r="I230" s="2" t="s">
        <v>455</v>
      </c>
    </row>
    <row r="231" spans="1:9" x14ac:dyDescent="0.2">
      <c r="A231" s="2" t="s">
        <v>456</v>
      </c>
      <c r="B231" s="2">
        <v>702.27912838552504</v>
      </c>
      <c r="C231" s="2">
        <v>887.44682816768898</v>
      </c>
      <c r="D231" s="2">
        <v>491.13061355794702</v>
      </c>
      <c r="E231" s="2">
        <v>519.95882442885295</v>
      </c>
      <c r="F231" s="2">
        <v>0.65248701253576602</v>
      </c>
      <c r="G231" s="3">
        <v>2.9801274990804699E-5</v>
      </c>
      <c r="H231" s="2">
        <v>7.8956711345883805E-4</v>
      </c>
      <c r="I231" s="2" t="s">
        <v>457</v>
      </c>
    </row>
    <row r="232" spans="1:9" x14ac:dyDescent="0.2">
      <c r="A232" s="2" t="s">
        <v>458</v>
      </c>
      <c r="B232" s="2">
        <v>671.11001311737505</v>
      </c>
      <c r="C232" s="2">
        <v>698.15197720531501</v>
      </c>
      <c r="D232" s="2">
        <v>428.496547456428</v>
      </c>
      <c r="E232" s="2">
        <v>457.84428278224601</v>
      </c>
      <c r="F232" s="2">
        <v>0.62741476240599303</v>
      </c>
      <c r="G232" s="3">
        <v>3.04661615730589E-5</v>
      </c>
      <c r="H232" s="2">
        <v>8.0538114176280395E-4</v>
      </c>
      <c r="I232" s="2" t="s">
        <v>459</v>
      </c>
    </row>
    <row r="233" spans="1:9" x14ac:dyDescent="0.2">
      <c r="A233" s="2" t="s">
        <v>460</v>
      </c>
      <c r="B233" s="2">
        <v>1710.4052003397801</v>
      </c>
      <c r="C233" s="2">
        <v>1659.89194580447</v>
      </c>
      <c r="D233" s="2">
        <v>1267.59419491171</v>
      </c>
      <c r="E233" s="2">
        <v>1281.3628833227399</v>
      </c>
      <c r="F233" s="2">
        <v>0.40303753625956501</v>
      </c>
      <c r="G233" s="3">
        <v>3.0579506525525997E-5</v>
      </c>
      <c r="H233" s="2">
        <v>8.0657705073898501E-4</v>
      </c>
      <c r="I233" s="2" t="s">
        <v>461</v>
      </c>
    </row>
    <row r="234" spans="1:9" x14ac:dyDescent="0.2">
      <c r="A234" s="2" t="s">
        <v>462</v>
      </c>
      <c r="B234" s="2">
        <v>842.54014709220496</v>
      </c>
      <c r="C234" s="2">
        <v>843.68511531079605</v>
      </c>
      <c r="D234" s="2">
        <v>596.51491525256699</v>
      </c>
      <c r="E234" s="2">
        <v>537.99207845528701</v>
      </c>
      <c r="F234" s="2">
        <v>0.57167496126987405</v>
      </c>
      <c r="G234" s="3">
        <v>3.0846676602701203E-5</v>
      </c>
      <c r="H234" s="2">
        <v>8.1001594458046699E-4</v>
      </c>
      <c r="I234" s="2" t="s">
        <v>463</v>
      </c>
    </row>
    <row r="235" spans="1:9" x14ac:dyDescent="0.2">
      <c r="A235" s="2" t="s">
        <v>464</v>
      </c>
      <c r="B235" s="2">
        <v>266.88554948354198</v>
      </c>
      <c r="C235" s="2">
        <v>215.755421527007</v>
      </c>
      <c r="D235" s="2">
        <v>124.273940677618</v>
      </c>
      <c r="E235" s="2">
        <v>81.149643118953904</v>
      </c>
      <c r="F235" s="2">
        <v>1.23244859985878</v>
      </c>
      <c r="G235" s="3">
        <v>3.1270016985747299E-5</v>
      </c>
      <c r="H235" s="2">
        <v>8.1570663251587098E-4</v>
      </c>
      <c r="I235" s="2" t="s">
        <v>465</v>
      </c>
    </row>
    <row r="236" spans="1:9" x14ac:dyDescent="0.2">
      <c r="A236" s="2" t="s">
        <v>466</v>
      </c>
      <c r="B236" s="2">
        <v>1301.3105624453001</v>
      </c>
      <c r="C236" s="2">
        <v>1360.6839555736201</v>
      </c>
      <c r="D236" s="2">
        <v>940.50518304821503</v>
      </c>
      <c r="E236" s="2">
        <v>999.84375102118497</v>
      </c>
      <c r="F236" s="2">
        <v>0.456127095621359</v>
      </c>
      <c r="G236" s="3">
        <v>3.1595821404462201E-5</v>
      </c>
      <c r="H236" s="2">
        <v>8.2059059844966098E-4</v>
      </c>
      <c r="I236" s="2" t="s">
        <v>467</v>
      </c>
    </row>
    <row r="237" spans="1:9" x14ac:dyDescent="0.2">
      <c r="A237" s="2" t="s">
        <v>468</v>
      </c>
      <c r="B237" s="2">
        <v>6851.3611498804203</v>
      </c>
      <c r="C237" s="2">
        <v>7447.63289969168</v>
      </c>
      <c r="D237" s="2">
        <v>5891.5789796445197</v>
      </c>
      <c r="E237" s="2">
        <v>6057.1696579900699</v>
      </c>
      <c r="F237" s="2">
        <v>0.25896202117697398</v>
      </c>
      <c r="G237" s="3">
        <v>3.35986188345E-5</v>
      </c>
      <c r="H237" s="2">
        <v>8.6690292561434202E-4</v>
      </c>
      <c r="I237" s="2" t="s">
        <v>469</v>
      </c>
    </row>
    <row r="238" spans="1:9" x14ac:dyDescent="0.2">
      <c r="A238" s="2" t="s">
        <v>470</v>
      </c>
      <c r="B238" s="2">
        <v>2018.2002136127701</v>
      </c>
      <c r="C238" s="2">
        <v>2197.24507111702</v>
      </c>
      <c r="D238" s="2">
        <v>1585.7354830464101</v>
      </c>
      <c r="E238" s="2">
        <v>1652.04643831056</v>
      </c>
      <c r="F238" s="2">
        <v>0.38053668123631201</v>
      </c>
      <c r="G238" s="3">
        <v>3.44471592472236E-5</v>
      </c>
      <c r="H238" s="2">
        <v>8.8213787596106395E-4</v>
      </c>
      <c r="I238" s="2" t="s">
        <v>471</v>
      </c>
    </row>
    <row r="239" spans="1:9" x14ac:dyDescent="0.2">
      <c r="A239" s="2" t="s">
        <v>472</v>
      </c>
      <c r="B239" s="2">
        <v>221.10591143344601</v>
      </c>
      <c r="C239" s="2">
        <v>377.57198767226203</v>
      </c>
      <c r="D239" s="2">
        <v>133.221664406407</v>
      </c>
      <c r="E239" s="2">
        <v>131.242015414604</v>
      </c>
      <c r="F239" s="2">
        <v>1.17795365011368</v>
      </c>
      <c r="G239" s="3">
        <v>3.4601002172075199E-5</v>
      </c>
      <c r="H239" s="2">
        <v>8.8213787596106395E-4</v>
      </c>
      <c r="I239" s="2" t="s">
        <v>473</v>
      </c>
    </row>
    <row r="240" spans="1:9" x14ac:dyDescent="0.2">
      <c r="A240" s="2" t="s">
        <v>474</v>
      </c>
      <c r="B240" s="2">
        <v>8311.4393932228704</v>
      </c>
      <c r="C240" s="2">
        <v>8224.1488743384107</v>
      </c>
      <c r="D240" s="2">
        <v>7178.0628135392299</v>
      </c>
      <c r="E240" s="2">
        <v>6952.8212746362997</v>
      </c>
      <c r="F240" s="2">
        <v>0.226728082695003</v>
      </c>
      <c r="G240" s="3">
        <v>3.5708520624934498E-5</v>
      </c>
      <c r="H240" s="2">
        <v>9.0169724895756802E-4</v>
      </c>
      <c r="I240" s="2" t="s">
        <v>475</v>
      </c>
    </row>
    <row r="241" spans="1:9" x14ac:dyDescent="0.2">
      <c r="A241" s="2" t="s">
        <v>476</v>
      </c>
      <c r="B241" s="2">
        <v>429.549369789205</v>
      </c>
      <c r="C241" s="2">
        <v>460.00684212361801</v>
      </c>
      <c r="D241" s="2">
        <v>278.373627117865</v>
      </c>
      <c r="E241" s="2">
        <v>229.42306511408</v>
      </c>
      <c r="F241" s="2">
        <v>0.80858779326560903</v>
      </c>
      <c r="G241" s="3">
        <v>3.6420682717361899E-5</v>
      </c>
      <c r="H241" s="2">
        <v>9.1383505385957001E-4</v>
      </c>
      <c r="I241" s="2" t="s">
        <v>477</v>
      </c>
    </row>
    <row r="242" spans="1:9" x14ac:dyDescent="0.2">
      <c r="A242" s="2" t="s">
        <v>478</v>
      </c>
      <c r="B242" s="2">
        <v>604.87564317255396</v>
      </c>
      <c r="C242" s="2">
        <v>523.10512577774296</v>
      </c>
      <c r="D242" s="2">
        <v>365.86248135490803</v>
      </c>
      <c r="E242" s="2">
        <v>317.58564035442498</v>
      </c>
      <c r="F242" s="2">
        <v>0.72304944000757798</v>
      </c>
      <c r="G242" s="3">
        <v>3.7303712224700703E-5</v>
      </c>
      <c r="H242" s="2">
        <v>9.3401239720323505E-4</v>
      </c>
      <c r="I242" s="2" t="s">
        <v>479</v>
      </c>
    </row>
    <row r="243" spans="1:9" x14ac:dyDescent="0.2">
      <c r="A243" s="2" t="s">
        <v>480</v>
      </c>
      <c r="B243" s="2">
        <v>410.06867274661101</v>
      </c>
      <c r="C243" s="2">
        <v>490.53826969819499</v>
      </c>
      <c r="D243" s="2">
        <v>277.379435592444</v>
      </c>
      <c r="E243" s="2">
        <v>230.424912559993</v>
      </c>
      <c r="F243" s="2">
        <v>0.82618722548171097</v>
      </c>
      <c r="G243" s="3">
        <v>3.86490510460975E-5</v>
      </c>
      <c r="H243" s="2">
        <v>9.6362255060827905E-4</v>
      </c>
      <c r="I243" s="2" t="s">
        <v>481</v>
      </c>
    </row>
    <row r="244" spans="1:9" x14ac:dyDescent="0.2">
      <c r="A244" s="2" t="s">
        <v>482</v>
      </c>
      <c r="B244" s="2">
        <v>408.12060304235098</v>
      </c>
      <c r="C244" s="2">
        <v>489.52055544570902</v>
      </c>
      <c r="D244" s="2">
        <v>253.51883898234101</v>
      </c>
      <c r="E244" s="2">
        <v>263.48587827512199</v>
      </c>
      <c r="F244" s="2">
        <v>0.79561547335648397</v>
      </c>
      <c r="G244" s="3">
        <v>4.2562925727201503E-5</v>
      </c>
      <c r="H244" s="2">
        <v>1.05257112443674E-3</v>
      </c>
      <c r="I244" s="2" t="s">
        <v>483</v>
      </c>
    </row>
    <row r="245" spans="1:9" x14ac:dyDescent="0.2">
      <c r="A245" s="2" t="s">
        <v>484</v>
      </c>
      <c r="B245" s="2">
        <v>1020.78852503194</v>
      </c>
      <c r="C245" s="2">
        <v>895.58854218757597</v>
      </c>
      <c r="D245" s="2">
        <v>684.99796101503205</v>
      </c>
      <c r="E245" s="2">
        <v>623.14911135789305</v>
      </c>
      <c r="F245" s="2">
        <v>0.55106571823383599</v>
      </c>
      <c r="G245" s="3">
        <v>4.25721159001263E-5</v>
      </c>
      <c r="H245" s="2">
        <v>1.05257112443674E-3</v>
      </c>
      <c r="I245" s="2" t="s">
        <v>485</v>
      </c>
    </row>
    <row r="246" spans="1:9" x14ac:dyDescent="0.2">
      <c r="A246" s="2" t="s">
        <v>486</v>
      </c>
      <c r="B246" s="2">
        <v>153.897506636495</v>
      </c>
      <c r="C246" s="2">
        <v>188.277136709888</v>
      </c>
      <c r="D246" s="2">
        <v>62.634066101519601</v>
      </c>
      <c r="E246" s="2">
        <v>72.1330161057368</v>
      </c>
      <c r="F246" s="2">
        <v>1.34397655784009</v>
      </c>
      <c r="G246" s="3">
        <v>4.3763179721893198E-5</v>
      </c>
      <c r="H246" s="2">
        <v>1.0797652863466299E-3</v>
      </c>
      <c r="I246" s="2" t="s">
        <v>487</v>
      </c>
    </row>
    <row r="247" spans="1:9" x14ac:dyDescent="0.2">
      <c r="A247" s="2" t="s">
        <v>488</v>
      </c>
      <c r="B247" s="2">
        <v>5717.5845820014301</v>
      </c>
      <c r="C247" s="2">
        <v>6126.6397999650098</v>
      </c>
      <c r="D247" s="2">
        <v>4867.5617084609503</v>
      </c>
      <c r="E247" s="2">
        <v>5018.2538565782697</v>
      </c>
      <c r="F247" s="2">
        <v>0.26066570920049797</v>
      </c>
      <c r="G247" s="3">
        <v>4.4190470371585501E-5</v>
      </c>
      <c r="H247" s="2">
        <v>1.08578369421304E-3</v>
      </c>
      <c r="I247" s="2" t="s">
        <v>489</v>
      </c>
    </row>
    <row r="248" spans="1:9" x14ac:dyDescent="0.2">
      <c r="A248" s="2" t="s">
        <v>490</v>
      </c>
      <c r="B248" s="2">
        <v>107.14383373426899</v>
      </c>
      <c r="C248" s="2">
        <v>89.558854218757602</v>
      </c>
      <c r="D248" s="2">
        <v>26.843171186365499</v>
      </c>
      <c r="E248" s="2">
        <v>28.051728485564301</v>
      </c>
      <c r="F248" s="2">
        <v>1.8416459573611801</v>
      </c>
      <c r="G248" s="3">
        <v>4.8275076882177797E-5</v>
      </c>
      <c r="H248" s="2">
        <v>1.1715609334336701E-3</v>
      </c>
      <c r="I248" s="2" t="s">
        <v>491</v>
      </c>
    </row>
    <row r="249" spans="1:9" x14ac:dyDescent="0.2">
      <c r="A249" s="2" t="s">
        <v>492</v>
      </c>
      <c r="B249" s="2">
        <v>1532.15682240004</v>
      </c>
      <c r="C249" s="2">
        <v>1538.7839497586499</v>
      </c>
      <c r="D249" s="2">
        <v>1098.58163559014</v>
      </c>
      <c r="E249" s="2">
        <v>1197.20769786605</v>
      </c>
      <c r="F249" s="2">
        <v>0.41972094690779299</v>
      </c>
      <c r="G249" s="3">
        <v>4.9208960204740697E-5</v>
      </c>
      <c r="H249" s="2">
        <v>1.19178264970295E-3</v>
      </c>
      <c r="I249" s="2" t="s">
        <v>493</v>
      </c>
    </row>
    <row r="250" spans="1:9" x14ac:dyDescent="0.2">
      <c r="A250" s="2" t="s">
        <v>494</v>
      </c>
      <c r="B250" s="2">
        <v>2829.5712454368299</v>
      </c>
      <c r="C250" s="2">
        <v>2702.0313403500099</v>
      </c>
      <c r="D250" s="2">
        <v>2170.3200999939199</v>
      </c>
      <c r="E250" s="2">
        <v>2249.14751607471</v>
      </c>
      <c r="F250" s="2">
        <v>0.32392632580882202</v>
      </c>
      <c r="G250" s="3">
        <v>4.9486555672121103E-5</v>
      </c>
      <c r="H250" s="2">
        <v>1.1960597527039399E-3</v>
      </c>
      <c r="I250" s="2" t="s">
        <v>495</v>
      </c>
    </row>
    <row r="251" spans="1:9" x14ac:dyDescent="0.2">
      <c r="A251" s="2" t="s">
        <v>496</v>
      </c>
      <c r="B251" s="2">
        <v>9078.9788567010892</v>
      </c>
      <c r="C251" s="2">
        <v>9141.1094158281903</v>
      </c>
      <c r="D251" s="2">
        <v>7663.2282779446496</v>
      </c>
      <c r="E251" s="2">
        <v>7986.7278388185196</v>
      </c>
      <c r="F251" s="2">
        <v>0.21937318218062499</v>
      </c>
      <c r="G251" s="3">
        <v>5.0416419642928303E-5</v>
      </c>
      <c r="H251" s="2">
        <v>1.2160522562753599E-3</v>
      </c>
      <c r="I251" s="2" t="s">
        <v>497</v>
      </c>
    </row>
    <row r="252" spans="1:9" x14ac:dyDescent="0.2">
      <c r="A252" s="2" t="s">
        <v>498</v>
      </c>
      <c r="B252" s="2">
        <v>744.16262702710299</v>
      </c>
      <c r="C252" s="2">
        <v>783.63997441412903</v>
      </c>
      <c r="D252" s="2">
        <v>537.85761525273199</v>
      </c>
      <c r="E252" s="2">
        <v>477.88123170050602</v>
      </c>
      <c r="F252" s="2">
        <v>0.58875875218492502</v>
      </c>
      <c r="G252" s="3">
        <v>5.1172556741105302E-5</v>
      </c>
      <c r="H252" s="2">
        <v>1.2295415676030999E-3</v>
      </c>
      <c r="I252" s="2" t="s">
        <v>499</v>
      </c>
    </row>
    <row r="253" spans="1:9" x14ac:dyDescent="0.2">
      <c r="A253" s="2" t="s">
        <v>500</v>
      </c>
      <c r="B253" s="2">
        <v>351.62658161882803</v>
      </c>
      <c r="C253" s="2">
        <v>565.84912438214997</v>
      </c>
      <c r="D253" s="2">
        <v>241.58854067729001</v>
      </c>
      <c r="E253" s="2">
        <v>236.43599723547101</v>
      </c>
      <c r="F253" s="2">
        <v>0.93993076553169896</v>
      </c>
      <c r="G253" s="3">
        <v>5.1307410659262599E-5</v>
      </c>
      <c r="H253" s="2">
        <v>1.2295415676030999E-3</v>
      </c>
      <c r="I253" s="2" t="s">
        <v>501</v>
      </c>
    </row>
    <row r="254" spans="1:9" x14ac:dyDescent="0.2">
      <c r="A254" s="2" t="s">
        <v>502</v>
      </c>
      <c r="B254" s="2">
        <v>422.73112582429701</v>
      </c>
      <c r="C254" s="2">
        <v>356.19998837005801</v>
      </c>
      <c r="D254" s="2">
        <v>238.60596610102701</v>
      </c>
      <c r="E254" s="2">
        <v>177.32699792660301</v>
      </c>
      <c r="F254" s="2">
        <v>0.90529059671156198</v>
      </c>
      <c r="G254" s="3">
        <v>5.1343924781002698E-5</v>
      </c>
      <c r="H254" s="2">
        <v>1.2295415676030999E-3</v>
      </c>
      <c r="I254" s="2" t="s">
        <v>503</v>
      </c>
    </row>
    <row r="255" spans="1:9" x14ac:dyDescent="0.2">
      <c r="A255" s="2" t="s">
        <v>504</v>
      </c>
      <c r="B255" s="2">
        <v>1744.4964201643199</v>
      </c>
      <c r="C255" s="2">
        <v>2219.6347846717099</v>
      </c>
      <c r="D255" s="2">
        <v>1441.5777118603701</v>
      </c>
      <c r="E255" s="2">
        <v>1436.6492374392601</v>
      </c>
      <c r="F255" s="2">
        <v>0.46151348935367198</v>
      </c>
      <c r="G255" s="3">
        <v>5.1893612817419801E-5</v>
      </c>
      <c r="H255" s="2">
        <v>1.23657154244809E-3</v>
      </c>
      <c r="I255" s="2" t="s">
        <v>505</v>
      </c>
    </row>
    <row r="256" spans="1:9" x14ac:dyDescent="0.2">
      <c r="A256" s="2" t="s">
        <v>506</v>
      </c>
      <c r="B256" s="2">
        <v>434.41954404985302</v>
      </c>
      <c r="C256" s="2">
        <v>567.88455288712203</v>
      </c>
      <c r="D256" s="2">
        <v>314.16452203301901</v>
      </c>
      <c r="E256" s="2">
        <v>255.47109870781799</v>
      </c>
      <c r="F256" s="2">
        <v>0.81466517811841099</v>
      </c>
      <c r="G256" s="3">
        <v>5.4126464419062401E-5</v>
      </c>
      <c r="H256" s="2">
        <v>1.28718818898586E-3</v>
      </c>
      <c r="I256" s="2" t="s">
        <v>507</v>
      </c>
    </row>
    <row r="257" spans="1:9" x14ac:dyDescent="0.2">
      <c r="A257" s="2" t="s">
        <v>508</v>
      </c>
      <c r="B257" s="2">
        <v>1988.97916804888</v>
      </c>
      <c r="C257" s="2">
        <v>2007.95022015464</v>
      </c>
      <c r="D257" s="2">
        <v>1535.0317152499399</v>
      </c>
      <c r="E257" s="2">
        <v>1577.9097273129901</v>
      </c>
      <c r="F257" s="2">
        <v>0.36060624919858802</v>
      </c>
      <c r="G257" s="3">
        <v>5.5560908901388197E-5</v>
      </c>
      <c r="H257" s="2">
        <v>1.31601568823828E-3</v>
      </c>
      <c r="I257" s="2" t="s">
        <v>509</v>
      </c>
    </row>
    <row r="258" spans="1:9" x14ac:dyDescent="0.2">
      <c r="A258" s="2" t="s">
        <v>510</v>
      </c>
      <c r="B258" s="2">
        <v>407.14656819022099</v>
      </c>
      <c r="C258" s="2">
        <v>457.97141361864698</v>
      </c>
      <c r="D258" s="2">
        <v>242.58273220271099</v>
      </c>
      <c r="E258" s="2">
        <v>261.48218338329599</v>
      </c>
      <c r="F258" s="2">
        <v>0.779081496563368</v>
      </c>
      <c r="G258" s="3">
        <v>5.6893448381874699E-5</v>
      </c>
      <c r="H258" s="2">
        <v>1.3448884414900999E-3</v>
      </c>
      <c r="I258" s="2" t="s">
        <v>511</v>
      </c>
    </row>
    <row r="259" spans="1:9" x14ac:dyDescent="0.2">
      <c r="A259" s="2" t="s">
        <v>512</v>
      </c>
      <c r="B259" s="2">
        <v>81.818927578896194</v>
      </c>
      <c r="C259" s="2">
        <v>73.275426178983494</v>
      </c>
      <c r="D259" s="2">
        <v>18.889638982998001</v>
      </c>
      <c r="E259" s="2">
        <v>17.0314065805212</v>
      </c>
      <c r="F259" s="2">
        <v>2.1103417747169799</v>
      </c>
      <c r="G259" s="3">
        <v>5.7930121908675899E-5</v>
      </c>
      <c r="H259" s="2">
        <v>1.36666620271802E-3</v>
      </c>
      <c r="I259" s="2" t="s">
        <v>513</v>
      </c>
    </row>
    <row r="260" spans="1:9" x14ac:dyDescent="0.2">
      <c r="A260" s="2" t="s">
        <v>514</v>
      </c>
      <c r="B260" s="2">
        <v>438.31568345837201</v>
      </c>
      <c r="C260" s="2">
        <v>339.91656033028403</v>
      </c>
      <c r="D260" s="2">
        <v>237.61177457560601</v>
      </c>
      <c r="E260" s="2">
        <v>158.291896454256</v>
      </c>
      <c r="F260" s="2">
        <v>0.97524011052984105</v>
      </c>
      <c r="G260" s="3">
        <v>5.8490962631575598E-5</v>
      </c>
      <c r="H260" s="2">
        <v>1.3766566073502001E-3</v>
      </c>
      <c r="I260" s="2" t="s">
        <v>515</v>
      </c>
    </row>
    <row r="261" spans="1:9" x14ac:dyDescent="0.2">
      <c r="A261" s="2" t="s">
        <v>516</v>
      </c>
      <c r="B261" s="2">
        <v>270.78168889206103</v>
      </c>
      <c r="C261" s="2">
        <v>218.80856428446401</v>
      </c>
      <c r="D261" s="2">
        <v>121.291366101355</v>
      </c>
      <c r="E261" s="2">
        <v>110.203219050431</v>
      </c>
      <c r="F261" s="2">
        <v>1.08095473099287</v>
      </c>
      <c r="G261" s="3">
        <v>5.85860787051001E-5</v>
      </c>
      <c r="H261" s="2">
        <v>1.3766566073502001E-3</v>
      </c>
      <c r="I261" s="2" t="s">
        <v>517</v>
      </c>
    </row>
    <row r="262" spans="1:9" x14ac:dyDescent="0.2">
      <c r="A262" s="2" t="s">
        <v>518</v>
      </c>
      <c r="B262" s="2">
        <v>31060.997399564501</v>
      </c>
      <c r="C262" s="2">
        <v>30581.295572948198</v>
      </c>
      <c r="D262" s="2">
        <v>27379.040418567402</v>
      </c>
      <c r="E262" s="2">
        <v>27409.5442727341</v>
      </c>
      <c r="F262" s="2">
        <v>0.17005451890270101</v>
      </c>
      <c r="G262" s="3">
        <v>6.1726613548516204E-5</v>
      </c>
      <c r="H262" s="2">
        <v>1.4418703831461099E-3</v>
      </c>
      <c r="I262" s="2" t="s">
        <v>519</v>
      </c>
    </row>
    <row r="263" spans="1:9" x14ac:dyDescent="0.2">
      <c r="A263" s="2" t="s">
        <v>520</v>
      </c>
      <c r="B263" s="2">
        <v>942.86573686156498</v>
      </c>
      <c r="C263" s="2">
        <v>998.37768168865</v>
      </c>
      <c r="D263" s="2">
        <v>703.88759999802903</v>
      </c>
      <c r="E263" s="2">
        <v>660.21746685667404</v>
      </c>
      <c r="F263" s="2">
        <v>0.50887051044061904</v>
      </c>
      <c r="G263" s="3">
        <v>6.2011701365800303E-5</v>
      </c>
      <c r="H263" s="2">
        <v>1.44567830565979E-3</v>
      </c>
      <c r="I263" s="2" t="s">
        <v>521</v>
      </c>
    </row>
    <row r="264" spans="1:9" x14ac:dyDescent="0.2">
      <c r="A264" s="2" t="s">
        <v>522</v>
      </c>
      <c r="B264" s="2">
        <v>22679.427496988301</v>
      </c>
      <c r="C264" s="2">
        <v>20031.669631679601</v>
      </c>
      <c r="D264" s="2">
        <v>17346.6537355447</v>
      </c>
      <c r="E264" s="2">
        <v>18664.417917359398</v>
      </c>
      <c r="F264" s="2">
        <v>0.24622676116157699</v>
      </c>
      <c r="G264" s="3">
        <v>6.4713238058537999E-5</v>
      </c>
      <c r="H264" s="2">
        <v>1.49687280923294E-3</v>
      </c>
      <c r="I264" s="2" t="s">
        <v>523</v>
      </c>
    </row>
    <row r="265" spans="1:9" x14ac:dyDescent="0.2">
      <c r="A265" s="2" t="s">
        <v>524</v>
      </c>
      <c r="B265" s="2">
        <v>569.81038849588401</v>
      </c>
      <c r="C265" s="2">
        <v>549.56569634237599</v>
      </c>
      <c r="D265" s="2">
        <v>357.90894915154001</v>
      </c>
      <c r="E265" s="2">
        <v>351.648453515467</v>
      </c>
      <c r="F265" s="2">
        <v>0.65777450932360604</v>
      </c>
      <c r="G265" s="3">
        <v>6.5632237160408402E-5</v>
      </c>
      <c r="H265" s="2">
        <v>1.51517073039126E-3</v>
      </c>
      <c r="I265" s="2" t="s">
        <v>525</v>
      </c>
    </row>
    <row r="266" spans="1:9" x14ac:dyDescent="0.2">
      <c r="A266" s="2" t="s">
        <v>526</v>
      </c>
      <c r="B266" s="2">
        <v>104.22172917787999</v>
      </c>
      <c r="C266" s="2">
        <v>143.49770960050901</v>
      </c>
      <c r="D266" s="2">
        <v>23.8605966101027</v>
      </c>
      <c r="E266" s="2">
        <v>49.090524849737498</v>
      </c>
      <c r="F266" s="2">
        <v>1.76373141563428</v>
      </c>
      <c r="G266" s="3">
        <v>7.0238912438615794E-5</v>
      </c>
      <c r="H266" s="2">
        <v>1.6120919380049001E-3</v>
      </c>
      <c r="I266" s="2" t="s">
        <v>527</v>
      </c>
    </row>
    <row r="267" spans="1:9" x14ac:dyDescent="0.2">
      <c r="A267" s="2" t="s">
        <v>528</v>
      </c>
      <c r="B267" s="2">
        <v>73.052613909728706</v>
      </c>
      <c r="C267" s="2">
        <v>139.426852590566</v>
      </c>
      <c r="D267" s="2">
        <v>30.819937288049299</v>
      </c>
      <c r="E267" s="2">
        <v>26.0480335937383</v>
      </c>
      <c r="F267" s="2">
        <v>1.90054657385286</v>
      </c>
      <c r="G267" s="3">
        <v>7.1161923466788002E-5</v>
      </c>
      <c r="H267" s="2">
        <v>1.62697038536133E-3</v>
      </c>
      <c r="I267" s="2" t="s">
        <v>529</v>
      </c>
    </row>
    <row r="268" spans="1:9" x14ac:dyDescent="0.2">
      <c r="A268" s="2" t="s">
        <v>530</v>
      </c>
      <c r="B268" s="2">
        <v>681.82439649080095</v>
      </c>
      <c r="C268" s="2">
        <v>669.65597813571003</v>
      </c>
      <c r="D268" s="2">
        <v>417.56044067679699</v>
      </c>
      <c r="E268" s="2">
        <v>469.86645213320202</v>
      </c>
      <c r="F268" s="2">
        <v>0.60694190880047405</v>
      </c>
      <c r="G268" s="3">
        <v>7.3218381892312996E-5</v>
      </c>
      <c r="H268" s="2">
        <v>1.66434797840818E-3</v>
      </c>
      <c r="I268" s="2" t="s">
        <v>531</v>
      </c>
    </row>
    <row r="269" spans="1:9" x14ac:dyDescent="0.2">
      <c r="A269" s="2" t="s">
        <v>532</v>
      </c>
      <c r="B269" s="2">
        <v>17169.312338490501</v>
      </c>
      <c r="C269" s="2">
        <v>18130.579408035999</v>
      </c>
      <c r="D269" s="2">
        <v>15369.2067914824</v>
      </c>
      <c r="E269" s="2">
        <v>15481.5485816938</v>
      </c>
      <c r="F269" s="2">
        <v>0.194316791005089</v>
      </c>
      <c r="G269" s="3">
        <v>7.3660988002760696E-5</v>
      </c>
      <c r="H269" s="2">
        <v>1.6712013044381099E-3</v>
      </c>
      <c r="I269" s="2" t="s">
        <v>533</v>
      </c>
    </row>
    <row r="270" spans="1:9" x14ac:dyDescent="0.2">
      <c r="A270" s="2" t="s">
        <v>534</v>
      </c>
      <c r="B270" s="2">
        <v>1106.50359201936</v>
      </c>
      <c r="C270" s="2">
        <v>1293.5148149095601</v>
      </c>
      <c r="D270" s="2">
        <v>812.25447626891298</v>
      </c>
      <c r="E270" s="2">
        <v>893.64792175440596</v>
      </c>
      <c r="F270" s="2">
        <v>0.492271698166039</v>
      </c>
      <c r="G270" s="3">
        <v>8.2394902660657006E-5</v>
      </c>
      <c r="H270" s="2">
        <v>1.85161827743864E-3</v>
      </c>
      <c r="I270" s="2" t="s">
        <v>535</v>
      </c>
    </row>
    <row r="271" spans="1:9" x14ac:dyDescent="0.2">
      <c r="A271" s="2" t="s">
        <v>536</v>
      </c>
      <c r="B271" s="2">
        <v>5490.6344614552099</v>
      </c>
      <c r="C271" s="2">
        <v>5049.8981208349396</v>
      </c>
      <c r="D271" s="2">
        <v>4340.6401999878499</v>
      </c>
      <c r="E271" s="2">
        <v>4438.1841853946398</v>
      </c>
      <c r="F271" s="2">
        <v>0.26397104412641997</v>
      </c>
      <c r="G271" s="3">
        <v>8.3648971709827995E-5</v>
      </c>
      <c r="H271" s="2">
        <v>1.8726933307362801E-3</v>
      </c>
      <c r="I271" s="2" t="s">
        <v>537</v>
      </c>
    </row>
    <row r="272" spans="1:9" x14ac:dyDescent="0.2">
      <c r="A272" s="2" t="s">
        <v>538</v>
      </c>
      <c r="B272" s="2">
        <v>785.07209081655105</v>
      </c>
      <c r="C272" s="2">
        <v>863.02168610802698</v>
      </c>
      <c r="D272" s="2">
        <v>591.54395762546301</v>
      </c>
      <c r="E272" s="2">
        <v>527.97360399615695</v>
      </c>
      <c r="F272" s="2">
        <v>0.55767185705155597</v>
      </c>
      <c r="G272" s="3">
        <v>8.4149147623176999E-5</v>
      </c>
      <c r="H272" s="2">
        <v>1.88033651943639E-3</v>
      </c>
      <c r="I272" s="2" t="s">
        <v>539</v>
      </c>
    </row>
    <row r="273" spans="1:9" x14ac:dyDescent="0.2">
      <c r="A273" s="2" t="s">
        <v>540</v>
      </c>
      <c r="B273" s="2">
        <v>258.11923581437497</v>
      </c>
      <c r="C273" s="2">
        <v>351.11141710762899</v>
      </c>
      <c r="D273" s="2">
        <v>154.09968644024701</v>
      </c>
      <c r="E273" s="2">
        <v>156.28820156243</v>
      </c>
      <c r="F273" s="2">
        <v>0.97235861628556597</v>
      </c>
      <c r="G273" s="3">
        <v>8.7481835558209602E-5</v>
      </c>
      <c r="H273" s="2">
        <v>1.95112500662124E-3</v>
      </c>
      <c r="I273" s="2" t="s">
        <v>541</v>
      </c>
    </row>
    <row r="274" spans="1:9" x14ac:dyDescent="0.2">
      <c r="A274" s="2" t="s">
        <v>542</v>
      </c>
      <c r="B274" s="2">
        <v>714.94158146321195</v>
      </c>
      <c r="C274" s="2">
        <v>836.56111554339395</v>
      </c>
      <c r="D274" s="2">
        <v>548.79372203236198</v>
      </c>
      <c r="E274" s="2">
        <v>476.87938425459299</v>
      </c>
      <c r="F274" s="2">
        <v>0.59673581177308299</v>
      </c>
      <c r="G274" s="3">
        <v>9.1319315340584304E-5</v>
      </c>
      <c r="H274" s="2">
        <v>2.0290706408603002E-3</v>
      </c>
      <c r="I274" s="2" t="s">
        <v>543</v>
      </c>
    </row>
    <row r="275" spans="1:9" x14ac:dyDescent="0.2">
      <c r="A275" s="2" t="s">
        <v>544</v>
      </c>
      <c r="B275" s="2">
        <v>3192.88624528121</v>
      </c>
      <c r="C275" s="2">
        <v>3251.5970366923898</v>
      </c>
      <c r="D275" s="2">
        <v>2627.6482016875598</v>
      </c>
      <c r="E275" s="2">
        <v>2653.8938842235698</v>
      </c>
      <c r="F275" s="2">
        <v>0.28707450990663702</v>
      </c>
      <c r="G275" s="3">
        <v>9.1795795943914698E-5</v>
      </c>
      <c r="H275" s="2">
        <v>2.0358382235276802E-3</v>
      </c>
      <c r="I275" s="2" t="s">
        <v>545</v>
      </c>
    </row>
    <row r="276" spans="1:9" x14ac:dyDescent="0.2">
      <c r="A276" s="2" t="s">
        <v>546</v>
      </c>
      <c r="B276" s="2">
        <v>7275.0663105568501</v>
      </c>
      <c r="C276" s="2">
        <v>7053.7774839796402</v>
      </c>
      <c r="D276" s="2">
        <v>6141.1210525251799</v>
      </c>
      <c r="E276" s="2">
        <v>6144.3303857845003</v>
      </c>
      <c r="F276" s="2">
        <v>0.22201565171872401</v>
      </c>
      <c r="G276" s="3">
        <v>9.2063360592974496E-5</v>
      </c>
      <c r="H276" s="2">
        <v>2.0379558495375598E-3</v>
      </c>
      <c r="I276" s="2" t="s">
        <v>547</v>
      </c>
    </row>
    <row r="277" spans="1:9" x14ac:dyDescent="0.2">
      <c r="A277" s="2" t="s">
        <v>548</v>
      </c>
      <c r="B277" s="2">
        <v>73.052613909728706</v>
      </c>
      <c r="C277" s="2">
        <v>105.84228225853199</v>
      </c>
      <c r="D277" s="2">
        <v>26.843171186365499</v>
      </c>
      <c r="E277" s="2">
        <v>20.036948918260201</v>
      </c>
      <c r="F277" s="2">
        <v>1.93117269051212</v>
      </c>
      <c r="G277" s="3">
        <v>9.5125005458821297E-5</v>
      </c>
      <c r="H277" s="2">
        <v>2.0901028564913201E-3</v>
      </c>
      <c r="I277" s="2" t="s">
        <v>549</v>
      </c>
    </row>
    <row r="278" spans="1:9" x14ac:dyDescent="0.2">
      <c r="A278" s="2" t="s">
        <v>550</v>
      </c>
      <c r="B278" s="2">
        <v>166.55995971418201</v>
      </c>
      <c r="C278" s="2">
        <v>152.657137872882</v>
      </c>
      <c r="D278" s="2">
        <v>42.750235593100697</v>
      </c>
      <c r="E278" s="2">
        <v>76.140405889388802</v>
      </c>
      <c r="F278" s="2">
        <v>1.4254205233900099</v>
      </c>
      <c r="G278" s="2">
        <v>1.01416467857135E-4</v>
      </c>
      <c r="H278" s="2">
        <v>2.2119249149761501E-3</v>
      </c>
      <c r="I278" s="2" t="s">
        <v>551</v>
      </c>
    </row>
    <row r="279" spans="1:9" x14ac:dyDescent="0.2">
      <c r="A279" s="2" t="s">
        <v>552</v>
      </c>
      <c r="B279" s="2">
        <v>248.37888729307801</v>
      </c>
      <c r="C279" s="2">
        <v>222.87942129440799</v>
      </c>
      <c r="D279" s="2">
        <v>110.355259321725</v>
      </c>
      <c r="E279" s="2">
        <v>120.22169350956101</v>
      </c>
      <c r="F279" s="2">
        <v>1.0315534719680599</v>
      </c>
      <c r="G279" s="2">
        <v>1.0577381625917601E-4</v>
      </c>
      <c r="H279" s="2">
        <v>2.2900901388618299E-3</v>
      </c>
      <c r="I279" s="2" t="s">
        <v>553</v>
      </c>
    </row>
    <row r="280" spans="1:9" x14ac:dyDescent="0.2">
      <c r="A280" s="2" t="s">
        <v>554</v>
      </c>
      <c r="B280" s="2">
        <v>759.74718466117895</v>
      </c>
      <c r="C280" s="2">
        <v>951.56282607429898</v>
      </c>
      <c r="D280" s="2">
        <v>577.62527626956899</v>
      </c>
      <c r="E280" s="2">
        <v>569.04934927858994</v>
      </c>
      <c r="F280" s="2">
        <v>0.57724005211268503</v>
      </c>
      <c r="G280" s="2">
        <v>1.0609350850897E-4</v>
      </c>
      <c r="H280" s="2">
        <v>2.29282011180973E-3</v>
      </c>
      <c r="I280" s="2" t="s">
        <v>555</v>
      </c>
    </row>
    <row r="281" spans="1:9" x14ac:dyDescent="0.2">
      <c r="A281" s="2" t="s">
        <v>556</v>
      </c>
      <c r="B281" s="2">
        <v>1387.99966428485</v>
      </c>
      <c r="C281" s="2">
        <v>1465.5085235796701</v>
      </c>
      <c r="D281" s="2">
        <v>1055.8313999970401</v>
      </c>
      <c r="E281" s="2">
        <v>1095.01925838292</v>
      </c>
      <c r="F281" s="2">
        <v>0.40773128122314201</v>
      </c>
      <c r="G281" s="2">
        <v>1.0706831740123701E-4</v>
      </c>
      <c r="H281" s="2">
        <v>2.30967228230027E-3</v>
      </c>
      <c r="I281" s="2" t="s">
        <v>557</v>
      </c>
    </row>
    <row r="282" spans="1:9" x14ac:dyDescent="0.2">
      <c r="A282" s="2" t="s">
        <v>558</v>
      </c>
      <c r="B282" s="2">
        <v>70.130509353339605</v>
      </c>
      <c r="C282" s="2">
        <v>82.434854451356401</v>
      </c>
      <c r="D282" s="2">
        <v>20.878022033839901</v>
      </c>
      <c r="E282" s="2">
        <v>16.029559134608199</v>
      </c>
      <c r="F282" s="2">
        <v>2.0468914040944699</v>
      </c>
      <c r="G282" s="2">
        <v>1.0977118922443501E-4</v>
      </c>
      <c r="H282" s="2">
        <v>2.3636730799727001E-3</v>
      </c>
      <c r="I282" s="2" t="s">
        <v>559</v>
      </c>
    </row>
    <row r="283" spans="1:9" x14ac:dyDescent="0.2">
      <c r="A283" s="2" t="s">
        <v>560</v>
      </c>
      <c r="B283" s="2">
        <v>193.83293557381401</v>
      </c>
      <c r="C283" s="2">
        <v>193.36570797231701</v>
      </c>
      <c r="D283" s="2">
        <v>74.564364406570903</v>
      </c>
      <c r="E283" s="2">
        <v>97.179202253562096</v>
      </c>
      <c r="F283" s="2">
        <v>1.17300070894043</v>
      </c>
      <c r="G283" s="2">
        <v>1.1019012576831999E-4</v>
      </c>
      <c r="H283" s="2">
        <v>2.36838776674087E-3</v>
      </c>
      <c r="I283" s="2" t="s">
        <v>561</v>
      </c>
    </row>
    <row r="284" spans="1:9" x14ac:dyDescent="0.2">
      <c r="A284" s="2" t="s">
        <v>562</v>
      </c>
      <c r="B284" s="2">
        <v>207.46942350363</v>
      </c>
      <c r="C284" s="2">
        <v>267.65884840378698</v>
      </c>
      <c r="D284" s="2">
        <v>104.390110169199</v>
      </c>
      <c r="E284" s="2">
        <v>122.22538840138699</v>
      </c>
      <c r="F284" s="2">
        <v>1.0676829731319499</v>
      </c>
      <c r="G284" s="2">
        <v>1.18835481565876E-4</v>
      </c>
      <c r="H284" s="2">
        <v>2.5403765490698E-3</v>
      </c>
      <c r="I284" s="2" t="s">
        <v>563</v>
      </c>
    </row>
    <row r="285" spans="1:9" x14ac:dyDescent="0.2">
      <c r="A285" s="2" t="s">
        <v>564</v>
      </c>
      <c r="B285" s="2">
        <v>1004.22993254574</v>
      </c>
      <c r="C285" s="2">
        <v>1038.0685375355999</v>
      </c>
      <c r="D285" s="2">
        <v>666.10832203203404</v>
      </c>
      <c r="E285" s="2">
        <v>779.43731292032305</v>
      </c>
      <c r="F285" s="2">
        <v>0.49858689019164398</v>
      </c>
      <c r="G285" s="2">
        <v>1.2303269258973301E-4</v>
      </c>
      <c r="H285" s="2">
        <v>2.6206406085255598E-3</v>
      </c>
      <c r="I285" s="2" t="s">
        <v>565</v>
      </c>
    </row>
    <row r="286" spans="1:9" x14ac:dyDescent="0.2">
      <c r="A286" s="2" t="s">
        <v>566</v>
      </c>
      <c r="B286" s="2">
        <v>268.83361918780201</v>
      </c>
      <c r="C286" s="2">
        <v>214.737707274521</v>
      </c>
      <c r="D286" s="2">
        <v>100.41334406751599</v>
      </c>
      <c r="E286" s="2">
        <v>130.240167968691</v>
      </c>
      <c r="F286" s="2">
        <v>1.0685748637677801</v>
      </c>
      <c r="G286" s="2">
        <v>1.2333812140854201E-4</v>
      </c>
      <c r="H286" s="2">
        <v>2.6224297519593701E-3</v>
      </c>
      <c r="I286" s="2" t="s">
        <v>567</v>
      </c>
    </row>
    <row r="287" spans="1:9" x14ac:dyDescent="0.2">
      <c r="A287" s="2" t="s">
        <v>568</v>
      </c>
      <c r="B287" s="2">
        <v>2145.7987792417698</v>
      </c>
      <c r="C287" s="2">
        <v>2142.2885014827798</v>
      </c>
      <c r="D287" s="2">
        <v>1753.75385084255</v>
      </c>
      <c r="E287" s="2">
        <v>1633.0113368382099</v>
      </c>
      <c r="F287" s="2">
        <v>0.34039931063135498</v>
      </c>
      <c r="G287" s="2">
        <v>1.2687619524116099E-4</v>
      </c>
      <c r="H287" s="2">
        <v>2.6795368410369599E-3</v>
      </c>
      <c r="I287" s="2" t="s">
        <v>569</v>
      </c>
    </row>
    <row r="288" spans="1:9" x14ac:dyDescent="0.2">
      <c r="A288" s="2" t="s">
        <v>570</v>
      </c>
      <c r="B288" s="2">
        <v>133.44277474177099</v>
      </c>
      <c r="C288" s="2">
        <v>149.60399511542499</v>
      </c>
      <c r="D288" s="2">
        <v>51.697959321889201</v>
      </c>
      <c r="E288" s="2">
        <v>58.107151862954602</v>
      </c>
      <c r="F288" s="2">
        <v>1.36595358373427</v>
      </c>
      <c r="G288" s="2">
        <v>1.26929001758147E-4</v>
      </c>
      <c r="H288" s="2">
        <v>2.6795368410369599E-3</v>
      </c>
      <c r="I288" s="2" t="s">
        <v>571</v>
      </c>
    </row>
    <row r="289" spans="1:9" x14ac:dyDescent="0.2">
      <c r="A289" s="2" t="s">
        <v>572</v>
      </c>
      <c r="B289" s="2">
        <v>104.22172917787999</v>
      </c>
      <c r="C289" s="2">
        <v>100.753710996102</v>
      </c>
      <c r="D289" s="2">
        <v>26.843171186365499</v>
      </c>
      <c r="E289" s="2">
        <v>37.068355498781401</v>
      </c>
      <c r="F289" s="2">
        <v>1.68163323942217</v>
      </c>
      <c r="G289" s="2">
        <v>1.2787662712843601E-4</v>
      </c>
      <c r="H289" s="2">
        <v>2.6899518562736599E-3</v>
      </c>
      <c r="I289" s="2" t="s">
        <v>573</v>
      </c>
    </row>
    <row r="290" spans="1:9" x14ac:dyDescent="0.2">
      <c r="A290" s="2" t="s">
        <v>574</v>
      </c>
      <c r="B290" s="2">
        <v>15176.4370310331</v>
      </c>
      <c r="C290" s="2">
        <v>15770.500056521199</v>
      </c>
      <c r="D290" s="2">
        <v>13266.4917152171</v>
      </c>
      <c r="E290" s="2">
        <v>13825.4947535996</v>
      </c>
      <c r="F290" s="2">
        <v>0.191904860568028</v>
      </c>
      <c r="G290" s="2">
        <v>1.2874613387382501E-4</v>
      </c>
      <c r="H290" s="2">
        <v>2.7034405380633101E-3</v>
      </c>
      <c r="I290" s="2" t="s">
        <v>575</v>
      </c>
    </row>
    <row r="291" spans="1:9" x14ac:dyDescent="0.2">
      <c r="A291" s="2" t="s">
        <v>576</v>
      </c>
      <c r="B291" s="2">
        <v>2934.7670094668401</v>
      </c>
      <c r="C291" s="2">
        <v>3239.3844656625602</v>
      </c>
      <c r="D291" s="2">
        <v>2411.9086406712099</v>
      </c>
      <c r="E291" s="2">
        <v>2553.7091396322699</v>
      </c>
      <c r="F291" s="2">
        <v>0.31412948214078301</v>
      </c>
      <c r="G291" s="2">
        <v>1.2966238855967701E-4</v>
      </c>
      <c r="H291" s="2">
        <v>2.7178613587827498E-3</v>
      </c>
      <c r="I291" s="2" t="s">
        <v>577</v>
      </c>
    </row>
    <row r="292" spans="1:9" x14ac:dyDescent="0.2">
      <c r="A292" s="2" t="s">
        <v>578</v>
      </c>
      <c r="B292" s="2">
        <v>132.468739889641</v>
      </c>
      <c r="C292" s="2">
        <v>131.28513857067901</v>
      </c>
      <c r="D292" s="2">
        <v>42.750235593100697</v>
      </c>
      <c r="E292" s="2">
        <v>55.101609525215601</v>
      </c>
      <c r="F292" s="2">
        <v>1.4307312032005799</v>
      </c>
      <c r="G292" s="2">
        <v>1.34085923380881E-4</v>
      </c>
      <c r="H292" s="2">
        <v>2.78592910631539E-3</v>
      </c>
      <c r="I292" s="2" t="s">
        <v>579</v>
      </c>
    </row>
    <row r="293" spans="1:9" x14ac:dyDescent="0.2">
      <c r="A293" s="2" t="s">
        <v>580</v>
      </c>
      <c r="B293" s="2">
        <v>521.10864588939796</v>
      </c>
      <c r="C293" s="2">
        <v>778.55140315169899</v>
      </c>
      <c r="D293" s="2">
        <v>369.83924745659198</v>
      </c>
      <c r="E293" s="2">
        <v>407.75191048659599</v>
      </c>
      <c r="F293" s="2">
        <v>0.74054235447182504</v>
      </c>
      <c r="G293" s="2">
        <v>1.3861279399608099E-4</v>
      </c>
      <c r="H293" s="2">
        <v>2.8649063163971801E-3</v>
      </c>
      <c r="I293" s="2" t="s">
        <v>581</v>
      </c>
    </row>
    <row r="294" spans="1:9" x14ac:dyDescent="0.2">
      <c r="A294" s="2" t="s">
        <v>582</v>
      </c>
      <c r="B294" s="2">
        <v>121.754356516215</v>
      </c>
      <c r="C294" s="2">
        <v>115.001710530905</v>
      </c>
      <c r="D294" s="2">
        <v>36.785086440575</v>
      </c>
      <c r="E294" s="2">
        <v>46.084982511998497</v>
      </c>
      <c r="F294" s="2">
        <v>1.5147670957868899</v>
      </c>
      <c r="G294" s="2">
        <v>1.4105466156886999E-4</v>
      </c>
      <c r="H294" s="2">
        <v>2.9102967891291398E-3</v>
      </c>
      <c r="I294" s="2" t="s">
        <v>583</v>
      </c>
    </row>
    <row r="295" spans="1:9" x14ac:dyDescent="0.2">
      <c r="A295" s="2" t="s">
        <v>584</v>
      </c>
      <c r="B295" s="2">
        <v>3592.2405346543901</v>
      </c>
      <c r="C295" s="2">
        <v>3558.94674094313</v>
      </c>
      <c r="D295" s="2">
        <v>2978.5978101611499</v>
      </c>
      <c r="E295" s="2">
        <v>2963.46474501069</v>
      </c>
      <c r="F295" s="2">
        <v>0.26723448375758402</v>
      </c>
      <c r="G295" s="2">
        <v>1.4372246135981501E-4</v>
      </c>
      <c r="H295" s="2">
        <v>2.9550435935491201E-3</v>
      </c>
      <c r="I295" s="2" t="s">
        <v>585</v>
      </c>
    </row>
    <row r="296" spans="1:9" x14ac:dyDescent="0.2">
      <c r="A296" s="2" t="s">
        <v>586</v>
      </c>
      <c r="B296" s="2">
        <v>192.85890072168399</v>
      </c>
      <c r="C296" s="2">
        <v>156.72799488282601</v>
      </c>
      <c r="D296" s="2">
        <v>58.6572999998358</v>
      </c>
      <c r="E296" s="2">
        <v>86.158880348518906</v>
      </c>
      <c r="F296" s="2">
        <v>1.2720481389082301</v>
      </c>
      <c r="G296" s="2">
        <v>1.51711342709882E-4</v>
      </c>
      <c r="H296" s="2">
        <v>3.0879732497256802E-3</v>
      </c>
      <c r="I296" s="2" t="s">
        <v>587</v>
      </c>
    </row>
    <row r="297" spans="1:9" x14ac:dyDescent="0.2">
      <c r="A297" s="2" t="s">
        <v>588</v>
      </c>
      <c r="B297" s="2">
        <v>675.98018737802295</v>
      </c>
      <c r="C297" s="2">
        <v>934.26168378203897</v>
      </c>
      <c r="D297" s="2">
        <v>462.29905932074001</v>
      </c>
      <c r="E297" s="2">
        <v>557.02717992763405</v>
      </c>
      <c r="F297" s="2">
        <v>0.65928640500898505</v>
      </c>
      <c r="G297" s="2">
        <v>1.51752126263645E-4</v>
      </c>
      <c r="H297" s="2">
        <v>3.0879732497256802E-3</v>
      </c>
      <c r="I297" s="2" t="s">
        <v>589</v>
      </c>
    </row>
    <row r="298" spans="1:9" x14ac:dyDescent="0.2">
      <c r="A298" s="2" t="s">
        <v>590</v>
      </c>
      <c r="B298" s="2">
        <v>5924.0799706529397</v>
      </c>
      <c r="C298" s="2">
        <v>6146.9940850147204</v>
      </c>
      <c r="D298" s="2">
        <v>5228.45323218875</v>
      </c>
      <c r="E298" s="2">
        <v>5068.3462288739202</v>
      </c>
      <c r="F298" s="2">
        <v>0.229293848023264</v>
      </c>
      <c r="G298" s="2">
        <v>1.5941776994456299E-4</v>
      </c>
      <c r="H298" s="2">
        <v>3.2328504271463398E-3</v>
      </c>
      <c r="I298" s="2" t="s">
        <v>591</v>
      </c>
    </row>
    <row r="299" spans="1:9" x14ac:dyDescent="0.2">
      <c r="A299" s="2" t="s">
        <v>592</v>
      </c>
      <c r="B299" s="2">
        <v>1756.18483838988</v>
      </c>
      <c r="C299" s="2">
        <v>1790.15937012267</v>
      </c>
      <c r="D299" s="2">
        <v>1434.6183711824201</v>
      </c>
      <c r="E299" s="2">
        <v>1315.42569648378</v>
      </c>
      <c r="F299" s="2">
        <v>0.36680196424400602</v>
      </c>
      <c r="G299" s="2">
        <v>1.6157517266622299E-4</v>
      </c>
      <c r="H299" s="2">
        <v>3.2654176960513299E-3</v>
      </c>
      <c r="I299" s="2" t="s">
        <v>593</v>
      </c>
    </row>
    <row r="300" spans="1:9" x14ac:dyDescent="0.2">
      <c r="A300" s="2" t="s">
        <v>594</v>
      </c>
      <c r="B300" s="2">
        <v>16763.139805152401</v>
      </c>
      <c r="C300" s="2">
        <v>15374.6092123042</v>
      </c>
      <c r="D300" s="2">
        <v>13983.3038050456</v>
      </c>
      <c r="E300" s="2">
        <v>13936.699820095901</v>
      </c>
      <c r="F300" s="2">
        <v>0.20303024846018999</v>
      </c>
      <c r="G300" s="2">
        <v>1.6355911505020401E-4</v>
      </c>
      <c r="H300" s="2">
        <v>3.2938314436421101E-3</v>
      </c>
      <c r="I300" s="2" t="s">
        <v>595</v>
      </c>
    </row>
    <row r="301" spans="1:9" x14ac:dyDescent="0.2">
      <c r="A301" s="2" t="s">
        <v>596</v>
      </c>
      <c r="B301" s="2">
        <v>3486.0707357722499</v>
      </c>
      <c r="C301" s="2">
        <v>3836.78273187177</v>
      </c>
      <c r="D301" s="2">
        <v>2977.6036186357301</v>
      </c>
      <c r="E301" s="2">
        <v>3028.58482899503</v>
      </c>
      <c r="F301" s="2">
        <v>0.28581098815074102</v>
      </c>
      <c r="G301" s="2">
        <v>1.6465203857680001E-4</v>
      </c>
      <c r="H301" s="2">
        <v>3.3050408353644798E-3</v>
      </c>
      <c r="I301" s="2" t="s">
        <v>597</v>
      </c>
    </row>
    <row r="302" spans="1:9" x14ac:dyDescent="0.2">
      <c r="A302" s="2" t="s">
        <v>598</v>
      </c>
      <c r="B302" s="2">
        <v>1466.8964873073501</v>
      </c>
      <c r="C302" s="2">
        <v>1473.6502375995599</v>
      </c>
      <c r="D302" s="2">
        <v>1172.15180847129</v>
      </c>
      <c r="E302" s="2">
        <v>1054.9453605464</v>
      </c>
      <c r="F302" s="2">
        <v>0.400863626298749</v>
      </c>
      <c r="G302" s="2">
        <v>1.66020387935769E-4</v>
      </c>
      <c r="H302" s="2">
        <v>3.3156483209499398E-3</v>
      </c>
      <c r="I302" s="2" t="s">
        <v>599</v>
      </c>
    </row>
    <row r="303" spans="1:9" x14ac:dyDescent="0.2">
      <c r="A303" s="2" t="s">
        <v>600</v>
      </c>
      <c r="B303" s="2">
        <v>1076.3085116033401</v>
      </c>
      <c r="C303" s="2">
        <v>1202.93824643831</v>
      </c>
      <c r="D303" s="2">
        <v>811.26028474349198</v>
      </c>
      <c r="E303" s="2">
        <v>852.57217647197206</v>
      </c>
      <c r="F303" s="2">
        <v>0.45384459068834798</v>
      </c>
      <c r="G303" s="2">
        <v>1.66385703516977E-4</v>
      </c>
      <c r="H303" s="2">
        <v>3.3173499776962298E-3</v>
      </c>
      <c r="I303" s="2" t="s">
        <v>601</v>
      </c>
    </row>
    <row r="304" spans="1:9" x14ac:dyDescent="0.2">
      <c r="A304" s="2" t="s">
        <v>602</v>
      </c>
      <c r="B304" s="2">
        <v>277.59993285696902</v>
      </c>
      <c r="C304" s="2">
        <v>293.10170471593398</v>
      </c>
      <c r="D304" s="2">
        <v>148.134537287721</v>
      </c>
      <c r="E304" s="2">
        <v>160.29559134608201</v>
      </c>
      <c r="F304" s="2">
        <v>0.887724266040264</v>
      </c>
      <c r="G304" s="2">
        <v>1.73034500970735E-4</v>
      </c>
      <c r="H304" s="2">
        <v>3.4325755360073902E-3</v>
      </c>
      <c r="I304" s="2" t="s">
        <v>603</v>
      </c>
    </row>
    <row r="305" spans="1:9" x14ac:dyDescent="0.2">
      <c r="A305" s="2" t="s">
        <v>604</v>
      </c>
      <c r="B305" s="2">
        <v>1485.4031494978201</v>
      </c>
      <c r="C305" s="2">
        <v>1733.16737198346</v>
      </c>
      <c r="D305" s="2">
        <v>1224.8439593186099</v>
      </c>
      <c r="E305" s="2">
        <v>1203.2187825415299</v>
      </c>
      <c r="F305" s="2">
        <v>0.40633581247818801</v>
      </c>
      <c r="G305" s="2">
        <v>1.80171453768195E-4</v>
      </c>
      <c r="H305" s="2">
        <v>3.5385912553511302E-3</v>
      </c>
      <c r="I305" s="2" t="s">
        <v>605</v>
      </c>
    </row>
    <row r="306" spans="1:9" x14ac:dyDescent="0.2">
      <c r="A306" s="2" t="s">
        <v>606</v>
      </c>
      <c r="B306" s="2">
        <v>623.38230536301796</v>
      </c>
      <c r="C306" s="2">
        <v>542.44169657497503</v>
      </c>
      <c r="D306" s="2">
        <v>397.67661016837798</v>
      </c>
      <c r="E306" s="2">
        <v>354.65399585320603</v>
      </c>
      <c r="F306" s="2">
        <v>0.63213520386394795</v>
      </c>
      <c r="G306" s="2">
        <v>1.83568388496584E-4</v>
      </c>
      <c r="H306" s="2">
        <v>3.5933891321736399E-3</v>
      </c>
      <c r="I306" s="2" t="s">
        <v>607</v>
      </c>
    </row>
    <row r="307" spans="1:9" x14ac:dyDescent="0.2">
      <c r="A307" s="2" t="s">
        <v>608</v>
      </c>
      <c r="B307" s="2">
        <v>1265.2712729165</v>
      </c>
      <c r="C307" s="2">
        <v>1148.9993910565599</v>
      </c>
      <c r="D307" s="2">
        <v>952.43548135326603</v>
      </c>
      <c r="E307" s="2">
        <v>768.416991015279</v>
      </c>
      <c r="F307" s="2">
        <v>0.48853820957178101</v>
      </c>
      <c r="G307" s="2">
        <v>1.8701761731456401E-4</v>
      </c>
      <c r="H307" s="2">
        <v>3.6548673958026199E-3</v>
      </c>
      <c r="I307" s="2" t="s">
        <v>609</v>
      </c>
    </row>
    <row r="308" spans="1:9" x14ac:dyDescent="0.2">
      <c r="A308" s="2" t="s">
        <v>610</v>
      </c>
      <c r="B308" s="2">
        <v>2877.2989531911799</v>
      </c>
      <c r="C308" s="2">
        <v>3331.99646263878</v>
      </c>
      <c r="D308" s="2">
        <v>2304.5359559257499</v>
      </c>
      <c r="E308" s="2">
        <v>2585.76825790148</v>
      </c>
      <c r="F308" s="2">
        <v>0.34435280523068401</v>
      </c>
      <c r="G308" s="2">
        <v>1.8778735956488901E-4</v>
      </c>
      <c r="H308" s="2">
        <v>3.6617188663316002E-3</v>
      </c>
      <c r="I308" s="2" t="s">
        <v>611</v>
      </c>
    </row>
    <row r="309" spans="1:9" x14ac:dyDescent="0.2">
      <c r="A309" s="2" t="s">
        <v>612</v>
      </c>
      <c r="B309" s="2">
        <v>123.702426220474</v>
      </c>
      <c r="C309" s="2">
        <v>140.444566843052</v>
      </c>
      <c r="D309" s="2">
        <v>51.697959321889201</v>
      </c>
      <c r="E309" s="2">
        <v>50.092372295650598</v>
      </c>
      <c r="F309" s="2">
        <v>1.37546003741288</v>
      </c>
      <c r="G309" s="2">
        <v>1.8798658031998801E-4</v>
      </c>
      <c r="H309" s="2">
        <v>3.6617188663316002E-3</v>
      </c>
      <c r="I309" s="2" t="s">
        <v>613</v>
      </c>
    </row>
    <row r="310" spans="1:9" x14ac:dyDescent="0.2">
      <c r="A310" s="2" t="s">
        <v>614</v>
      </c>
      <c r="B310" s="2">
        <v>55.519986571393801</v>
      </c>
      <c r="C310" s="2">
        <v>87.523425713785798</v>
      </c>
      <c r="D310" s="2">
        <v>13.918681355893201</v>
      </c>
      <c r="E310" s="2">
        <v>19.035101472347201</v>
      </c>
      <c r="F310" s="2">
        <v>2.11747628112124</v>
      </c>
      <c r="G310" s="2">
        <v>1.883830163887E-4</v>
      </c>
      <c r="H310" s="2">
        <v>3.66341553873788E-3</v>
      </c>
      <c r="I310" s="2" t="s">
        <v>615</v>
      </c>
    </row>
    <row r="311" spans="1:9" x14ac:dyDescent="0.2">
      <c r="A311" s="2" t="s">
        <v>616</v>
      </c>
      <c r="B311" s="2">
        <v>1478.5849055329099</v>
      </c>
      <c r="C311" s="2">
        <v>1242.6291022852599</v>
      </c>
      <c r="D311" s="2">
        <v>1011.0927813531</v>
      </c>
      <c r="E311" s="2">
        <v>994.83451379162</v>
      </c>
      <c r="F311" s="2">
        <v>0.44028060417766401</v>
      </c>
      <c r="G311" s="2">
        <v>1.9037877499459001E-4</v>
      </c>
      <c r="H311" s="2">
        <v>3.6961571020670998E-3</v>
      </c>
      <c r="I311" s="2" t="s">
        <v>617</v>
      </c>
    </row>
    <row r="312" spans="1:9" x14ac:dyDescent="0.2">
      <c r="A312" s="2" t="s">
        <v>618</v>
      </c>
      <c r="B312" s="2">
        <v>6011.7431073446096</v>
      </c>
      <c r="C312" s="2">
        <v>6065.5769448158499</v>
      </c>
      <c r="D312" s="2">
        <v>5134.0050372737596</v>
      </c>
      <c r="E312" s="2">
        <v>5232.6492100036603</v>
      </c>
      <c r="F312" s="2">
        <v>0.22034200152797201</v>
      </c>
      <c r="G312" s="2">
        <v>1.9284312225242801E-4</v>
      </c>
      <c r="H312" s="2">
        <v>3.7317664980972302E-3</v>
      </c>
      <c r="I312" s="2" t="s">
        <v>619</v>
      </c>
    </row>
    <row r="313" spans="1:9" x14ac:dyDescent="0.2">
      <c r="A313" s="2" t="s">
        <v>620</v>
      </c>
      <c r="B313" s="2">
        <v>225.976085694094</v>
      </c>
      <c r="C313" s="2">
        <v>193.36570797231701</v>
      </c>
      <c r="D313" s="2">
        <v>114.33202542340899</v>
      </c>
      <c r="E313" s="2">
        <v>76.140405889388802</v>
      </c>
      <c r="F313" s="2">
        <v>1.1385785399387001</v>
      </c>
      <c r="G313" s="2">
        <v>1.9569588179635299E-4</v>
      </c>
      <c r="H313" s="2">
        <v>3.78079335744569E-3</v>
      </c>
      <c r="I313" s="2" t="s">
        <v>621</v>
      </c>
    </row>
    <row r="314" spans="1:9" x14ac:dyDescent="0.2">
      <c r="A314" s="2" t="s">
        <v>622</v>
      </c>
      <c r="B314" s="2">
        <v>1664.6255622896899</v>
      </c>
      <c r="C314" s="2">
        <v>1738.25594324589</v>
      </c>
      <c r="D314" s="2">
        <v>1351.1062830470701</v>
      </c>
      <c r="E314" s="2">
        <v>1299.39613734918</v>
      </c>
      <c r="F314" s="2">
        <v>0.36038265427782801</v>
      </c>
      <c r="G314" s="2">
        <v>1.9796854011308501E-4</v>
      </c>
      <c r="H314" s="2">
        <v>3.8136853974330399E-3</v>
      </c>
      <c r="I314" s="2" t="s">
        <v>623</v>
      </c>
    </row>
    <row r="315" spans="1:9" x14ac:dyDescent="0.2">
      <c r="A315" s="2" t="s">
        <v>624</v>
      </c>
      <c r="B315" s="2">
        <v>2172.09772024927</v>
      </c>
      <c r="C315" s="2">
        <v>1913.3027946734601</v>
      </c>
      <c r="D315" s="2">
        <v>1627.4915271140901</v>
      </c>
      <c r="E315" s="2">
        <v>1554.8672360569899</v>
      </c>
      <c r="F315" s="2">
        <v>0.360583302310306</v>
      </c>
      <c r="G315" s="2">
        <v>2.0067159100652901E-4</v>
      </c>
      <c r="H315" s="2">
        <v>3.8517887395304999E-3</v>
      </c>
      <c r="I315" s="2" t="s">
        <v>625</v>
      </c>
    </row>
    <row r="316" spans="1:9" x14ac:dyDescent="0.2">
      <c r="A316" s="2" t="s">
        <v>626</v>
      </c>
      <c r="B316" s="2">
        <v>2566.5818353618001</v>
      </c>
      <c r="C316" s="2">
        <v>2407.9119213816002</v>
      </c>
      <c r="D316" s="2">
        <v>1922.7664101641101</v>
      </c>
      <c r="E316" s="2">
        <v>2064.8075860267199</v>
      </c>
      <c r="F316" s="2">
        <v>0.31918113907038198</v>
      </c>
      <c r="G316" s="2">
        <v>2.0551721098120701E-4</v>
      </c>
      <c r="H316" s="2">
        <v>3.9257102091136099E-3</v>
      </c>
      <c r="I316" s="2" t="s">
        <v>627</v>
      </c>
    </row>
    <row r="317" spans="1:9" x14ac:dyDescent="0.2">
      <c r="A317" s="2" t="s">
        <v>628</v>
      </c>
      <c r="B317" s="2">
        <v>1468.84455701161</v>
      </c>
      <c r="C317" s="2">
        <v>1496.03995115425</v>
      </c>
      <c r="D317" s="2">
        <v>1190.0472559288701</v>
      </c>
      <c r="E317" s="2">
        <v>1062.9601401136999</v>
      </c>
      <c r="F317" s="2">
        <v>0.39603804632797801</v>
      </c>
      <c r="G317" s="2">
        <v>2.09198436789865E-4</v>
      </c>
      <c r="H317" s="2">
        <v>3.98317859630607E-3</v>
      </c>
      <c r="I317" s="2" t="s">
        <v>629</v>
      </c>
    </row>
    <row r="318" spans="1:9" x14ac:dyDescent="0.2">
      <c r="A318" s="2" t="s">
        <v>630</v>
      </c>
      <c r="B318" s="2">
        <v>2634.7642750108798</v>
      </c>
      <c r="C318" s="2">
        <v>2734.5981964295602</v>
      </c>
      <c r="D318" s="2">
        <v>2232.9541660954401</v>
      </c>
      <c r="E318" s="2">
        <v>2134.9369072406298</v>
      </c>
      <c r="F318" s="2">
        <v>0.29772466333880898</v>
      </c>
      <c r="G318" s="2">
        <v>2.13972799271333E-4</v>
      </c>
      <c r="H318" s="2">
        <v>4.0612310100246896E-3</v>
      </c>
      <c r="I318" s="2" t="s">
        <v>631</v>
      </c>
    </row>
    <row r="319" spans="1:9" x14ac:dyDescent="0.2">
      <c r="A319" s="2" t="s">
        <v>632</v>
      </c>
      <c r="B319" s="2">
        <v>91.559276100193301</v>
      </c>
      <c r="C319" s="2">
        <v>61.062855149152902</v>
      </c>
      <c r="D319" s="2">
        <v>20.878022033839901</v>
      </c>
      <c r="E319" s="2">
        <v>18.0332540264342</v>
      </c>
      <c r="F319" s="2">
        <v>1.9722692662092101</v>
      </c>
      <c r="G319" s="2">
        <v>2.2095422794262499E-4</v>
      </c>
      <c r="H319" s="2">
        <v>4.1601922440771301E-3</v>
      </c>
      <c r="I319" s="2" t="s">
        <v>633</v>
      </c>
    </row>
    <row r="320" spans="1:9" x14ac:dyDescent="0.2">
      <c r="A320" s="2" t="s">
        <v>634</v>
      </c>
      <c r="B320" s="2">
        <v>1007.15203710213</v>
      </c>
      <c r="C320" s="2">
        <v>1009.57253846599</v>
      </c>
      <c r="D320" s="2">
        <v>740.67268643860496</v>
      </c>
      <c r="E320" s="2">
        <v>739.36341508380201</v>
      </c>
      <c r="F320" s="2">
        <v>0.44637526861592702</v>
      </c>
      <c r="G320" s="2">
        <v>2.3332290181748001E-4</v>
      </c>
      <c r="H320" s="2">
        <v>4.3791491699277599E-3</v>
      </c>
      <c r="I320" s="2" t="s">
        <v>635</v>
      </c>
    </row>
    <row r="321" spans="1:9" x14ac:dyDescent="0.2">
      <c r="A321" s="2" t="s">
        <v>636</v>
      </c>
      <c r="B321" s="2">
        <v>56.494021423523499</v>
      </c>
      <c r="C321" s="2">
        <v>60.045140896667</v>
      </c>
      <c r="D321" s="2">
        <v>4.9709576271047302</v>
      </c>
      <c r="E321" s="2">
        <v>16.029559134608199</v>
      </c>
      <c r="F321" s="2">
        <v>2.47330088083182</v>
      </c>
      <c r="G321" s="2">
        <v>2.4456955785306299E-4</v>
      </c>
      <c r="H321" s="2">
        <v>4.5613185411871298E-3</v>
      </c>
      <c r="I321" s="2" t="s">
        <v>637</v>
      </c>
    </row>
    <row r="322" spans="1:9" x14ac:dyDescent="0.2">
      <c r="A322" s="2" t="s">
        <v>638</v>
      </c>
      <c r="B322" s="2">
        <v>3666.2671834162502</v>
      </c>
      <c r="C322" s="2">
        <v>3760.4541629353298</v>
      </c>
      <c r="D322" s="2">
        <v>3102.8717508387699</v>
      </c>
      <c r="E322" s="2">
        <v>3122.7584889108598</v>
      </c>
      <c r="F322" s="2">
        <v>0.25446123582805402</v>
      </c>
      <c r="G322" s="2">
        <v>2.5884207489540201E-4</v>
      </c>
      <c r="H322" s="2">
        <v>4.7674443125758099E-3</v>
      </c>
      <c r="I322" s="2" t="s">
        <v>639</v>
      </c>
    </row>
    <row r="323" spans="1:9" x14ac:dyDescent="0.2">
      <c r="A323" s="2" t="s">
        <v>640</v>
      </c>
      <c r="B323" s="2">
        <v>4749.3939389845</v>
      </c>
      <c r="C323" s="2">
        <v>5386.7615384077699</v>
      </c>
      <c r="D323" s="2">
        <v>4344.6169660895303</v>
      </c>
      <c r="E323" s="2">
        <v>4005.38608876022</v>
      </c>
      <c r="F323" s="2">
        <v>0.27950312444827902</v>
      </c>
      <c r="G323" s="2">
        <v>2.6220691445597401E-4</v>
      </c>
      <c r="H323" s="2">
        <v>4.8144441672900804E-3</v>
      </c>
      <c r="I323" s="2" t="s">
        <v>641</v>
      </c>
    </row>
    <row r="324" spans="1:9" x14ac:dyDescent="0.2">
      <c r="A324" s="2" t="s">
        <v>642</v>
      </c>
      <c r="B324" s="2">
        <v>348.704477062438</v>
      </c>
      <c r="C324" s="2">
        <v>405.05027248938097</v>
      </c>
      <c r="D324" s="2">
        <v>206.791837287557</v>
      </c>
      <c r="E324" s="2">
        <v>236.43599723547101</v>
      </c>
      <c r="F324" s="2">
        <v>0.76581306029497498</v>
      </c>
      <c r="G324" s="2">
        <v>2.6421375052156299E-4</v>
      </c>
      <c r="H324" s="2">
        <v>4.8437824263573804E-3</v>
      </c>
      <c r="I324" s="2" t="s">
        <v>643</v>
      </c>
    </row>
    <row r="325" spans="1:9" x14ac:dyDescent="0.2">
      <c r="A325" s="2" t="s">
        <v>644</v>
      </c>
      <c r="B325" s="2">
        <v>80.844892726766503</v>
      </c>
      <c r="C325" s="2">
        <v>119.072567540848</v>
      </c>
      <c r="D325" s="2">
        <v>24.854788135523599</v>
      </c>
      <c r="E325" s="2">
        <v>37.068355498781401</v>
      </c>
      <c r="F325" s="2">
        <v>1.69050565862471</v>
      </c>
      <c r="G325" s="2">
        <v>2.6535288494540499E-4</v>
      </c>
      <c r="H325" s="2">
        <v>4.8571471660099497E-3</v>
      </c>
      <c r="I325" s="2" t="s">
        <v>645</v>
      </c>
    </row>
    <row r="326" spans="1:9" x14ac:dyDescent="0.2">
      <c r="A326" s="2" t="s">
        <v>646</v>
      </c>
      <c r="B326" s="2">
        <v>3114.9634571108299</v>
      </c>
      <c r="C326" s="2">
        <v>2949.33590370408</v>
      </c>
      <c r="D326" s="2">
        <v>2417.87378982374</v>
      </c>
      <c r="E326" s="2">
        <v>2556.7146819700001</v>
      </c>
      <c r="F326" s="2">
        <v>0.285881637394091</v>
      </c>
      <c r="G326" s="2">
        <v>2.6810129580426501E-4</v>
      </c>
      <c r="H326" s="2">
        <v>4.8998821700770197E-3</v>
      </c>
      <c r="I326" s="2" t="s">
        <v>647</v>
      </c>
    </row>
    <row r="327" spans="1:9" x14ac:dyDescent="0.2">
      <c r="A327" s="2" t="s">
        <v>648</v>
      </c>
      <c r="B327" s="2">
        <v>301.95080416021199</v>
      </c>
      <c r="C327" s="2">
        <v>419.29827202418301</v>
      </c>
      <c r="D327" s="2">
        <v>200.82668813503099</v>
      </c>
      <c r="E327" s="2">
        <v>203.375031520341</v>
      </c>
      <c r="F327" s="2">
        <v>0.834841629276598</v>
      </c>
      <c r="G327" s="2">
        <v>2.7701165241763703E-4</v>
      </c>
      <c r="H327" s="2">
        <v>5.0502661692396504E-3</v>
      </c>
      <c r="I327" s="2" t="s">
        <v>649</v>
      </c>
    </row>
    <row r="328" spans="1:9" x14ac:dyDescent="0.2">
      <c r="A328" s="2" t="s">
        <v>650</v>
      </c>
      <c r="B328" s="2">
        <v>112.988042847047</v>
      </c>
      <c r="C328" s="2">
        <v>211.684564517063</v>
      </c>
      <c r="D328" s="2">
        <v>52.692150847310103</v>
      </c>
      <c r="E328" s="2">
        <v>70.129321213910799</v>
      </c>
      <c r="F328" s="2">
        <v>1.4017003934804</v>
      </c>
      <c r="G328" s="2">
        <v>2.8023833729031898E-4</v>
      </c>
      <c r="H328" s="2">
        <v>5.0930760843059704E-3</v>
      </c>
      <c r="I328" s="2" t="s">
        <v>651</v>
      </c>
    </row>
    <row r="329" spans="1:9" x14ac:dyDescent="0.2">
      <c r="A329" s="2" t="s">
        <v>652</v>
      </c>
      <c r="B329" s="2">
        <v>324.353605759196</v>
      </c>
      <c r="C329" s="2">
        <v>305.31427574576401</v>
      </c>
      <c r="D329" s="2">
        <v>161.059027118193</v>
      </c>
      <c r="E329" s="2">
        <v>193.35655706121099</v>
      </c>
      <c r="F329" s="2">
        <v>0.82938395932142694</v>
      </c>
      <c r="G329" s="2">
        <v>2.8039226606159698E-4</v>
      </c>
      <c r="H329" s="2">
        <v>5.0930760843059704E-3</v>
      </c>
      <c r="I329" s="2" t="s">
        <v>653</v>
      </c>
    </row>
    <row r="330" spans="1:9" x14ac:dyDescent="0.2">
      <c r="A330" s="2" t="s">
        <v>654</v>
      </c>
      <c r="B330" s="2">
        <v>860.07277443053999</v>
      </c>
      <c r="C330" s="2">
        <v>882.35825690525905</v>
      </c>
      <c r="D330" s="2">
        <v>587.567191523779</v>
      </c>
      <c r="E330" s="2">
        <v>655.20822962710895</v>
      </c>
      <c r="F330" s="2">
        <v>0.48753536944284398</v>
      </c>
      <c r="G330" s="2">
        <v>2.83427492612081E-4</v>
      </c>
      <c r="H330" s="2">
        <v>5.14032434150824E-3</v>
      </c>
      <c r="I330" s="2" t="s">
        <v>655</v>
      </c>
    </row>
    <row r="331" spans="1:9" x14ac:dyDescent="0.2">
      <c r="A331" s="2" t="s">
        <v>656</v>
      </c>
      <c r="B331" s="2">
        <v>442.211822866891</v>
      </c>
      <c r="C331" s="2">
        <v>543.45941082746106</v>
      </c>
      <c r="D331" s="2">
        <v>316.15290508386101</v>
      </c>
      <c r="E331" s="2">
        <v>301.55608121981601</v>
      </c>
      <c r="F331" s="2">
        <v>0.67374421819521602</v>
      </c>
      <c r="G331" s="2">
        <v>2.9154717677898502E-4</v>
      </c>
      <c r="H331" s="2">
        <v>5.2634042905389004E-3</v>
      </c>
      <c r="I331" s="2" t="s">
        <v>657</v>
      </c>
    </row>
    <row r="332" spans="1:9" x14ac:dyDescent="0.2">
      <c r="A332" s="2" t="s">
        <v>658</v>
      </c>
      <c r="B332" s="2">
        <v>492.861635177636</v>
      </c>
      <c r="C332" s="2">
        <v>446.77655684130201</v>
      </c>
      <c r="D332" s="2">
        <v>312.17613898217701</v>
      </c>
      <c r="E332" s="2">
        <v>280.51728485564303</v>
      </c>
      <c r="F332" s="2">
        <v>0.66497097065881405</v>
      </c>
      <c r="G332" s="2">
        <v>2.9469645165009102E-4</v>
      </c>
      <c r="H332" s="2">
        <v>5.3121614564566599E-3</v>
      </c>
      <c r="I332" s="2" t="s">
        <v>659</v>
      </c>
    </row>
    <row r="333" spans="1:9" x14ac:dyDescent="0.2">
      <c r="A333" s="2" t="s">
        <v>660</v>
      </c>
      <c r="B333" s="2">
        <v>364.28903469651402</v>
      </c>
      <c r="C333" s="2">
        <v>399.96170122695099</v>
      </c>
      <c r="D333" s="2">
        <v>203.809262711294</v>
      </c>
      <c r="E333" s="2">
        <v>248.45816658642701</v>
      </c>
      <c r="F333" s="2">
        <v>0.75678844475397</v>
      </c>
      <c r="G333" s="2">
        <v>2.9894665926381701E-4</v>
      </c>
      <c r="H333" s="2">
        <v>5.3805855405188296E-3</v>
      </c>
      <c r="I333" s="2" t="s">
        <v>661</v>
      </c>
    </row>
    <row r="334" spans="1:9" x14ac:dyDescent="0.2">
      <c r="A334" s="2" t="s">
        <v>662</v>
      </c>
      <c r="B334" s="2">
        <v>203.57328409511101</v>
      </c>
      <c r="C334" s="2">
        <v>201.507421992205</v>
      </c>
      <c r="D334" s="2">
        <v>99.419152542094594</v>
      </c>
      <c r="E334" s="2">
        <v>100.184744591301</v>
      </c>
      <c r="F334" s="2">
        <v>1.0210963910622499</v>
      </c>
      <c r="G334" s="2">
        <v>3.0642577002034901E-4</v>
      </c>
      <c r="H334" s="2">
        <v>5.4989741322467502E-3</v>
      </c>
      <c r="I334" s="2" t="s">
        <v>663</v>
      </c>
    </row>
    <row r="335" spans="1:9" x14ac:dyDescent="0.2">
      <c r="A335" s="2" t="s">
        <v>664</v>
      </c>
      <c r="B335" s="2">
        <v>430.52340464133499</v>
      </c>
      <c r="C335" s="2">
        <v>509.87484049542701</v>
      </c>
      <c r="D335" s="2">
        <v>248.547881355236</v>
      </c>
      <c r="E335" s="2">
        <v>321.59303013807698</v>
      </c>
      <c r="F335" s="2">
        <v>0.72177239888109401</v>
      </c>
      <c r="G335" s="2">
        <v>3.06453004076911E-4</v>
      </c>
      <c r="H335" s="2">
        <v>5.4989741322467502E-3</v>
      </c>
      <c r="I335" s="2" t="s">
        <v>665</v>
      </c>
    </row>
    <row r="336" spans="1:9" x14ac:dyDescent="0.2">
      <c r="A336" s="2" t="s">
        <v>666</v>
      </c>
      <c r="B336" s="2">
        <v>254.22309640585601</v>
      </c>
      <c r="C336" s="2">
        <v>195.40113647728899</v>
      </c>
      <c r="D336" s="2">
        <v>114.33202542340899</v>
      </c>
      <c r="E336" s="2">
        <v>109.201371604518</v>
      </c>
      <c r="F336" s="2">
        <v>1.0087179834570801</v>
      </c>
      <c r="G336" s="2">
        <v>3.1527464200492301E-4</v>
      </c>
      <c r="H336" s="2">
        <v>5.6284396545714802E-3</v>
      </c>
      <c r="I336" s="2" t="s">
        <v>667</v>
      </c>
    </row>
    <row r="337" spans="1:9" x14ac:dyDescent="0.2">
      <c r="A337" s="2" t="s">
        <v>668</v>
      </c>
      <c r="B337" s="2">
        <v>283.44414196974702</v>
      </c>
      <c r="C337" s="2">
        <v>241.198277839154</v>
      </c>
      <c r="D337" s="2">
        <v>140.18100508435299</v>
      </c>
      <c r="E337" s="2">
        <v>141.260489873735</v>
      </c>
      <c r="F337" s="2">
        <v>0.89884490950287699</v>
      </c>
      <c r="G337" s="2">
        <v>3.2167720695693198E-4</v>
      </c>
      <c r="H337" s="2">
        <v>5.7101616305643898E-3</v>
      </c>
      <c r="I337" s="2" t="s">
        <v>669</v>
      </c>
    </row>
    <row r="338" spans="1:9" x14ac:dyDescent="0.2">
      <c r="A338" s="2" t="s">
        <v>670</v>
      </c>
      <c r="B338" s="2">
        <v>318.50939664641697</v>
      </c>
      <c r="C338" s="2">
        <v>334.82798906785501</v>
      </c>
      <c r="D338" s="2">
        <v>204.803454236715</v>
      </c>
      <c r="E338" s="2">
        <v>169.31221835929901</v>
      </c>
      <c r="F338" s="2">
        <v>0.80412771014414397</v>
      </c>
      <c r="G338" s="2">
        <v>3.3069773909504902E-4</v>
      </c>
      <c r="H338" s="2">
        <v>5.85356029548587E-3</v>
      </c>
      <c r="I338" s="2" t="s">
        <v>671</v>
      </c>
    </row>
    <row r="339" spans="1:9" x14ac:dyDescent="0.2">
      <c r="A339" s="2" t="s">
        <v>672</v>
      </c>
      <c r="B339" s="2">
        <v>2253.91664782816</v>
      </c>
      <c r="C339" s="2">
        <v>2745.7930532069099</v>
      </c>
      <c r="D339" s="2">
        <v>1941.65604914711</v>
      </c>
      <c r="E339" s="2">
        <v>1959.6136042058499</v>
      </c>
      <c r="F339" s="2">
        <v>0.35764006063160098</v>
      </c>
      <c r="G339" s="2">
        <v>3.3115641290007002E-4</v>
      </c>
      <c r="H339" s="2">
        <v>5.85356029548587E-3</v>
      </c>
      <c r="I339" s="2" t="s">
        <v>673</v>
      </c>
    </row>
    <row r="340" spans="1:9" x14ac:dyDescent="0.2">
      <c r="A340" s="2" t="s">
        <v>674</v>
      </c>
      <c r="B340" s="2">
        <v>2045.4731894724</v>
      </c>
      <c r="C340" s="2">
        <v>2098.5267886258898</v>
      </c>
      <c r="D340" s="2">
        <v>1696.0907423681299</v>
      </c>
      <c r="E340" s="2">
        <v>1630.0057945004701</v>
      </c>
      <c r="F340" s="2">
        <v>0.31712386819489702</v>
      </c>
      <c r="G340" s="2">
        <v>3.3242899981511802E-4</v>
      </c>
      <c r="H340" s="2">
        <v>5.8672975332495396E-3</v>
      </c>
      <c r="I340" s="2" t="s">
        <v>675</v>
      </c>
    </row>
    <row r="341" spans="1:9" x14ac:dyDescent="0.2">
      <c r="A341" s="2" t="s">
        <v>676</v>
      </c>
      <c r="B341" s="2">
        <v>54864.461115910497</v>
      </c>
      <c r="C341" s="2">
        <v>54529.129648193499</v>
      </c>
      <c r="D341" s="2">
        <v>49751.332315115003</v>
      </c>
      <c r="E341" s="2">
        <v>49255.829678313203</v>
      </c>
      <c r="F341" s="2">
        <v>0.143924967920602</v>
      </c>
      <c r="G341" s="2">
        <v>3.3885868104206702E-4</v>
      </c>
      <c r="H341" s="2">
        <v>5.9541592872124696E-3</v>
      </c>
      <c r="I341" s="2" t="s">
        <v>677</v>
      </c>
    </row>
    <row r="342" spans="1:9" x14ac:dyDescent="0.2">
      <c r="A342" s="2" t="s">
        <v>678</v>
      </c>
      <c r="B342" s="2">
        <v>1837.0297311166501</v>
      </c>
      <c r="C342" s="2">
        <v>1706.7068014188201</v>
      </c>
      <c r="D342" s="2">
        <v>1405.7868169452199</v>
      </c>
      <c r="E342" s="2">
        <v>1385.5550176976899</v>
      </c>
      <c r="F342" s="2">
        <v>0.344455921102226</v>
      </c>
      <c r="G342" s="2">
        <v>3.4040724995364901E-4</v>
      </c>
      <c r="H342" s="2">
        <v>5.9542476776020502E-3</v>
      </c>
      <c r="I342" s="2" t="s">
        <v>679</v>
      </c>
    </row>
    <row r="343" spans="1:9" x14ac:dyDescent="0.2">
      <c r="A343" s="2" t="s">
        <v>680</v>
      </c>
      <c r="B343" s="2">
        <v>323.37957090706601</v>
      </c>
      <c r="C343" s="2">
        <v>343.98741734022798</v>
      </c>
      <c r="D343" s="2">
        <v>170.00675084698199</v>
      </c>
      <c r="E343" s="2">
        <v>212.391658533558</v>
      </c>
      <c r="F343" s="2">
        <v>0.80340367630105203</v>
      </c>
      <c r="G343" s="2">
        <v>3.4119289738979299E-4</v>
      </c>
      <c r="H343" s="2">
        <v>5.9542476776020502E-3</v>
      </c>
      <c r="I343" s="2" t="s">
        <v>681</v>
      </c>
    </row>
    <row r="344" spans="1:9" x14ac:dyDescent="0.2">
      <c r="A344" s="2" t="s">
        <v>682</v>
      </c>
      <c r="B344" s="2">
        <v>1500.0136722797599</v>
      </c>
      <c r="C344" s="2">
        <v>1472.63252334707</v>
      </c>
      <c r="D344" s="2">
        <v>1130.39576440362</v>
      </c>
      <c r="E344" s="2">
        <v>1178.1725963936999</v>
      </c>
      <c r="F344" s="2">
        <v>0.36480869153197698</v>
      </c>
      <c r="G344" s="2">
        <v>3.4137753720271799E-4</v>
      </c>
      <c r="H344" s="2">
        <v>5.9542476776020502E-3</v>
      </c>
      <c r="I344" s="2" t="s">
        <v>683</v>
      </c>
    </row>
    <row r="345" spans="1:9" x14ac:dyDescent="0.2">
      <c r="A345" s="2" t="s">
        <v>684</v>
      </c>
      <c r="B345" s="2">
        <v>350.65254676669798</v>
      </c>
      <c r="C345" s="2">
        <v>430.49312880152797</v>
      </c>
      <c r="D345" s="2">
        <v>256.50141355860399</v>
      </c>
      <c r="E345" s="2">
        <v>194.35840450712399</v>
      </c>
      <c r="F345" s="2">
        <v>0.792409447574002</v>
      </c>
      <c r="G345" s="2">
        <v>3.4312137439400099E-4</v>
      </c>
      <c r="H345" s="2">
        <v>5.9670872789253301E-3</v>
      </c>
      <c r="I345" s="2" t="s">
        <v>685</v>
      </c>
    </row>
    <row r="346" spans="1:9" x14ac:dyDescent="0.2">
      <c r="A346" s="2" t="s">
        <v>686</v>
      </c>
      <c r="B346" s="2">
        <v>1288.64810936761</v>
      </c>
      <c r="C346" s="2">
        <v>1071.6531078676301</v>
      </c>
      <c r="D346" s="2">
        <v>873.89435084501099</v>
      </c>
      <c r="E346" s="2">
        <v>854.575871363798</v>
      </c>
      <c r="F346" s="2">
        <v>0.44979587819841199</v>
      </c>
      <c r="G346" s="2">
        <v>3.4600726402723802E-4</v>
      </c>
      <c r="H346" s="2">
        <v>6.0084516537750503E-3</v>
      </c>
      <c r="I346" s="2" t="s">
        <v>687</v>
      </c>
    </row>
    <row r="347" spans="1:9" x14ac:dyDescent="0.2">
      <c r="A347" s="2" t="s">
        <v>688</v>
      </c>
      <c r="B347" s="2">
        <v>925.33310952323097</v>
      </c>
      <c r="C347" s="2">
        <v>1484.8450943769001</v>
      </c>
      <c r="D347" s="2">
        <v>480.19450677831702</v>
      </c>
      <c r="E347" s="2">
        <v>548.01055291441696</v>
      </c>
      <c r="F347" s="2">
        <v>1.22891556677838</v>
      </c>
      <c r="G347" s="2">
        <v>3.5350318862880297E-4</v>
      </c>
      <c r="H347" s="2">
        <v>6.1296314244962203E-3</v>
      </c>
      <c r="I347" s="2" t="s">
        <v>689</v>
      </c>
    </row>
    <row r="348" spans="1:9" x14ac:dyDescent="0.2">
      <c r="A348" s="2" t="s">
        <v>690</v>
      </c>
      <c r="B348" s="2">
        <v>269.80765403993098</v>
      </c>
      <c r="C348" s="2">
        <v>305.31427574576401</v>
      </c>
      <c r="D348" s="2">
        <v>180.94285762661201</v>
      </c>
      <c r="E348" s="2">
        <v>117.21615117182201</v>
      </c>
      <c r="F348" s="2">
        <v>0.94735210665839698</v>
      </c>
      <c r="G348" s="2">
        <v>3.5610842097828099E-4</v>
      </c>
      <c r="H348" s="2">
        <v>6.1567766856142903E-3</v>
      </c>
      <c r="I348" s="2" t="s">
        <v>691</v>
      </c>
    </row>
    <row r="349" spans="1:9" x14ac:dyDescent="0.2">
      <c r="A349" s="2" t="s">
        <v>692</v>
      </c>
      <c r="B349" s="2">
        <v>864.94294869118801</v>
      </c>
      <c r="C349" s="2">
        <v>790.76397418152999</v>
      </c>
      <c r="D349" s="2">
        <v>589.55557457462101</v>
      </c>
      <c r="E349" s="2">
        <v>593.09368798050298</v>
      </c>
      <c r="F349" s="2">
        <v>0.485624564541489</v>
      </c>
      <c r="G349" s="2">
        <v>3.6392089732254201E-4</v>
      </c>
      <c r="H349" s="2">
        <v>6.2735301120682204E-3</v>
      </c>
      <c r="I349" s="2" t="s">
        <v>693</v>
      </c>
    </row>
    <row r="350" spans="1:9" x14ac:dyDescent="0.2">
      <c r="A350" s="2" t="s">
        <v>694</v>
      </c>
      <c r="B350" s="2">
        <v>5056.2149174053602</v>
      </c>
      <c r="C350" s="2">
        <v>5682.9163858811598</v>
      </c>
      <c r="D350" s="2">
        <v>4584.2171237159801</v>
      </c>
      <c r="E350" s="2">
        <v>4420.1509313682</v>
      </c>
      <c r="F350" s="2">
        <v>0.254030593641701</v>
      </c>
      <c r="G350" s="2">
        <v>3.7705947590542998E-4</v>
      </c>
      <c r="H350" s="2">
        <v>6.47176141035943E-3</v>
      </c>
      <c r="I350" s="2" t="s">
        <v>695</v>
      </c>
    </row>
    <row r="351" spans="1:9" x14ac:dyDescent="0.2">
      <c r="A351" s="2" t="s">
        <v>696</v>
      </c>
      <c r="B351" s="2">
        <v>234.742399363262</v>
      </c>
      <c r="C351" s="2">
        <v>220.84399278943599</v>
      </c>
      <c r="D351" s="2">
        <v>132.227472880986</v>
      </c>
      <c r="E351" s="2">
        <v>97.179202253562096</v>
      </c>
      <c r="F351" s="2">
        <v>0.98975077052112004</v>
      </c>
      <c r="G351" s="2">
        <v>3.8829995731825097E-4</v>
      </c>
      <c r="H351" s="2">
        <v>6.6454283157804097E-3</v>
      </c>
      <c r="I351" s="2" t="s">
        <v>697</v>
      </c>
    </row>
    <row r="352" spans="1:9" x14ac:dyDescent="0.2">
      <c r="A352" s="2" t="s">
        <v>698</v>
      </c>
      <c r="B352" s="2">
        <v>2372.74889978799</v>
      </c>
      <c r="C352" s="2">
        <v>2141.2707872302899</v>
      </c>
      <c r="D352" s="2">
        <v>1837.2659389779101</v>
      </c>
      <c r="E352" s="2">
        <v>1778.2792164955899</v>
      </c>
      <c r="F352" s="2">
        <v>0.32037213037319501</v>
      </c>
      <c r="G352" s="2">
        <v>3.9000829064684498E-4</v>
      </c>
      <c r="H352" s="2">
        <v>6.6554296630123603E-3</v>
      </c>
      <c r="I352" s="2" t="s">
        <v>699</v>
      </c>
    </row>
    <row r="353" spans="1:9" x14ac:dyDescent="0.2">
      <c r="A353" s="2" t="s">
        <v>700</v>
      </c>
      <c r="B353" s="2">
        <v>168.508029418441</v>
      </c>
      <c r="C353" s="2">
        <v>261.55256288887102</v>
      </c>
      <c r="D353" s="2">
        <v>69.593406779466207</v>
      </c>
      <c r="E353" s="2">
        <v>118.21799861773501</v>
      </c>
      <c r="F353" s="2">
        <v>1.1949054239861701</v>
      </c>
      <c r="G353" s="2">
        <v>4.0021210270975601E-4</v>
      </c>
      <c r="H353" s="2">
        <v>6.8099309373443198E-3</v>
      </c>
      <c r="I353" s="2" t="s">
        <v>701</v>
      </c>
    </row>
    <row r="354" spans="1:9" x14ac:dyDescent="0.2">
      <c r="A354" s="2" t="s">
        <v>702</v>
      </c>
      <c r="B354" s="2">
        <v>65.260335092690994</v>
      </c>
      <c r="C354" s="2">
        <v>211.684564517063</v>
      </c>
      <c r="D354" s="2">
        <v>30.819937288049299</v>
      </c>
      <c r="E354" s="2">
        <v>49.090524849737498</v>
      </c>
      <c r="F354" s="2">
        <v>1.7923280316577099</v>
      </c>
      <c r="G354" s="2">
        <v>4.035036769134E-4</v>
      </c>
      <c r="H354" s="2">
        <v>6.8560890181999902E-3</v>
      </c>
      <c r="I354" s="2" t="s">
        <v>703</v>
      </c>
    </row>
    <row r="355" spans="1:9" x14ac:dyDescent="0.2">
      <c r="A355" s="2" t="s">
        <v>704</v>
      </c>
      <c r="B355" s="2">
        <v>7182.5329996045302</v>
      </c>
      <c r="C355" s="2">
        <v>7156.5666234807204</v>
      </c>
      <c r="D355" s="2">
        <v>6162.9932660844397</v>
      </c>
      <c r="E355" s="2">
        <v>6325.6647734947501</v>
      </c>
      <c r="F355" s="2">
        <v>0.19934868961739699</v>
      </c>
      <c r="G355" s="2">
        <v>4.0746494628149198E-4</v>
      </c>
      <c r="H355" s="2">
        <v>6.9134775914207799E-3</v>
      </c>
      <c r="I355" s="2" t="s">
        <v>705</v>
      </c>
    </row>
    <row r="356" spans="1:9" x14ac:dyDescent="0.2">
      <c r="A356" s="2" t="s">
        <v>706</v>
      </c>
      <c r="B356" s="2">
        <v>3068.20978420861</v>
      </c>
      <c r="C356" s="2">
        <v>2369.2387797871302</v>
      </c>
      <c r="D356" s="2">
        <v>2007.27268982489</v>
      </c>
      <c r="E356" s="2">
        <v>2158.9812459425402</v>
      </c>
      <c r="F356" s="2">
        <v>0.38445872786295099</v>
      </c>
      <c r="G356" s="2">
        <v>4.2535467001645499E-4</v>
      </c>
      <c r="H356" s="2">
        <v>7.1861274707630297E-3</v>
      </c>
      <c r="I356" s="2" t="s">
        <v>707</v>
      </c>
    </row>
    <row r="357" spans="1:9" x14ac:dyDescent="0.2">
      <c r="A357" s="2" t="s">
        <v>708</v>
      </c>
      <c r="B357" s="2">
        <v>1664.6255622896899</v>
      </c>
      <c r="C357" s="2">
        <v>1725.02565796357</v>
      </c>
      <c r="D357" s="2">
        <v>1395.8449016910099</v>
      </c>
      <c r="E357" s="2">
        <v>1255.3148497289999</v>
      </c>
      <c r="F357" s="2">
        <v>0.35439963316631201</v>
      </c>
      <c r="G357" s="2">
        <v>4.3769993823008802E-4</v>
      </c>
      <c r="H357" s="2">
        <v>7.3631823415609803E-3</v>
      </c>
      <c r="I357" s="2" t="s">
        <v>709</v>
      </c>
    </row>
    <row r="358" spans="1:9" x14ac:dyDescent="0.2">
      <c r="A358" s="2" t="s">
        <v>710</v>
      </c>
      <c r="B358" s="2">
        <v>262.01537522289402</v>
      </c>
      <c r="C358" s="2">
        <v>216.773135779493</v>
      </c>
      <c r="D358" s="2">
        <v>144.157771186037</v>
      </c>
      <c r="E358" s="2">
        <v>61.112694200693703</v>
      </c>
      <c r="F358" s="2">
        <v>1.2217292332438401</v>
      </c>
      <c r="G358" s="2">
        <v>4.43352040506527E-4</v>
      </c>
      <c r="H358" s="2">
        <v>7.4371362828878204E-3</v>
      </c>
      <c r="I358" s="2" t="s">
        <v>711</v>
      </c>
    </row>
    <row r="359" spans="1:9" x14ac:dyDescent="0.2">
      <c r="A359" s="2" t="s">
        <v>712</v>
      </c>
      <c r="B359" s="2">
        <v>60.390160832042397</v>
      </c>
      <c r="C359" s="2">
        <v>121.10799604582</v>
      </c>
      <c r="D359" s="2">
        <v>29.825745762628401</v>
      </c>
      <c r="E359" s="2">
        <v>22.040643810086198</v>
      </c>
      <c r="F359" s="2">
        <v>1.8058311686562301</v>
      </c>
      <c r="G359" s="2">
        <v>4.5089593443385499E-4</v>
      </c>
      <c r="H359" s="2">
        <v>7.5119023740712696E-3</v>
      </c>
      <c r="I359" s="2" t="s">
        <v>713</v>
      </c>
    </row>
    <row r="360" spans="1:9" x14ac:dyDescent="0.2">
      <c r="A360" s="2" t="s">
        <v>714</v>
      </c>
      <c r="B360" s="2">
        <v>405.19849848596198</v>
      </c>
      <c r="C360" s="2">
        <v>436.59941431644302</v>
      </c>
      <c r="D360" s="2">
        <v>238.60596610102701</v>
      </c>
      <c r="E360" s="2">
        <v>283.522827193382</v>
      </c>
      <c r="F360" s="2">
        <v>0.689005644918252</v>
      </c>
      <c r="G360" s="2">
        <v>4.5098054445365802E-4</v>
      </c>
      <c r="H360" s="2">
        <v>7.5119023740712696E-3</v>
      </c>
      <c r="I360" s="2" t="s">
        <v>715</v>
      </c>
    </row>
    <row r="361" spans="1:9" x14ac:dyDescent="0.2">
      <c r="A361" s="2" t="s">
        <v>716</v>
      </c>
      <c r="B361" s="2">
        <v>1246.76461072604</v>
      </c>
      <c r="C361" s="2">
        <v>1808.4782266674099</v>
      </c>
      <c r="D361" s="2">
        <v>1069.75008135294</v>
      </c>
      <c r="E361" s="2">
        <v>1082.9970890319701</v>
      </c>
      <c r="F361" s="2">
        <v>0.50472730017712397</v>
      </c>
      <c r="G361" s="2">
        <v>4.7420004997449501E-4</v>
      </c>
      <c r="H361" s="2">
        <v>7.8216590415709393E-3</v>
      </c>
      <c r="I361" s="2" t="s">
        <v>717</v>
      </c>
    </row>
    <row r="362" spans="1:9" x14ac:dyDescent="0.2">
      <c r="A362" s="2" t="s">
        <v>718</v>
      </c>
      <c r="B362" s="2">
        <v>816.24120608470196</v>
      </c>
      <c r="C362" s="2">
        <v>1099.1313926847499</v>
      </c>
      <c r="D362" s="2">
        <v>670.08508813371702</v>
      </c>
      <c r="E362" s="2">
        <v>654.20638218119598</v>
      </c>
      <c r="F362" s="2">
        <v>0.53194977438874602</v>
      </c>
      <c r="G362" s="2">
        <v>4.7715947946626899E-4</v>
      </c>
      <c r="H362" s="2">
        <v>7.8595267250612302E-3</v>
      </c>
      <c r="I362" s="2" t="s">
        <v>719</v>
      </c>
    </row>
    <row r="363" spans="1:9" x14ac:dyDescent="0.2">
      <c r="A363" s="2" t="s">
        <v>720</v>
      </c>
      <c r="B363" s="2">
        <v>66.234369944820699</v>
      </c>
      <c r="C363" s="2">
        <v>50.885712624294101</v>
      </c>
      <c r="D363" s="2">
        <v>13.918681355893201</v>
      </c>
      <c r="E363" s="2">
        <v>13.0240167968691</v>
      </c>
      <c r="F363" s="2">
        <v>2.1204278608415601</v>
      </c>
      <c r="G363" s="2">
        <v>4.83893698367106E-4</v>
      </c>
      <c r="H363" s="2">
        <v>7.9373311215535092E-3</v>
      </c>
      <c r="I363" s="2" t="s">
        <v>721</v>
      </c>
    </row>
    <row r="364" spans="1:9" x14ac:dyDescent="0.2">
      <c r="A364" s="2" t="s">
        <v>722</v>
      </c>
      <c r="B364" s="2">
        <v>420.78305612003697</v>
      </c>
      <c r="C364" s="2">
        <v>367.39484514740298</v>
      </c>
      <c r="D364" s="2">
        <v>250.536264406078</v>
      </c>
      <c r="E364" s="2">
        <v>235.43414978955801</v>
      </c>
      <c r="F364" s="2">
        <v>0.69790986140669298</v>
      </c>
      <c r="G364" s="2">
        <v>4.9858038995151497E-4</v>
      </c>
      <c r="H364" s="2">
        <v>8.1669260832583496E-3</v>
      </c>
      <c r="I364" s="2" t="s">
        <v>723</v>
      </c>
    </row>
    <row r="365" spans="1:9" x14ac:dyDescent="0.2">
      <c r="A365" s="2" t="s">
        <v>724</v>
      </c>
      <c r="B365" s="2">
        <v>105.195764030009</v>
      </c>
      <c r="C365" s="2">
        <v>151.639423620396</v>
      </c>
      <c r="D365" s="2">
        <v>59.651491525256702</v>
      </c>
      <c r="E365" s="2">
        <v>36.0665080528684</v>
      </c>
      <c r="F365" s="2">
        <v>1.42305404086628</v>
      </c>
      <c r="G365" s="2">
        <v>5.1113775283827604E-4</v>
      </c>
      <c r="H365" s="2">
        <v>8.3495233198120009E-3</v>
      </c>
      <c r="I365" s="2" t="s">
        <v>725</v>
      </c>
    </row>
    <row r="366" spans="1:9" x14ac:dyDescent="0.2">
      <c r="A366" s="2" t="s">
        <v>726</v>
      </c>
      <c r="B366" s="2">
        <v>2320.1510177729801</v>
      </c>
      <c r="C366" s="2">
        <v>2761.0587669942001</v>
      </c>
      <c r="D366" s="2">
        <v>2020.1971796553601</v>
      </c>
      <c r="E366" s="2">
        <v>2018.72260351472</v>
      </c>
      <c r="F366" s="2">
        <v>0.33095342736950101</v>
      </c>
      <c r="G366" s="2">
        <v>5.2546672951947699E-4</v>
      </c>
      <c r="H366" s="2">
        <v>8.5247979146563894E-3</v>
      </c>
      <c r="I366" s="2" t="s">
        <v>727</v>
      </c>
    </row>
    <row r="367" spans="1:9" x14ac:dyDescent="0.2">
      <c r="A367" s="2" t="s">
        <v>728</v>
      </c>
      <c r="B367" s="2">
        <v>403.25042878170302</v>
      </c>
      <c r="C367" s="2">
        <v>686.95712042797004</v>
      </c>
      <c r="D367" s="2">
        <v>332.05996949059602</v>
      </c>
      <c r="E367" s="2">
        <v>300.55423377390298</v>
      </c>
      <c r="F367" s="2">
        <v>0.78454329428408798</v>
      </c>
      <c r="G367" s="2">
        <v>5.3522517032297096E-4</v>
      </c>
      <c r="H367" s="2">
        <v>8.6712335049725694E-3</v>
      </c>
      <c r="I367" s="2" t="s">
        <v>729</v>
      </c>
    </row>
    <row r="368" spans="1:9" x14ac:dyDescent="0.2">
      <c r="A368" s="2" t="s">
        <v>730</v>
      </c>
      <c r="B368" s="2">
        <v>2033.7847712468499</v>
      </c>
      <c r="C368" s="2">
        <v>2011.0033629121001</v>
      </c>
      <c r="D368" s="2">
        <v>1637.4334423682999</v>
      </c>
      <c r="E368" s="2">
        <v>1638.02057406777</v>
      </c>
      <c r="F368" s="2">
        <v>0.30439331163691802</v>
      </c>
      <c r="G368" s="2">
        <v>5.4296915538934898E-4</v>
      </c>
      <c r="H368" s="2">
        <v>8.7726926429414192E-3</v>
      </c>
      <c r="I368" s="2" t="s">
        <v>731</v>
      </c>
    </row>
    <row r="369" spans="1:9" x14ac:dyDescent="0.2">
      <c r="A369" s="2" t="s">
        <v>732</v>
      </c>
      <c r="B369" s="2">
        <v>221.10591143344601</v>
      </c>
      <c r="C369" s="2">
        <v>187.259422457402</v>
      </c>
      <c r="D369" s="2">
        <v>116.320408474251</v>
      </c>
      <c r="E369" s="2">
        <v>82.151490564866904</v>
      </c>
      <c r="F369" s="2">
        <v>1.0410294858681799</v>
      </c>
      <c r="G369" s="2">
        <v>5.5198588170638895E-4</v>
      </c>
      <c r="H369" s="2">
        <v>8.8956256105657307E-3</v>
      </c>
      <c r="I369" s="2" t="s">
        <v>733</v>
      </c>
    </row>
    <row r="370" spans="1:9" x14ac:dyDescent="0.2">
      <c r="A370" s="2" t="s">
        <v>734</v>
      </c>
      <c r="B370" s="2">
        <v>599.03143405977596</v>
      </c>
      <c r="C370" s="2">
        <v>561.77826737220698</v>
      </c>
      <c r="D370" s="2">
        <v>393.69984406669403</v>
      </c>
      <c r="E370" s="2">
        <v>397.73343602746502</v>
      </c>
      <c r="F370" s="2">
        <v>0.55274311369603901</v>
      </c>
      <c r="G370" s="2">
        <v>5.6525891360906201E-4</v>
      </c>
      <c r="H370" s="2">
        <v>9.0955996112392894E-3</v>
      </c>
      <c r="I370" s="2" t="s">
        <v>735</v>
      </c>
    </row>
    <row r="371" spans="1:9" x14ac:dyDescent="0.2">
      <c r="A371" s="2" t="s">
        <v>736</v>
      </c>
      <c r="B371" s="2">
        <v>216.235737172797</v>
      </c>
      <c r="C371" s="2">
        <v>207.61370750712001</v>
      </c>
      <c r="D371" s="2">
        <v>83.512088135359406</v>
      </c>
      <c r="E371" s="2">
        <v>125.23093073912599</v>
      </c>
      <c r="F371" s="2">
        <v>1.0221350150994899</v>
      </c>
      <c r="G371" s="2">
        <v>5.8161423477100596E-4</v>
      </c>
      <c r="H371" s="2">
        <v>9.2956239978313395E-3</v>
      </c>
      <c r="I371" s="2" t="s">
        <v>737</v>
      </c>
    </row>
    <row r="372" spans="1:9" x14ac:dyDescent="0.2">
      <c r="A372" s="2" t="s">
        <v>738</v>
      </c>
      <c r="B372" s="2">
        <v>265.91151463141301</v>
      </c>
      <c r="C372" s="2">
        <v>255.44627737395601</v>
      </c>
      <c r="D372" s="2">
        <v>114.33202542340899</v>
      </c>
      <c r="E372" s="2">
        <v>163.30113368382101</v>
      </c>
      <c r="F372" s="2">
        <v>0.90936845927930299</v>
      </c>
      <c r="G372" s="2">
        <v>5.84974396873976E-4</v>
      </c>
      <c r="H372" s="2">
        <v>9.3367274692432497E-3</v>
      </c>
      <c r="I372" s="2" t="s">
        <v>739</v>
      </c>
    </row>
    <row r="373" spans="1:9" x14ac:dyDescent="0.2">
      <c r="A373" s="2" t="s">
        <v>740</v>
      </c>
      <c r="B373" s="2">
        <v>455.84831079670698</v>
      </c>
      <c r="C373" s="2">
        <v>540.40626807000297</v>
      </c>
      <c r="D373" s="2">
        <v>279.367818643286</v>
      </c>
      <c r="E373" s="2">
        <v>351.648453515467</v>
      </c>
      <c r="F373" s="2">
        <v>0.65863253278277301</v>
      </c>
      <c r="G373" s="2">
        <v>5.9196289930779199E-4</v>
      </c>
      <c r="H373" s="2">
        <v>9.4355539926005098E-3</v>
      </c>
      <c r="I373" s="2" t="s">
        <v>741</v>
      </c>
    </row>
    <row r="374" spans="1:9" x14ac:dyDescent="0.2">
      <c r="A374" s="2" t="s">
        <v>742</v>
      </c>
      <c r="B374" s="2">
        <v>328.24974516771402</v>
      </c>
      <c r="C374" s="2">
        <v>340.93427458277</v>
      </c>
      <c r="D374" s="2">
        <v>158.07645254193</v>
      </c>
      <c r="E374" s="2">
        <v>224.41382788451401</v>
      </c>
      <c r="F374" s="2">
        <v>0.80709032180779905</v>
      </c>
      <c r="G374" s="2">
        <v>6.0160150012420399E-4</v>
      </c>
      <c r="H374" s="2">
        <v>9.5634450549945595E-3</v>
      </c>
      <c r="I374" s="2" t="s">
        <v>743</v>
      </c>
    </row>
    <row r="375" spans="1:9" x14ac:dyDescent="0.2">
      <c r="A375" s="2" t="s">
        <v>744</v>
      </c>
      <c r="B375" s="2">
        <v>1407.4803613274401</v>
      </c>
      <c r="C375" s="2">
        <v>1431.9239532476399</v>
      </c>
      <c r="D375" s="2">
        <v>1039.92433559031</v>
      </c>
      <c r="E375" s="2">
        <v>1158.13564747544</v>
      </c>
      <c r="F375" s="2">
        <v>0.36937012744431402</v>
      </c>
      <c r="G375" s="2">
        <v>6.1357959757244796E-4</v>
      </c>
      <c r="H375" s="2">
        <v>9.7277418661988E-3</v>
      </c>
      <c r="I375" s="2" t="s">
        <v>745</v>
      </c>
    </row>
    <row r="376" spans="1:9" x14ac:dyDescent="0.2">
      <c r="A376" s="2" t="s">
        <v>746</v>
      </c>
      <c r="B376" s="2">
        <v>315.58729209002797</v>
      </c>
      <c r="C376" s="2">
        <v>370.44798790486101</v>
      </c>
      <c r="D376" s="2">
        <v>228.66405084681799</v>
      </c>
      <c r="E376" s="2">
        <v>163.30113368382101</v>
      </c>
      <c r="F376" s="2">
        <v>0.80710183810401503</v>
      </c>
      <c r="G376" s="2">
        <v>6.2481804043594004E-4</v>
      </c>
      <c r="H376" s="2">
        <v>9.8794660252107293E-3</v>
      </c>
      <c r="I376" s="2" t="s">
        <v>747</v>
      </c>
    </row>
    <row r="377" spans="1:9" x14ac:dyDescent="0.2">
      <c r="A377" s="2" t="s">
        <v>748</v>
      </c>
      <c r="B377" s="2">
        <v>883.44961088165303</v>
      </c>
      <c r="C377" s="2">
        <v>816.20683049367699</v>
      </c>
      <c r="D377" s="2">
        <v>557.741445761151</v>
      </c>
      <c r="E377" s="2">
        <v>657.21192451893501</v>
      </c>
      <c r="F377" s="2">
        <v>0.484572922860597</v>
      </c>
      <c r="G377" s="2">
        <v>6.3255902090028496E-4</v>
      </c>
      <c r="H377" s="2">
        <v>9.9619634102687104E-3</v>
      </c>
      <c r="I377" s="2" t="s">
        <v>749</v>
      </c>
    </row>
    <row r="378" spans="1:9" x14ac:dyDescent="0.2">
      <c r="A378" s="2" t="s">
        <v>750</v>
      </c>
      <c r="B378" s="2">
        <v>362.34096499225399</v>
      </c>
      <c r="C378" s="2">
        <v>309.38513275570801</v>
      </c>
      <c r="D378" s="2">
        <v>175.971899999507</v>
      </c>
      <c r="E378" s="2">
        <v>217.400895763123</v>
      </c>
      <c r="F378" s="2">
        <v>0.77240541205362401</v>
      </c>
      <c r="G378" s="2">
        <v>6.3686929856171005E-4</v>
      </c>
      <c r="H378" s="2">
        <v>1.0016524705001801E-2</v>
      </c>
      <c r="I378" s="2" t="s">
        <v>751</v>
      </c>
    </row>
    <row r="379" spans="1:9" x14ac:dyDescent="0.2">
      <c r="A379" s="2" t="s">
        <v>752</v>
      </c>
      <c r="B379" s="2">
        <v>2384.4373180135499</v>
      </c>
      <c r="C379" s="2">
        <v>2235.91821271148</v>
      </c>
      <c r="D379" s="2">
        <v>1882.99874914727</v>
      </c>
      <c r="E379" s="2">
        <v>1892.4898253296799</v>
      </c>
      <c r="F379" s="2">
        <v>0.29146913982928702</v>
      </c>
      <c r="G379" s="2">
        <v>6.5102611792956398E-4</v>
      </c>
      <c r="H379" s="2">
        <v>1.0198548035237899E-2</v>
      </c>
      <c r="I379" s="2" t="s">
        <v>753</v>
      </c>
    </row>
    <row r="380" spans="1:9" x14ac:dyDescent="0.2">
      <c r="A380" s="2" t="s">
        <v>754</v>
      </c>
      <c r="B380" s="2">
        <v>1735.73010649515</v>
      </c>
      <c r="C380" s="2">
        <v>2111.7570739081998</v>
      </c>
      <c r="D380" s="2">
        <v>1503.2175864364699</v>
      </c>
      <c r="E380" s="2">
        <v>1482.73421995126</v>
      </c>
      <c r="F380" s="2">
        <v>0.36542731163138098</v>
      </c>
      <c r="G380" s="2">
        <v>6.5629990785857103E-4</v>
      </c>
      <c r="H380" s="2">
        <v>1.02585368732435E-2</v>
      </c>
      <c r="I380" s="2" t="s">
        <v>755</v>
      </c>
    </row>
    <row r="381" spans="1:9" x14ac:dyDescent="0.2">
      <c r="A381" s="2" t="s">
        <v>756</v>
      </c>
      <c r="B381" s="2">
        <v>64.286300240561303</v>
      </c>
      <c r="C381" s="2">
        <v>71.239997674011704</v>
      </c>
      <c r="D381" s="2">
        <v>21.8722135592608</v>
      </c>
      <c r="E381" s="2">
        <v>15.0277116886952</v>
      </c>
      <c r="F381" s="2">
        <v>1.8763576844486201</v>
      </c>
      <c r="G381" s="2">
        <v>6.6378451378445601E-4</v>
      </c>
      <c r="H381" s="2">
        <v>1.03573122486816E-2</v>
      </c>
      <c r="I381" s="2" t="s">
        <v>757</v>
      </c>
    </row>
    <row r="382" spans="1:9" x14ac:dyDescent="0.2">
      <c r="A382" s="2" t="s">
        <v>758</v>
      </c>
      <c r="B382" s="2">
        <v>1348.06423534753</v>
      </c>
      <c r="C382" s="2">
        <v>1429.8885247426599</v>
      </c>
      <c r="D382" s="2">
        <v>1122.4422322002499</v>
      </c>
      <c r="E382" s="2">
        <v>1027.89547950675</v>
      </c>
      <c r="F382" s="2">
        <v>0.36929947525193402</v>
      </c>
      <c r="G382" s="2">
        <v>6.7309322685504705E-4</v>
      </c>
      <c r="H382" s="2">
        <v>1.0461211398483401E-2</v>
      </c>
      <c r="I382" s="2" t="s">
        <v>759</v>
      </c>
    </row>
    <row r="383" spans="1:9" x14ac:dyDescent="0.2">
      <c r="A383" s="2" t="s">
        <v>760</v>
      </c>
      <c r="B383" s="2">
        <v>363.31499984438398</v>
      </c>
      <c r="C383" s="2">
        <v>313.455989765651</v>
      </c>
      <c r="D383" s="2">
        <v>201.82087966045199</v>
      </c>
      <c r="E383" s="2">
        <v>205.378726412167</v>
      </c>
      <c r="F383" s="2">
        <v>0.73326082969773099</v>
      </c>
      <c r="G383" s="2">
        <v>6.9369127668207902E-4</v>
      </c>
      <c r="H383" s="2">
        <v>1.0753122761447499E-2</v>
      </c>
      <c r="I383" s="2" t="s">
        <v>761</v>
      </c>
    </row>
    <row r="384" spans="1:9" x14ac:dyDescent="0.2">
      <c r="A384" s="2" t="s">
        <v>762</v>
      </c>
      <c r="B384" s="2">
        <v>75.974718466117906</v>
      </c>
      <c r="C384" s="2">
        <v>72.257711926497606</v>
      </c>
      <c r="D384" s="2">
        <v>27.837362711786501</v>
      </c>
      <c r="E384" s="2">
        <v>13.0240167968691</v>
      </c>
      <c r="F384" s="2">
        <v>1.8585298738309499</v>
      </c>
      <c r="G384" s="2">
        <v>6.98542470768744E-4</v>
      </c>
      <c r="H384" s="2">
        <v>1.0799014993196699E-2</v>
      </c>
      <c r="I384" s="2" t="s">
        <v>763</v>
      </c>
    </row>
    <row r="385" spans="1:9" x14ac:dyDescent="0.2">
      <c r="A385" s="2" t="s">
        <v>764</v>
      </c>
      <c r="B385" s="2">
        <v>1042.2172917788</v>
      </c>
      <c r="C385" s="2">
        <v>793.81711693898706</v>
      </c>
      <c r="D385" s="2">
        <v>644.23610847277303</v>
      </c>
      <c r="E385" s="2">
        <v>646.19160261389197</v>
      </c>
      <c r="F385" s="2">
        <v>0.50918228709667901</v>
      </c>
      <c r="G385" s="2">
        <v>6.9938735960329798E-4</v>
      </c>
      <c r="H385" s="2">
        <v>1.0799014993196699E-2</v>
      </c>
      <c r="I385" s="2" t="s">
        <v>765</v>
      </c>
    </row>
    <row r="386" spans="1:9" x14ac:dyDescent="0.2">
      <c r="A386" s="2" t="s">
        <v>766</v>
      </c>
      <c r="B386" s="2">
        <v>5172.1250648087898</v>
      </c>
      <c r="C386" s="2">
        <v>4841.2666990753396</v>
      </c>
      <c r="D386" s="2">
        <v>4412.2219898181602</v>
      </c>
      <c r="E386" s="2">
        <v>4098.5579012301296</v>
      </c>
      <c r="F386" s="2">
        <v>0.23463772594594801</v>
      </c>
      <c r="G386" s="2">
        <v>7.0779679333061399E-4</v>
      </c>
      <c r="H386" s="2">
        <v>1.09146320617376E-2</v>
      </c>
      <c r="I386" s="2" t="s">
        <v>767</v>
      </c>
    </row>
    <row r="387" spans="1:9" x14ac:dyDescent="0.2">
      <c r="A387" s="2" t="s">
        <v>768</v>
      </c>
      <c r="B387" s="2">
        <v>568.83635364375402</v>
      </c>
      <c r="C387" s="2">
        <v>456.953699366161</v>
      </c>
      <c r="D387" s="2">
        <v>301.24003220254701</v>
      </c>
      <c r="E387" s="2">
        <v>357.659538190945</v>
      </c>
      <c r="F387" s="2">
        <v>0.63909024838921502</v>
      </c>
      <c r="G387" s="2">
        <v>7.0916791155357895E-4</v>
      </c>
      <c r="H387" s="2">
        <v>1.09215547159025E-2</v>
      </c>
      <c r="I387" s="2" t="s">
        <v>769</v>
      </c>
    </row>
    <row r="388" spans="1:9" x14ac:dyDescent="0.2">
      <c r="A388" s="2" t="s">
        <v>770</v>
      </c>
      <c r="B388" s="2">
        <v>283.44414196974702</v>
      </c>
      <c r="C388" s="2">
        <v>202.52513624469</v>
      </c>
      <c r="D388" s="2">
        <v>143.16357966061599</v>
      </c>
      <c r="E388" s="2">
        <v>104.192134374953</v>
      </c>
      <c r="F388" s="2">
        <v>0.97467854597887305</v>
      </c>
      <c r="G388" s="2">
        <v>7.2069699329541505E-4</v>
      </c>
      <c r="H388" s="2">
        <v>1.1084694144932E-2</v>
      </c>
      <c r="I388" s="2" t="s">
        <v>771</v>
      </c>
    </row>
    <row r="389" spans="1:9" x14ac:dyDescent="0.2">
      <c r="A389" s="2" t="s">
        <v>772</v>
      </c>
      <c r="B389" s="2">
        <v>7277.9884151132401</v>
      </c>
      <c r="C389" s="2">
        <v>8239.4145881257009</v>
      </c>
      <c r="D389" s="2">
        <v>6449.32042540567</v>
      </c>
      <c r="E389" s="2">
        <v>6784.5109037229104</v>
      </c>
      <c r="F389" s="2">
        <v>0.22955165664951299</v>
      </c>
      <c r="G389" s="2">
        <v>7.2474809583459796E-4</v>
      </c>
      <c r="H389" s="2">
        <v>1.1132544356639599E-2</v>
      </c>
      <c r="I389" s="2" t="s">
        <v>773</v>
      </c>
    </row>
    <row r="390" spans="1:9" x14ac:dyDescent="0.2">
      <c r="A390" s="2" t="s">
        <v>774</v>
      </c>
      <c r="B390" s="2">
        <v>664.29176915246705</v>
      </c>
      <c r="C390" s="2">
        <v>491.55598395068102</v>
      </c>
      <c r="D390" s="2">
        <v>309.193564405914</v>
      </c>
      <c r="E390" s="2">
        <v>414.76484260798702</v>
      </c>
      <c r="F390" s="2">
        <v>0.67551957483962799</v>
      </c>
      <c r="G390" s="2">
        <v>7.4023011549981298E-4</v>
      </c>
      <c r="H390" s="2">
        <v>1.131167130047E-2</v>
      </c>
      <c r="I390" s="2" t="s">
        <v>775</v>
      </c>
    </row>
    <row r="391" spans="1:9" x14ac:dyDescent="0.2">
      <c r="A391" s="2" t="s">
        <v>776</v>
      </c>
      <c r="B391" s="2">
        <v>52.5978820150047</v>
      </c>
      <c r="C391" s="2">
        <v>58.009712391695203</v>
      </c>
      <c r="D391" s="2">
        <v>16.901255932156101</v>
      </c>
      <c r="E391" s="2">
        <v>7.0129321213910796</v>
      </c>
      <c r="F391" s="2">
        <v>2.2085519297379101</v>
      </c>
      <c r="G391" s="2">
        <v>7.5675617675400805E-4</v>
      </c>
      <c r="H391" s="2">
        <v>1.1534444531914699E-2</v>
      </c>
      <c r="I391" s="2" t="s">
        <v>777</v>
      </c>
    </row>
    <row r="392" spans="1:9" x14ac:dyDescent="0.2">
      <c r="A392" s="2" t="s">
        <v>778</v>
      </c>
      <c r="B392" s="2">
        <v>76.948753318247597</v>
      </c>
      <c r="C392" s="2">
        <v>80.399425946384596</v>
      </c>
      <c r="D392" s="2">
        <v>22.866405084681801</v>
      </c>
      <c r="E392" s="2">
        <v>27.0498810396513</v>
      </c>
      <c r="F392" s="2">
        <v>1.6564339880255099</v>
      </c>
      <c r="G392" s="2">
        <v>7.6774787462032098E-4</v>
      </c>
      <c r="H392" s="2">
        <v>1.1656971896318501E-2</v>
      </c>
      <c r="I392" s="2" t="s">
        <v>779</v>
      </c>
    </row>
    <row r="393" spans="1:9" x14ac:dyDescent="0.2">
      <c r="A393" s="2" t="s">
        <v>780</v>
      </c>
      <c r="B393" s="2">
        <v>254.22309640585601</v>
      </c>
      <c r="C393" s="2">
        <v>316.50913252310897</v>
      </c>
      <c r="D393" s="2">
        <v>168.01836779614001</v>
      </c>
      <c r="E393" s="2">
        <v>156.28820156243</v>
      </c>
      <c r="F393" s="2">
        <v>0.81496553750718204</v>
      </c>
      <c r="G393" s="2">
        <v>7.7239893489129403E-4</v>
      </c>
      <c r="H393" s="2">
        <v>1.16975966571836E-2</v>
      </c>
      <c r="I393" s="2" t="s">
        <v>781</v>
      </c>
    </row>
    <row r="394" spans="1:9" x14ac:dyDescent="0.2">
      <c r="A394" s="2" t="s">
        <v>782</v>
      </c>
      <c r="B394" s="2">
        <v>199.67714468659199</v>
      </c>
      <c r="C394" s="2">
        <v>234.07427807175301</v>
      </c>
      <c r="D394" s="2">
        <v>103.395918643778</v>
      </c>
      <c r="E394" s="2">
        <v>123.22723584729999</v>
      </c>
      <c r="F394" s="2">
        <v>0.93635359941097296</v>
      </c>
      <c r="G394" s="2">
        <v>7.7753885453150603E-4</v>
      </c>
      <c r="H394" s="2">
        <v>1.1760399302958699E-2</v>
      </c>
      <c r="I394" s="2" t="s">
        <v>783</v>
      </c>
    </row>
    <row r="395" spans="1:9" x14ac:dyDescent="0.2">
      <c r="A395" s="2" t="s">
        <v>784</v>
      </c>
      <c r="B395" s="2">
        <v>771.43560288673496</v>
      </c>
      <c r="C395" s="2">
        <v>869.12797162294305</v>
      </c>
      <c r="D395" s="2">
        <v>631.3116186423</v>
      </c>
      <c r="E395" s="2">
        <v>534.98653611754798</v>
      </c>
      <c r="F395" s="2">
        <v>0.49195309219665501</v>
      </c>
      <c r="G395" s="2">
        <v>7.8126718809044598E-4</v>
      </c>
      <c r="H395" s="2">
        <v>1.1779994050229E-2</v>
      </c>
      <c r="I395" s="2" t="s">
        <v>785</v>
      </c>
    </row>
    <row r="396" spans="1:9" x14ac:dyDescent="0.2">
      <c r="A396" s="2" t="s">
        <v>786</v>
      </c>
      <c r="B396" s="2">
        <v>893.18995940294997</v>
      </c>
      <c r="C396" s="2">
        <v>1058.4228225853201</v>
      </c>
      <c r="D396" s="2">
        <v>733.71334576065794</v>
      </c>
      <c r="E396" s="2">
        <v>694.28028001771702</v>
      </c>
      <c r="F396" s="2">
        <v>0.450329225572981</v>
      </c>
      <c r="G396" s="2">
        <v>7.8181840103689801E-4</v>
      </c>
      <c r="H396" s="2">
        <v>1.1779994050229E-2</v>
      </c>
      <c r="I396" s="2" t="s">
        <v>787</v>
      </c>
    </row>
    <row r="397" spans="1:9" x14ac:dyDescent="0.2">
      <c r="A397" s="2" t="s">
        <v>788</v>
      </c>
      <c r="B397" s="2">
        <v>2108.7854548608402</v>
      </c>
      <c r="C397" s="2">
        <v>2487.2936330754901</v>
      </c>
      <c r="D397" s="2">
        <v>1847.2078542321201</v>
      </c>
      <c r="E397" s="2">
        <v>1819.35496177803</v>
      </c>
      <c r="F397" s="2">
        <v>0.32571753703905898</v>
      </c>
      <c r="G397" s="2">
        <v>7.8850093935835296E-4</v>
      </c>
      <c r="H397" s="2">
        <v>1.18355090301913E-2</v>
      </c>
      <c r="I397" s="2" t="s">
        <v>789</v>
      </c>
    </row>
    <row r="398" spans="1:9" x14ac:dyDescent="0.2">
      <c r="A398" s="2" t="s">
        <v>790</v>
      </c>
      <c r="B398" s="2">
        <v>266.88554948354198</v>
      </c>
      <c r="C398" s="2">
        <v>179.11770843751501</v>
      </c>
      <c r="D398" s="2">
        <v>88.483045762464201</v>
      </c>
      <c r="E398" s="2">
        <v>128.236473076865</v>
      </c>
      <c r="F398" s="2">
        <v>1.04204887410699</v>
      </c>
      <c r="G398" s="2">
        <v>7.9129609477528E-4</v>
      </c>
      <c r="H398" s="2">
        <v>1.18624299372451E-2</v>
      </c>
      <c r="I398" s="2" t="s">
        <v>791</v>
      </c>
    </row>
    <row r="399" spans="1:9" x14ac:dyDescent="0.2">
      <c r="A399" s="2" t="s">
        <v>792</v>
      </c>
      <c r="B399" s="2">
        <v>2282.1636585399301</v>
      </c>
      <c r="C399" s="2">
        <v>2163.6605007849798</v>
      </c>
      <c r="D399" s="2">
        <v>1604.62512202941</v>
      </c>
      <c r="E399" s="2">
        <v>1916.5341640315901</v>
      </c>
      <c r="F399" s="2">
        <v>0.33653622910703801</v>
      </c>
      <c r="G399" s="2">
        <v>7.9402897696405101E-4</v>
      </c>
      <c r="H399" s="2">
        <v>1.1873339866395501E-2</v>
      </c>
      <c r="I399" s="2" t="s">
        <v>793</v>
      </c>
    </row>
    <row r="400" spans="1:9" x14ac:dyDescent="0.2">
      <c r="A400" s="2" t="s">
        <v>794</v>
      </c>
      <c r="B400" s="2">
        <v>2261.7089266451999</v>
      </c>
      <c r="C400" s="2">
        <v>2132.1113589579199</v>
      </c>
      <c r="D400" s="2">
        <v>1767.67253219844</v>
      </c>
      <c r="E400" s="2">
        <v>1820.35680922394</v>
      </c>
      <c r="F400" s="2">
        <v>0.29241370138059403</v>
      </c>
      <c r="G400" s="2">
        <v>8.0068584970452504E-4</v>
      </c>
      <c r="H400" s="2">
        <v>1.19577837554233E-2</v>
      </c>
      <c r="I400" s="2" t="s">
        <v>795</v>
      </c>
    </row>
    <row r="401" spans="1:9" x14ac:dyDescent="0.2">
      <c r="A401" s="2" t="s">
        <v>796</v>
      </c>
      <c r="B401" s="2">
        <v>5049.3966734404503</v>
      </c>
      <c r="C401" s="2">
        <v>5641.1901015292397</v>
      </c>
      <c r="D401" s="2">
        <v>4560.3565271058796</v>
      </c>
      <c r="E401" s="2">
        <v>4528.35045552681</v>
      </c>
      <c r="F401" s="2">
        <v>0.23405191340043</v>
      </c>
      <c r="G401" s="2">
        <v>8.02375763916494E-4</v>
      </c>
      <c r="H401" s="2">
        <v>1.19625232218453E-2</v>
      </c>
      <c r="I401" s="2" t="s">
        <v>797</v>
      </c>
    </row>
    <row r="402" spans="1:9" x14ac:dyDescent="0.2">
      <c r="A402" s="2" t="s">
        <v>798</v>
      </c>
      <c r="B402" s="2">
        <v>110.065938290658</v>
      </c>
      <c r="C402" s="2">
        <v>77.346283188927003</v>
      </c>
      <c r="D402" s="2">
        <v>29.825745762628401</v>
      </c>
      <c r="E402" s="2">
        <v>35.0646606069554</v>
      </c>
      <c r="F402" s="2">
        <v>1.53091048990569</v>
      </c>
      <c r="G402" s="2">
        <v>8.1293611362866203E-4</v>
      </c>
      <c r="H402" s="2">
        <v>1.2094977881538E-2</v>
      </c>
      <c r="I402" s="2" t="s">
        <v>799</v>
      </c>
    </row>
    <row r="403" spans="1:9" x14ac:dyDescent="0.2">
      <c r="A403" s="2" t="s">
        <v>800</v>
      </c>
      <c r="B403" s="2">
        <v>229.87222510261299</v>
      </c>
      <c r="C403" s="2">
        <v>184.20627969994499</v>
      </c>
      <c r="D403" s="2">
        <v>110.355259321725</v>
      </c>
      <c r="E403" s="2">
        <v>103.19028692904</v>
      </c>
      <c r="F403" s="2">
        <v>0.95577210032045001</v>
      </c>
      <c r="G403" s="2">
        <v>8.2423612593329103E-4</v>
      </c>
      <c r="H403" s="2">
        <v>1.2247714478579599E-2</v>
      </c>
      <c r="I403" s="2" t="s">
        <v>801</v>
      </c>
    </row>
    <row r="404" spans="1:9" x14ac:dyDescent="0.2">
      <c r="A404" s="2" t="s">
        <v>802</v>
      </c>
      <c r="B404" s="2">
        <v>205.52135379936999</v>
      </c>
      <c r="C404" s="2">
        <v>146.55085235796699</v>
      </c>
      <c r="D404" s="2">
        <v>90.471428813306105</v>
      </c>
      <c r="E404" s="2">
        <v>75.138558443475802</v>
      </c>
      <c r="F404" s="2">
        <v>1.08859372551832</v>
      </c>
      <c r="G404" s="2">
        <v>8.3665101623858805E-4</v>
      </c>
      <c r="H404" s="2">
        <v>1.24010738239219E-2</v>
      </c>
      <c r="I404" s="2" t="s">
        <v>803</v>
      </c>
    </row>
    <row r="405" spans="1:9" x14ac:dyDescent="0.2">
      <c r="A405" s="2" t="s">
        <v>804</v>
      </c>
      <c r="B405" s="2">
        <v>14869.6160526122</v>
      </c>
      <c r="C405" s="2">
        <v>14370.1252451006</v>
      </c>
      <c r="D405" s="2">
        <v>13050.7521542008</v>
      </c>
      <c r="E405" s="2">
        <v>13091.140575745299</v>
      </c>
      <c r="F405" s="2">
        <v>0.1616003210018</v>
      </c>
      <c r="G405" s="2">
        <v>8.4394720239089295E-4</v>
      </c>
      <c r="H405" s="2">
        <v>1.2477985915000401E-2</v>
      </c>
      <c r="I405" s="2" t="s">
        <v>805</v>
      </c>
    </row>
    <row r="406" spans="1:9" x14ac:dyDescent="0.2">
      <c r="A406" s="2" t="s">
        <v>806</v>
      </c>
      <c r="B406" s="2">
        <v>2417.55450298596</v>
      </c>
      <c r="C406" s="2">
        <v>2317.3353529103501</v>
      </c>
      <c r="D406" s="2">
        <v>1988.3830508418901</v>
      </c>
      <c r="E406" s="2">
        <v>1910.52307935611</v>
      </c>
      <c r="F406" s="2">
        <v>0.28032895103787198</v>
      </c>
      <c r="G406" s="2">
        <v>8.6159010947792095E-4</v>
      </c>
      <c r="H406" s="2">
        <v>1.2681889159423299E-2</v>
      </c>
      <c r="I406" s="2" t="s">
        <v>807</v>
      </c>
    </row>
    <row r="407" spans="1:9" x14ac:dyDescent="0.2">
      <c r="A407" s="2" t="s">
        <v>808</v>
      </c>
      <c r="B407" s="2">
        <v>472.40690328291203</v>
      </c>
      <c r="C407" s="2">
        <v>362.30627388497402</v>
      </c>
      <c r="D407" s="2">
        <v>272.40847796533899</v>
      </c>
      <c r="E407" s="2">
        <v>244.45077680277501</v>
      </c>
      <c r="F407" s="2">
        <v>0.691953079133385</v>
      </c>
      <c r="G407" s="2">
        <v>8.6202151256740695E-4</v>
      </c>
      <c r="H407" s="2">
        <v>1.2681889159423299E-2</v>
      </c>
      <c r="I407" s="2" t="s">
        <v>809</v>
      </c>
    </row>
    <row r="408" spans="1:9" x14ac:dyDescent="0.2">
      <c r="A408" s="2" t="s">
        <v>810</v>
      </c>
      <c r="B408" s="2">
        <v>379.87359233058902</v>
      </c>
      <c r="C408" s="2">
        <v>538.37083956503102</v>
      </c>
      <c r="D408" s="2">
        <v>274.39686101618099</v>
      </c>
      <c r="E408" s="2">
        <v>292.53945420659898</v>
      </c>
      <c r="F408" s="2">
        <v>0.69513566346840305</v>
      </c>
      <c r="G408" s="2">
        <v>8.7277405372016502E-4</v>
      </c>
      <c r="H408" s="2">
        <v>1.2824147789339799E-2</v>
      </c>
      <c r="I408" s="2" t="s">
        <v>811</v>
      </c>
    </row>
    <row r="409" spans="1:9" x14ac:dyDescent="0.2">
      <c r="A409" s="2" t="s">
        <v>812</v>
      </c>
      <c r="B409" s="2">
        <v>1480.5329752371699</v>
      </c>
      <c r="C409" s="2">
        <v>1552.0142350409701</v>
      </c>
      <c r="D409" s="2">
        <v>1217.8846186406599</v>
      </c>
      <c r="E409" s="2">
        <v>1184.18368106918</v>
      </c>
      <c r="F409" s="2">
        <v>0.33613836183805901</v>
      </c>
      <c r="G409" s="2">
        <v>8.82305900447101E-4</v>
      </c>
      <c r="H409" s="2">
        <v>1.2933886774991301E-2</v>
      </c>
      <c r="I409" s="2" t="s">
        <v>813</v>
      </c>
    </row>
    <row r="410" spans="1:9" x14ac:dyDescent="0.2">
      <c r="A410" s="2" t="s">
        <v>814</v>
      </c>
      <c r="B410" s="2">
        <v>1885.73147372313</v>
      </c>
      <c r="C410" s="2">
        <v>2112.7747881606902</v>
      </c>
      <c r="D410" s="2">
        <v>1593.6890152497799</v>
      </c>
      <c r="E410" s="2">
        <v>1617.9836251495101</v>
      </c>
      <c r="F410" s="2">
        <v>0.315932767756747</v>
      </c>
      <c r="G410" s="2">
        <v>8.8242679339635205E-4</v>
      </c>
      <c r="H410" s="2">
        <v>1.2933886774991301E-2</v>
      </c>
      <c r="I410" s="2" t="s">
        <v>815</v>
      </c>
    </row>
    <row r="411" spans="1:9" x14ac:dyDescent="0.2">
      <c r="A411" s="2" t="s">
        <v>816</v>
      </c>
      <c r="B411" s="2">
        <v>35.065254676669802</v>
      </c>
      <c r="C411" s="2">
        <v>117.037139035876</v>
      </c>
      <c r="D411" s="2">
        <v>16.901255932156101</v>
      </c>
      <c r="E411" s="2">
        <v>19.035101472347201</v>
      </c>
      <c r="F411" s="2">
        <v>2.0802776359617199</v>
      </c>
      <c r="G411" s="2">
        <v>9.0459686089244004E-4</v>
      </c>
      <c r="H411" s="2">
        <v>1.32260995352459E-2</v>
      </c>
      <c r="I411" s="2" t="s">
        <v>817</v>
      </c>
    </row>
    <row r="412" spans="1:9" x14ac:dyDescent="0.2">
      <c r="A412" s="2" t="s">
        <v>818</v>
      </c>
      <c r="B412" s="2">
        <v>1688.9764335929301</v>
      </c>
      <c r="C412" s="2">
        <v>1594.75823364538</v>
      </c>
      <c r="D412" s="2">
        <v>1315.3153881319099</v>
      </c>
      <c r="E412" s="2">
        <v>1307.4109169164799</v>
      </c>
      <c r="F412" s="2">
        <v>0.32438936103372701</v>
      </c>
      <c r="G412" s="2">
        <v>9.1108067498354896E-4</v>
      </c>
      <c r="H412" s="2">
        <v>1.33044740244515E-2</v>
      </c>
      <c r="I412" s="2" t="s">
        <v>819</v>
      </c>
    </row>
    <row r="413" spans="1:9" x14ac:dyDescent="0.2">
      <c r="A413" s="2" t="s">
        <v>820</v>
      </c>
      <c r="B413" s="2">
        <v>4938.3567002976597</v>
      </c>
      <c r="C413" s="2">
        <v>5327.7341117635897</v>
      </c>
      <c r="D413" s="2">
        <v>4494.7398864281004</v>
      </c>
      <c r="E413" s="2">
        <v>4295.9218480749896</v>
      </c>
      <c r="F413" s="2">
        <v>0.22372319923539899</v>
      </c>
      <c r="G413" s="2">
        <v>9.1992821719501195E-4</v>
      </c>
      <c r="H413" s="2">
        <v>1.34006271540474E-2</v>
      </c>
      <c r="I413" s="2" t="s">
        <v>821</v>
      </c>
    </row>
    <row r="414" spans="1:9" x14ac:dyDescent="0.2">
      <c r="A414" s="2" t="s">
        <v>822</v>
      </c>
      <c r="B414" s="2">
        <v>1088.97096468102</v>
      </c>
      <c r="C414" s="2">
        <v>1169.3536761062801</v>
      </c>
      <c r="D414" s="2">
        <v>880.853691522958</v>
      </c>
      <c r="E414" s="2">
        <v>845.55924435058103</v>
      </c>
      <c r="F414" s="2">
        <v>0.38730128677335202</v>
      </c>
      <c r="G414" s="2">
        <v>9.2523060456408497E-4</v>
      </c>
      <c r="H414" s="2">
        <v>1.34447926992055E-2</v>
      </c>
      <c r="I414" s="2" t="s">
        <v>823</v>
      </c>
    </row>
    <row r="415" spans="1:9" x14ac:dyDescent="0.2">
      <c r="A415" s="2" t="s">
        <v>824</v>
      </c>
      <c r="B415" s="2">
        <v>495.78373973402603</v>
      </c>
      <c r="C415" s="2">
        <v>495.62684096062401</v>
      </c>
      <c r="D415" s="2">
        <v>323.112245761807</v>
      </c>
      <c r="E415" s="2">
        <v>343.63367394816299</v>
      </c>
      <c r="F415" s="2">
        <v>0.57238048793987395</v>
      </c>
      <c r="G415" s="2">
        <v>9.2806928104667899E-4</v>
      </c>
      <c r="H415" s="2">
        <v>1.3462956711551099E-2</v>
      </c>
      <c r="I415" s="2" t="s">
        <v>825</v>
      </c>
    </row>
    <row r="416" spans="1:9" x14ac:dyDescent="0.2">
      <c r="A416" s="2" t="s">
        <v>826</v>
      </c>
      <c r="B416" s="2">
        <v>529.87495955856605</v>
      </c>
      <c r="C416" s="2">
        <v>650.31940733847796</v>
      </c>
      <c r="D416" s="2">
        <v>378.78697118538003</v>
      </c>
      <c r="E416" s="2">
        <v>417.77038494572599</v>
      </c>
      <c r="F416" s="2">
        <v>0.56682446224350902</v>
      </c>
      <c r="G416" s="2">
        <v>9.6297747038200196E-4</v>
      </c>
      <c r="H416" s="2">
        <v>1.3874138907219001E-2</v>
      </c>
      <c r="I416" s="2" t="s">
        <v>827</v>
      </c>
    </row>
    <row r="417" spans="1:9" x14ac:dyDescent="0.2">
      <c r="A417" s="2" t="s">
        <v>828</v>
      </c>
      <c r="B417" s="2">
        <v>789.94226507719998</v>
      </c>
      <c r="C417" s="2">
        <v>776.51597464672705</v>
      </c>
      <c r="D417" s="2">
        <v>548.79372203236198</v>
      </c>
      <c r="E417" s="2">
        <v>593.09368798050298</v>
      </c>
      <c r="F417" s="2">
        <v>0.45616415939208899</v>
      </c>
      <c r="G417" s="2">
        <v>9.7002221036130104E-4</v>
      </c>
      <c r="H417" s="2">
        <v>1.3924815802798699E-2</v>
      </c>
      <c r="I417" s="2" t="s">
        <v>829</v>
      </c>
    </row>
    <row r="418" spans="1:9" x14ac:dyDescent="0.2">
      <c r="A418" s="2" t="s">
        <v>830</v>
      </c>
      <c r="B418" s="2">
        <v>828.90365916238898</v>
      </c>
      <c r="C418" s="2">
        <v>934.26168378203897</v>
      </c>
      <c r="D418" s="2">
        <v>626.34066101519602</v>
      </c>
      <c r="E418" s="2">
        <v>668.23224642397804</v>
      </c>
      <c r="F418" s="2">
        <v>0.44547276324450202</v>
      </c>
      <c r="G418" s="2">
        <v>9.76136241299687E-4</v>
      </c>
      <c r="H418" s="2">
        <v>1.39786958956617E-2</v>
      </c>
      <c r="I418" s="2" t="s">
        <v>831</v>
      </c>
    </row>
    <row r="419" spans="1:9" x14ac:dyDescent="0.2">
      <c r="A419" s="2" t="s">
        <v>832</v>
      </c>
      <c r="B419" s="2">
        <v>3105.2231085895401</v>
      </c>
      <c r="C419" s="2">
        <v>3306.55360632663</v>
      </c>
      <c r="D419" s="2">
        <v>2625.65981863672</v>
      </c>
      <c r="E419" s="2">
        <v>2754.0786288148702</v>
      </c>
      <c r="F419" s="2">
        <v>0.25309517379549801</v>
      </c>
      <c r="G419" s="2">
        <v>9.842730981298091E-4</v>
      </c>
      <c r="H419" s="2">
        <v>1.4068576129003999E-2</v>
      </c>
      <c r="I419" s="2" t="s">
        <v>833</v>
      </c>
    </row>
    <row r="420" spans="1:9" x14ac:dyDescent="0.2">
      <c r="A420" s="2" t="s">
        <v>834</v>
      </c>
      <c r="B420" s="2">
        <v>5309.4639789590801</v>
      </c>
      <c r="C420" s="2">
        <v>5978.0535191020699</v>
      </c>
      <c r="D420" s="2">
        <v>4623.9847847328201</v>
      </c>
      <c r="E420" s="2">
        <v>4940.1097557970597</v>
      </c>
      <c r="F420" s="2">
        <v>0.23891114565037599</v>
      </c>
      <c r="G420" s="2">
        <v>9.8478844979687E-4</v>
      </c>
      <c r="H420" s="2">
        <v>1.4068576129003999E-2</v>
      </c>
      <c r="I420" s="2" t="s">
        <v>835</v>
      </c>
    </row>
    <row r="421" spans="1:9" x14ac:dyDescent="0.2">
      <c r="A421" s="2" t="s">
        <v>836</v>
      </c>
      <c r="B421" s="2">
        <v>134.41680959390101</v>
      </c>
      <c r="C421" s="2">
        <v>135.35599558062199</v>
      </c>
      <c r="D421" s="2">
        <v>59.651491525256702</v>
      </c>
      <c r="E421" s="2">
        <v>61.112694200693703</v>
      </c>
      <c r="F421" s="2">
        <v>1.15955417322871</v>
      </c>
      <c r="G421" s="2">
        <v>9.9067326013295995E-4</v>
      </c>
      <c r="H421" s="2">
        <v>1.41355944816321E-2</v>
      </c>
      <c r="I421" s="2" t="s">
        <v>837</v>
      </c>
    </row>
    <row r="422" spans="1:9" x14ac:dyDescent="0.2">
      <c r="A422" s="2" t="s">
        <v>838</v>
      </c>
      <c r="B422" s="2">
        <v>212.33959776427801</v>
      </c>
      <c r="C422" s="2">
        <v>215.755421527007</v>
      </c>
      <c r="D422" s="2">
        <v>96.436577965831702</v>
      </c>
      <c r="E422" s="2">
        <v>128.236473076865</v>
      </c>
      <c r="F422" s="2">
        <v>0.93024316250524597</v>
      </c>
      <c r="G422" s="2">
        <v>9.9226362935161505E-4</v>
      </c>
      <c r="H422" s="2">
        <v>1.4141249292913599E-2</v>
      </c>
      <c r="I422" s="2" t="s">
        <v>839</v>
      </c>
    </row>
    <row r="423" spans="1:9" x14ac:dyDescent="0.2">
      <c r="A423" s="2" t="s">
        <v>840</v>
      </c>
      <c r="B423" s="2">
        <v>1249.68671528243</v>
      </c>
      <c r="C423" s="2">
        <v>1354.5776700587101</v>
      </c>
      <c r="D423" s="2">
        <v>1042.90691016657</v>
      </c>
      <c r="E423" s="2">
        <v>978.80495465701199</v>
      </c>
      <c r="F423" s="2">
        <v>0.36510273807996402</v>
      </c>
      <c r="G423" s="2">
        <v>1.0292039223822301E-3</v>
      </c>
      <c r="H423" s="2">
        <v>1.4632487458310601E-2</v>
      </c>
      <c r="I423" s="2" t="s">
        <v>841</v>
      </c>
    </row>
    <row r="424" spans="1:9" x14ac:dyDescent="0.2">
      <c r="A424" s="2" t="s">
        <v>842</v>
      </c>
      <c r="B424" s="2">
        <v>138.31294900242</v>
      </c>
      <c r="C424" s="2">
        <v>140.444566843052</v>
      </c>
      <c r="D424" s="2">
        <v>59.651491525256702</v>
      </c>
      <c r="E424" s="2">
        <v>67.123778876171698</v>
      </c>
      <c r="F424" s="2">
        <v>1.1367872224650599</v>
      </c>
      <c r="G424" s="2">
        <v>1.04487907845515E-3</v>
      </c>
      <c r="H424" s="2">
        <v>1.4784352360984901E-2</v>
      </c>
      <c r="I424" s="2" t="s">
        <v>843</v>
      </c>
    </row>
    <row r="425" spans="1:9" x14ac:dyDescent="0.2">
      <c r="A425" s="2" t="s">
        <v>844</v>
      </c>
      <c r="B425" s="2">
        <v>1260.4010986558501</v>
      </c>
      <c r="C425" s="2">
        <v>1361.70166982611</v>
      </c>
      <c r="D425" s="2">
        <v>996.17990847178805</v>
      </c>
      <c r="E425" s="2">
        <v>1045.9287335331801</v>
      </c>
      <c r="F425" s="2">
        <v>0.360524072025387</v>
      </c>
      <c r="G425" s="2">
        <v>1.0499947201006101E-3</v>
      </c>
      <c r="H425" s="2">
        <v>1.48390065276271E-2</v>
      </c>
      <c r="I425" s="2" t="s">
        <v>845</v>
      </c>
    </row>
    <row r="426" spans="1:9" x14ac:dyDescent="0.2">
      <c r="A426" s="2" t="s">
        <v>846</v>
      </c>
      <c r="B426" s="2">
        <v>753.90297554840004</v>
      </c>
      <c r="C426" s="2">
        <v>771.42740338429803</v>
      </c>
      <c r="D426" s="2">
        <v>533.88084915104798</v>
      </c>
      <c r="E426" s="2">
        <v>576.06228139998098</v>
      </c>
      <c r="F426" s="2">
        <v>0.45862327224800598</v>
      </c>
      <c r="G426" s="2">
        <v>1.0525219369270701E-3</v>
      </c>
      <c r="H426" s="2">
        <v>1.4856993205038501E-2</v>
      </c>
      <c r="I426" s="2" t="s">
        <v>847</v>
      </c>
    </row>
    <row r="427" spans="1:9" x14ac:dyDescent="0.2">
      <c r="A427" s="2" t="s">
        <v>848</v>
      </c>
      <c r="B427" s="2">
        <v>1117.2179753927801</v>
      </c>
      <c r="C427" s="2">
        <v>1095.0605356748099</v>
      </c>
      <c r="D427" s="2">
        <v>843.07441355696199</v>
      </c>
      <c r="E427" s="2">
        <v>859.585108593364</v>
      </c>
      <c r="F427" s="2">
        <v>0.37779805979666498</v>
      </c>
      <c r="G427" s="2">
        <v>1.0724611804486101E-3</v>
      </c>
      <c r="H427" s="2">
        <v>1.50666165599679E-2</v>
      </c>
      <c r="I427" s="2" t="s">
        <v>849</v>
      </c>
    </row>
    <row r="428" spans="1:9" x14ac:dyDescent="0.2">
      <c r="A428" s="2" t="s">
        <v>850</v>
      </c>
      <c r="B428" s="2">
        <v>847.41032135285297</v>
      </c>
      <c r="C428" s="2">
        <v>952.58054032678501</v>
      </c>
      <c r="D428" s="2">
        <v>661.13736440492903</v>
      </c>
      <c r="E428" s="2">
        <v>672.23963620763004</v>
      </c>
      <c r="F428" s="2">
        <v>0.43266377047219501</v>
      </c>
      <c r="G428" s="2">
        <v>1.0765466482040599E-3</v>
      </c>
      <c r="H428" s="2">
        <v>1.51060923633657E-2</v>
      </c>
      <c r="I428" s="2" t="s">
        <v>851</v>
      </c>
    </row>
    <row r="429" spans="1:9" x14ac:dyDescent="0.2">
      <c r="A429" s="2" t="s">
        <v>852</v>
      </c>
      <c r="B429" s="2">
        <v>341.88623309753001</v>
      </c>
      <c r="C429" s="2">
        <v>294.11941896842001</v>
      </c>
      <c r="D429" s="2">
        <v>179.94866610119101</v>
      </c>
      <c r="E429" s="2">
        <v>202.373184074428</v>
      </c>
      <c r="F429" s="2">
        <v>0.73463820075771102</v>
      </c>
      <c r="G429" s="2">
        <v>1.0922282850285301E-3</v>
      </c>
      <c r="H429" s="2">
        <v>1.5307999502476801E-2</v>
      </c>
      <c r="I429" s="2" t="s">
        <v>853</v>
      </c>
    </row>
    <row r="430" spans="1:9" x14ac:dyDescent="0.2">
      <c r="A430" s="2" t="s">
        <v>854</v>
      </c>
      <c r="B430" s="2">
        <v>647.73317666626099</v>
      </c>
      <c r="C430" s="2">
        <v>561.77826737220698</v>
      </c>
      <c r="D430" s="2">
        <v>441.4210372869</v>
      </c>
      <c r="E430" s="2">
        <v>391.72235135198702</v>
      </c>
      <c r="F430" s="2">
        <v>0.53802049634851201</v>
      </c>
      <c r="G430" s="2">
        <v>1.1012089641170399E-3</v>
      </c>
      <c r="H430" s="2">
        <v>1.53792662288185E-2</v>
      </c>
      <c r="I430" s="2" t="s">
        <v>855</v>
      </c>
    </row>
    <row r="431" spans="1:9" x14ac:dyDescent="0.2">
      <c r="A431" s="2" t="s">
        <v>856</v>
      </c>
      <c r="B431" s="2">
        <v>567.86231879162494</v>
      </c>
      <c r="C431" s="2">
        <v>851.82682933068304</v>
      </c>
      <c r="D431" s="2">
        <v>447.38618643942601</v>
      </c>
      <c r="E431" s="2">
        <v>483.89231637598402</v>
      </c>
      <c r="F431" s="2">
        <v>0.60777495765338396</v>
      </c>
      <c r="G431" s="2">
        <v>1.13131496513865E-3</v>
      </c>
      <c r="H431" s="2">
        <v>1.5762544861337699E-2</v>
      </c>
      <c r="I431" s="2" t="s">
        <v>857</v>
      </c>
    </row>
    <row r="432" spans="1:9" x14ac:dyDescent="0.2">
      <c r="A432" s="2" t="s">
        <v>858</v>
      </c>
      <c r="B432" s="2">
        <v>5309.4639789590801</v>
      </c>
      <c r="C432" s="2">
        <v>4811.75298575325</v>
      </c>
      <c r="D432" s="2">
        <v>4408.2452237164698</v>
      </c>
      <c r="E432" s="2">
        <v>4233.8073064283799</v>
      </c>
      <c r="F432" s="2">
        <v>0.22805671711256501</v>
      </c>
      <c r="G432" s="2">
        <v>1.1340082366497299E-3</v>
      </c>
      <c r="H432" s="2">
        <v>1.57815035800738E-2</v>
      </c>
      <c r="I432" s="2" t="s">
        <v>859</v>
      </c>
    </row>
    <row r="433" spans="1:9" x14ac:dyDescent="0.2">
      <c r="A433" s="2" t="s">
        <v>860</v>
      </c>
      <c r="B433" s="2">
        <v>1379.2333506156799</v>
      </c>
      <c r="C433" s="2">
        <v>1462.4553808222099</v>
      </c>
      <c r="D433" s="2">
        <v>1127.4131898273499</v>
      </c>
      <c r="E433" s="2">
        <v>1119.06359708483</v>
      </c>
      <c r="F433" s="2">
        <v>0.33895396571643299</v>
      </c>
      <c r="G433" s="2">
        <v>1.13610761602765E-3</v>
      </c>
      <c r="H433" s="2">
        <v>1.5792162554713E-2</v>
      </c>
      <c r="I433" s="2" t="s">
        <v>861</v>
      </c>
    </row>
    <row r="434" spans="1:9" x14ac:dyDescent="0.2">
      <c r="A434" s="2" t="s">
        <v>862</v>
      </c>
      <c r="B434" s="2">
        <v>249.352922145207</v>
      </c>
      <c r="C434" s="2">
        <v>273.76513391870202</v>
      </c>
      <c r="D434" s="2">
        <v>141.17519660977399</v>
      </c>
      <c r="E434" s="2">
        <v>159.29374390016901</v>
      </c>
      <c r="F434" s="2">
        <v>0.79978965734227503</v>
      </c>
      <c r="G434" s="2">
        <v>1.14190506672698E-3</v>
      </c>
      <c r="H434" s="2">
        <v>1.58170546260206E-2</v>
      </c>
      <c r="I434" s="2" t="s">
        <v>863</v>
      </c>
    </row>
    <row r="435" spans="1:9" x14ac:dyDescent="0.2">
      <c r="A435" s="2" t="s">
        <v>864</v>
      </c>
      <c r="B435" s="2">
        <v>697.40895412487703</v>
      </c>
      <c r="C435" s="2">
        <v>698.15197720531501</v>
      </c>
      <c r="D435" s="2">
        <v>520.95635932057598</v>
      </c>
      <c r="E435" s="2">
        <v>483.89231637598402</v>
      </c>
      <c r="F435" s="2">
        <v>0.47382569135931801</v>
      </c>
      <c r="G435" s="2">
        <v>1.15441682519591E-3</v>
      </c>
      <c r="H435" s="2">
        <v>1.5947657798456701E-2</v>
      </c>
      <c r="I435" s="2" t="s">
        <v>865</v>
      </c>
    </row>
    <row r="436" spans="1:9" x14ac:dyDescent="0.2">
      <c r="A436" s="2" t="s">
        <v>866</v>
      </c>
      <c r="B436" s="2">
        <v>445.13392742328</v>
      </c>
      <c r="C436" s="2">
        <v>523.10512577774296</v>
      </c>
      <c r="D436" s="2">
        <v>307.205181355072</v>
      </c>
      <c r="E436" s="2">
        <v>334.61704693494602</v>
      </c>
      <c r="F436" s="2">
        <v>0.59289532455737004</v>
      </c>
      <c r="G436" s="2">
        <v>1.16491339645029E-3</v>
      </c>
      <c r="H436" s="2">
        <v>1.60419411094893E-2</v>
      </c>
      <c r="I436" s="2" t="s">
        <v>867</v>
      </c>
    </row>
    <row r="437" spans="1:9" x14ac:dyDescent="0.2">
      <c r="A437" s="2" t="s">
        <v>868</v>
      </c>
      <c r="B437" s="2">
        <v>596.10932950338599</v>
      </c>
      <c r="C437" s="2">
        <v>554.654267604805</v>
      </c>
      <c r="D437" s="2">
        <v>344.98445932106802</v>
      </c>
      <c r="E437" s="2">
        <v>433.799944080334</v>
      </c>
      <c r="F437" s="2">
        <v>0.56354395612762198</v>
      </c>
      <c r="G437" s="2">
        <v>1.1783467477520101E-3</v>
      </c>
      <c r="H437" s="2">
        <v>1.6170522055187798E-2</v>
      </c>
      <c r="I437" s="2" t="s">
        <v>869</v>
      </c>
    </row>
    <row r="438" spans="1:9" x14ac:dyDescent="0.2">
      <c r="A438" s="2" t="s">
        <v>870</v>
      </c>
      <c r="B438" s="2">
        <v>123.702426220474</v>
      </c>
      <c r="C438" s="2">
        <v>117.037139035876</v>
      </c>
      <c r="D438" s="2">
        <v>59.651491525256702</v>
      </c>
      <c r="E438" s="2">
        <v>40.073897836520402</v>
      </c>
      <c r="F438" s="2">
        <v>1.2712737945008701</v>
      </c>
      <c r="G438" s="2">
        <v>1.1865009215485101E-3</v>
      </c>
      <c r="H438" s="2">
        <v>1.6254168349425401E-2</v>
      </c>
      <c r="I438" s="2" t="s">
        <v>871</v>
      </c>
    </row>
    <row r="439" spans="1:9" x14ac:dyDescent="0.2">
      <c r="A439" s="2" t="s">
        <v>872</v>
      </c>
      <c r="B439" s="2">
        <v>416.88691671151901</v>
      </c>
      <c r="C439" s="2">
        <v>449.82969959875999</v>
      </c>
      <c r="D439" s="2">
        <v>266.44332881281298</v>
      </c>
      <c r="E439" s="2">
        <v>300.55423377390298</v>
      </c>
      <c r="F439" s="2">
        <v>0.61211650675738405</v>
      </c>
      <c r="G439" s="2">
        <v>1.19461574866022E-3</v>
      </c>
      <c r="H439" s="2">
        <v>1.6332705204382798E-2</v>
      </c>
      <c r="I439" s="2" t="s">
        <v>873</v>
      </c>
    </row>
    <row r="440" spans="1:9" x14ac:dyDescent="0.2">
      <c r="A440" s="2" t="s">
        <v>874</v>
      </c>
      <c r="B440" s="2">
        <v>386.69183629549701</v>
      </c>
      <c r="C440" s="2">
        <v>463.05998488107599</v>
      </c>
      <c r="D440" s="2">
        <v>291.298116948337</v>
      </c>
      <c r="E440" s="2">
        <v>252.46555637007901</v>
      </c>
      <c r="F440" s="2">
        <v>0.64362329168502497</v>
      </c>
      <c r="G440" s="2">
        <v>1.19568144998733E-3</v>
      </c>
      <c r="H440" s="2">
        <v>1.6332705204382798E-2</v>
      </c>
      <c r="I440" s="2" t="s">
        <v>875</v>
      </c>
    </row>
    <row r="441" spans="1:9" x14ac:dyDescent="0.2">
      <c r="A441" s="2" t="s">
        <v>876</v>
      </c>
      <c r="B441" s="2">
        <v>650.65528122265096</v>
      </c>
      <c r="C441" s="2">
        <v>724.61254776994701</v>
      </c>
      <c r="D441" s="2">
        <v>481.18869830373802</v>
      </c>
      <c r="E441" s="2">
        <v>501.925570402419</v>
      </c>
      <c r="F441" s="2">
        <v>0.484067109699717</v>
      </c>
      <c r="G441" s="2">
        <v>1.20606081481562E-3</v>
      </c>
      <c r="H441" s="2">
        <v>1.6436568734017699E-2</v>
      </c>
      <c r="I441" s="2" t="s">
        <v>877</v>
      </c>
    </row>
    <row r="442" spans="1:9" x14ac:dyDescent="0.2">
      <c r="A442" s="2" t="s">
        <v>878</v>
      </c>
      <c r="B442" s="2">
        <v>690.59071015996903</v>
      </c>
      <c r="C442" s="2">
        <v>660.49654986333701</v>
      </c>
      <c r="D442" s="2">
        <v>481.18869830373802</v>
      </c>
      <c r="E442" s="2">
        <v>489.90340105146203</v>
      </c>
      <c r="F442" s="2">
        <v>0.47655286277011399</v>
      </c>
      <c r="G442" s="2">
        <v>1.2080967284099199E-3</v>
      </c>
      <c r="H442" s="2">
        <v>1.6445390292596201E-2</v>
      </c>
      <c r="I442" s="2" t="s">
        <v>879</v>
      </c>
    </row>
    <row r="443" spans="1:9" x14ac:dyDescent="0.2">
      <c r="A443" s="2" t="s">
        <v>880</v>
      </c>
      <c r="B443" s="2">
        <v>707.14930264617396</v>
      </c>
      <c r="C443" s="2">
        <v>544.47712507994697</v>
      </c>
      <c r="D443" s="2">
        <v>438.438462710637</v>
      </c>
      <c r="E443" s="2">
        <v>411.75930027024799</v>
      </c>
      <c r="F443" s="2">
        <v>0.55837493987375397</v>
      </c>
      <c r="G443" s="2">
        <v>1.21857070961601E-3</v>
      </c>
      <c r="H443" s="2">
        <v>1.6568924126271499E-2</v>
      </c>
      <c r="I443" s="2" t="s">
        <v>881</v>
      </c>
    </row>
    <row r="444" spans="1:9" x14ac:dyDescent="0.2">
      <c r="A444" s="2" t="s">
        <v>882</v>
      </c>
      <c r="B444" s="2">
        <v>1005.20396739787</v>
      </c>
      <c r="C444" s="2">
        <v>1022.8028237483099</v>
      </c>
      <c r="D444" s="2">
        <v>809.27190169264998</v>
      </c>
      <c r="E444" s="2">
        <v>726.33939828693303</v>
      </c>
      <c r="F444" s="2">
        <v>0.40116095454558998</v>
      </c>
      <c r="G444" s="2">
        <v>1.2481214162505701E-3</v>
      </c>
      <c r="H444" s="2">
        <v>1.6912473607157402E-2</v>
      </c>
      <c r="I444" s="2" t="s">
        <v>883</v>
      </c>
    </row>
    <row r="445" spans="1:9" x14ac:dyDescent="0.2">
      <c r="A445" s="2" t="s">
        <v>884</v>
      </c>
      <c r="B445" s="2">
        <v>761.69525436543802</v>
      </c>
      <c r="C445" s="2">
        <v>649.30169308599204</v>
      </c>
      <c r="D445" s="2">
        <v>538.85180677815299</v>
      </c>
      <c r="E445" s="2">
        <v>446.82396087720298</v>
      </c>
      <c r="F445" s="2">
        <v>0.51774126478692195</v>
      </c>
      <c r="G445" s="2">
        <v>1.27471732607019E-3</v>
      </c>
      <c r="H445" s="2">
        <v>1.7194464315229301E-2</v>
      </c>
      <c r="I445" s="2" t="s">
        <v>885</v>
      </c>
    </row>
    <row r="446" spans="1:9" x14ac:dyDescent="0.2">
      <c r="A446" s="2" t="s">
        <v>886</v>
      </c>
      <c r="B446" s="2">
        <v>1661.7034577333</v>
      </c>
      <c r="C446" s="2">
        <v>1701.6182301563899</v>
      </c>
      <c r="D446" s="2">
        <v>1229.8149169457099</v>
      </c>
      <c r="E446" s="2">
        <v>1429.63630531787</v>
      </c>
      <c r="F446" s="2">
        <v>0.33877352393806098</v>
      </c>
      <c r="G446" s="2">
        <v>1.2747394806021601E-3</v>
      </c>
      <c r="H446" s="2">
        <v>1.7194464315229301E-2</v>
      </c>
      <c r="I446" s="2" t="s">
        <v>887</v>
      </c>
    </row>
    <row r="447" spans="1:9" x14ac:dyDescent="0.2">
      <c r="A447" s="2" t="s">
        <v>888</v>
      </c>
      <c r="B447" s="2">
        <v>195.781005278073</v>
      </c>
      <c r="C447" s="2">
        <v>262.570277141357</v>
      </c>
      <c r="D447" s="2">
        <v>131.233281355565</v>
      </c>
      <c r="E447" s="2">
        <v>115.212456279996</v>
      </c>
      <c r="F447" s="2">
        <v>0.89454085709098197</v>
      </c>
      <c r="G447" s="2">
        <v>1.30027093578846E-3</v>
      </c>
      <c r="H447" s="2">
        <v>1.74989871506167E-2</v>
      </c>
      <c r="I447" s="2" t="s">
        <v>889</v>
      </c>
    </row>
    <row r="448" spans="1:9" x14ac:dyDescent="0.2">
      <c r="A448" s="2" t="s">
        <v>890</v>
      </c>
      <c r="B448" s="2">
        <v>109.09190343852801</v>
      </c>
      <c r="C448" s="2">
        <v>131.28513857067901</v>
      </c>
      <c r="D448" s="2">
        <v>48.715384745626302</v>
      </c>
      <c r="E448" s="2">
        <v>54.0997620793026</v>
      </c>
      <c r="F448" s="2">
        <v>1.22494348755835</v>
      </c>
      <c r="G448" s="2">
        <v>1.3125672254887201E-3</v>
      </c>
      <c r="H448" s="2">
        <v>1.76444195816832E-2</v>
      </c>
      <c r="I448" s="2" t="s">
        <v>891</v>
      </c>
    </row>
    <row r="449" spans="1:9" x14ac:dyDescent="0.2">
      <c r="A449" s="2" t="s">
        <v>892</v>
      </c>
      <c r="B449" s="2">
        <v>1176.6341013726999</v>
      </c>
      <c r="C449" s="2">
        <v>1227.3633884979699</v>
      </c>
      <c r="D449" s="2">
        <v>936.52841694653102</v>
      </c>
      <c r="E449" s="2">
        <v>939.73290426640403</v>
      </c>
      <c r="F449" s="2">
        <v>0.357481624198698</v>
      </c>
      <c r="G449" s="2">
        <v>1.3377780963622901E-3</v>
      </c>
      <c r="H449" s="2">
        <v>1.79222918497948E-2</v>
      </c>
      <c r="I449" s="2" t="s">
        <v>893</v>
      </c>
    </row>
    <row r="450" spans="1:9" x14ac:dyDescent="0.2">
      <c r="A450" s="2" t="s">
        <v>894</v>
      </c>
      <c r="B450" s="2">
        <v>1388.97369913698</v>
      </c>
      <c r="C450" s="2">
        <v>1465.5085235796701</v>
      </c>
      <c r="D450" s="2">
        <v>1152.26797796288</v>
      </c>
      <c r="E450" s="2">
        <v>1113.0525124093599</v>
      </c>
      <c r="F450" s="2">
        <v>0.33338217901068901</v>
      </c>
      <c r="G450" s="2">
        <v>1.36228875741236E-3</v>
      </c>
      <c r="H450" s="2">
        <v>1.8209464733673401E-2</v>
      </c>
      <c r="I450" s="2" t="s">
        <v>895</v>
      </c>
    </row>
    <row r="451" spans="1:9" x14ac:dyDescent="0.2">
      <c r="A451" s="2" t="s">
        <v>896</v>
      </c>
      <c r="B451" s="2">
        <v>837.66997283155604</v>
      </c>
      <c r="C451" s="2">
        <v>950.54511182181295</v>
      </c>
      <c r="D451" s="2">
        <v>642.24772542193102</v>
      </c>
      <c r="E451" s="2">
        <v>684.26180555858696</v>
      </c>
      <c r="F451" s="2">
        <v>0.43065305929288999</v>
      </c>
      <c r="G451" s="2">
        <v>1.36937643423473E-3</v>
      </c>
      <c r="H451" s="2">
        <v>1.8283568332178E-2</v>
      </c>
      <c r="I451" s="2" t="s">
        <v>897</v>
      </c>
    </row>
    <row r="452" spans="1:9" x14ac:dyDescent="0.2">
      <c r="A452" s="2" t="s">
        <v>898</v>
      </c>
      <c r="B452" s="2">
        <v>787.02016052081103</v>
      </c>
      <c r="C452" s="2">
        <v>674.74454939813904</v>
      </c>
      <c r="D452" s="2">
        <v>491.13061355794702</v>
      </c>
      <c r="E452" s="2">
        <v>552.01794269806896</v>
      </c>
      <c r="F452" s="2">
        <v>0.48712515864276801</v>
      </c>
      <c r="G452" s="2">
        <v>1.3791260593262399E-3</v>
      </c>
      <c r="H452" s="2">
        <v>1.8372317121035601E-2</v>
      </c>
      <c r="I452" s="2" t="s">
        <v>899</v>
      </c>
    </row>
    <row r="453" spans="1:9" x14ac:dyDescent="0.2">
      <c r="A453" s="2" t="s">
        <v>900</v>
      </c>
      <c r="B453" s="2">
        <v>277.59993285696902</v>
      </c>
      <c r="C453" s="2">
        <v>209.64913601209199</v>
      </c>
      <c r="D453" s="2">
        <v>151.11711186398401</v>
      </c>
      <c r="E453" s="2">
        <v>111.205066496344</v>
      </c>
      <c r="F453" s="2">
        <v>0.89365999565959797</v>
      </c>
      <c r="G453" s="2">
        <v>1.39084479578347E-3</v>
      </c>
      <c r="H453" s="2">
        <v>1.8507612265689501E-2</v>
      </c>
      <c r="I453" s="4">
        <v>36951</v>
      </c>
    </row>
    <row r="454" spans="1:9" x14ac:dyDescent="0.2">
      <c r="A454" s="2" t="s">
        <v>901</v>
      </c>
      <c r="B454" s="2">
        <v>145.13119296732799</v>
      </c>
      <c r="C454" s="2">
        <v>135.35599558062199</v>
      </c>
      <c r="D454" s="2">
        <v>61.639874576098599</v>
      </c>
      <c r="E454" s="2">
        <v>69.127473767997799</v>
      </c>
      <c r="F454" s="2">
        <v>1.10115886886143</v>
      </c>
      <c r="G454" s="2">
        <v>1.39708130462372E-3</v>
      </c>
      <c r="H454" s="2">
        <v>1.85489169177788E-2</v>
      </c>
      <c r="I454" s="2" t="s">
        <v>902</v>
      </c>
    </row>
    <row r="455" spans="1:9" x14ac:dyDescent="0.2">
      <c r="A455" s="2" t="s">
        <v>903</v>
      </c>
      <c r="B455" s="2">
        <v>3903.9316873358998</v>
      </c>
      <c r="C455" s="2">
        <v>4490.1552819677099</v>
      </c>
      <c r="D455" s="2">
        <v>3590.0255982950298</v>
      </c>
      <c r="E455" s="2">
        <v>3455.3718409539802</v>
      </c>
      <c r="F455" s="2">
        <v>0.252506540162733</v>
      </c>
      <c r="G455" s="2">
        <v>1.4090431425659801E-3</v>
      </c>
      <c r="H455" s="2">
        <v>1.86867838044893E-2</v>
      </c>
      <c r="I455" s="2" t="s">
        <v>904</v>
      </c>
    </row>
    <row r="456" spans="1:9" x14ac:dyDescent="0.2">
      <c r="A456" s="2" t="s">
        <v>905</v>
      </c>
      <c r="B456" s="2">
        <v>148.05329752371699</v>
      </c>
      <c r="C456" s="2">
        <v>109.91313926847501</v>
      </c>
      <c r="D456" s="2">
        <v>46.727001694784398</v>
      </c>
      <c r="E456" s="2">
        <v>64.118236538432697</v>
      </c>
      <c r="F456" s="2">
        <v>1.2193962526659301</v>
      </c>
      <c r="G456" s="2">
        <v>1.44259640937999E-3</v>
      </c>
      <c r="H456" s="2">
        <v>1.9089015951158899E-2</v>
      </c>
      <c r="I456" s="2" t="s">
        <v>906</v>
      </c>
    </row>
    <row r="457" spans="1:9" x14ac:dyDescent="0.2">
      <c r="A457" s="2" t="s">
        <v>907</v>
      </c>
      <c r="B457" s="2">
        <v>9749.1148349663308</v>
      </c>
      <c r="C457" s="2">
        <v>9428.1048350292003</v>
      </c>
      <c r="D457" s="2">
        <v>8552.0355016709691</v>
      </c>
      <c r="E457" s="2">
        <v>8526.7236121656406</v>
      </c>
      <c r="F457" s="2">
        <v>0.167231095635717</v>
      </c>
      <c r="G457" s="2">
        <v>1.50890362696669E-3</v>
      </c>
      <c r="H457" s="2">
        <v>1.9899716764105301E-2</v>
      </c>
      <c r="I457" s="2" t="s">
        <v>908</v>
      </c>
    </row>
    <row r="458" spans="1:9" x14ac:dyDescent="0.2">
      <c r="A458" s="2" t="s">
        <v>909</v>
      </c>
      <c r="B458" s="2">
        <v>85.715066987415</v>
      </c>
      <c r="C458" s="2">
        <v>86.505711461299896</v>
      </c>
      <c r="D458" s="2">
        <v>27.837362711786501</v>
      </c>
      <c r="E458" s="2">
        <v>35.0646606069554</v>
      </c>
      <c r="F458" s="2">
        <v>1.4532418062286401</v>
      </c>
      <c r="G458" s="2">
        <v>1.60504853543016E-3</v>
      </c>
      <c r="H458" s="2">
        <v>2.1036741347187402E-2</v>
      </c>
      <c r="I458" s="2" t="s">
        <v>910</v>
      </c>
    </row>
    <row r="459" spans="1:9" x14ac:dyDescent="0.2">
      <c r="A459" s="2" t="s">
        <v>911</v>
      </c>
      <c r="B459" s="2">
        <v>1645.1448652470899</v>
      </c>
      <c r="C459" s="2">
        <v>1814.5845121823299</v>
      </c>
      <c r="D459" s="2">
        <v>1360.05400677585</v>
      </c>
      <c r="E459" s="2">
        <v>1423.6252206423901</v>
      </c>
      <c r="F459" s="2">
        <v>0.31349421647773901</v>
      </c>
      <c r="G459" s="2">
        <v>1.61288196768101E-3</v>
      </c>
      <c r="H459" s="2">
        <v>2.1036741347187402E-2</v>
      </c>
      <c r="I459" s="2" t="s">
        <v>912</v>
      </c>
    </row>
    <row r="460" spans="1:9" x14ac:dyDescent="0.2">
      <c r="A460" s="2" t="s">
        <v>913</v>
      </c>
      <c r="B460" s="2">
        <v>227.924155398354</v>
      </c>
      <c r="C460" s="2">
        <v>242.21599209164</v>
      </c>
      <c r="D460" s="2">
        <v>149.128728813142</v>
      </c>
      <c r="E460" s="2">
        <v>112.206913942257</v>
      </c>
      <c r="F460" s="2">
        <v>0.84689892573011605</v>
      </c>
      <c r="G460" s="2">
        <v>1.61840736625472E-3</v>
      </c>
      <c r="H460" s="2">
        <v>2.1085586841094201E-2</v>
      </c>
      <c r="I460" s="2" t="s">
        <v>914</v>
      </c>
    </row>
    <row r="461" spans="1:9" x14ac:dyDescent="0.2">
      <c r="A461" s="2" t="s">
        <v>915</v>
      </c>
      <c r="B461" s="2">
        <v>244.48274788455899</v>
      </c>
      <c r="C461" s="2">
        <v>244.25142059661201</v>
      </c>
      <c r="D461" s="2">
        <v>150.12292033856301</v>
      </c>
      <c r="E461" s="2">
        <v>131.242015414604</v>
      </c>
      <c r="F461" s="2">
        <v>0.79652740533302802</v>
      </c>
      <c r="G461" s="2">
        <v>1.6224277641099199E-3</v>
      </c>
      <c r="H461" s="2">
        <v>2.1114738472916301E-2</v>
      </c>
      <c r="I461" s="2" t="s">
        <v>916</v>
      </c>
    </row>
    <row r="462" spans="1:9" x14ac:dyDescent="0.2">
      <c r="A462" s="2" t="s">
        <v>917</v>
      </c>
      <c r="B462" s="2">
        <v>6695.5155735396702</v>
      </c>
      <c r="C462" s="2">
        <v>6807.4906348780596</v>
      </c>
      <c r="D462" s="2">
        <v>5898.5383203224701</v>
      </c>
      <c r="E462" s="2">
        <v>6019.0994550453697</v>
      </c>
      <c r="F462" s="2">
        <v>0.180163477039609</v>
      </c>
      <c r="G462" s="2">
        <v>1.6430100736254301E-3</v>
      </c>
      <c r="H462" s="2">
        <v>2.1335710857396901E-2</v>
      </c>
      <c r="I462" s="2" t="s">
        <v>918</v>
      </c>
    </row>
    <row r="463" spans="1:9" x14ac:dyDescent="0.2">
      <c r="A463" s="2" t="s">
        <v>919</v>
      </c>
      <c r="B463" s="2">
        <v>293.18449049104498</v>
      </c>
      <c r="C463" s="2">
        <v>321.59770378553799</v>
      </c>
      <c r="D463" s="2">
        <v>193.86734745708401</v>
      </c>
      <c r="E463" s="2">
        <v>184.33993004799399</v>
      </c>
      <c r="F463" s="2">
        <v>0.70066074904952003</v>
      </c>
      <c r="G463" s="2">
        <v>1.65627430534897E-3</v>
      </c>
      <c r="H463" s="2">
        <v>2.1484399340906801E-2</v>
      </c>
      <c r="I463" s="2" t="s">
        <v>920</v>
      </c>
    </row>
    <row r="464" spans="1:9" x14ac:dyDescent="0.2">
      <c r="A464" s="2" t="s">
        <v>921</v>
      </c>
      <c r="B464" s="2">
        <v>1248.7126804303</v>
      </c>
      <c r="C464" s="2">
        <v>1500.1108081641901</v>
      </c>
      <c r="D464" s="2">
        <v>1023.02307965815</v>
      </c>
      <c r="E464" s="2">
        <v>1096.0211058288301</v>
      </c>
      <c r="F464" s="2">
        <v>0.37511488225939899</v>
      </c>
      <c r="G464" s="2">
        <v>1.67011229729274E-3</v>
      </c>
      <c r="H464" s="2">
        <v>2.1592947529299002E-2</v>
      </c>
      <c r="I464" s="2" t="s">
        <v>922</v>
      </c>
    </row>
    <row r="465" spans="1:9" x14ac:dyDescent="0.2">
      <c r="A465" s="2" t="s">
        <v>923</v>
      </c>
      <c r="B465" s="2">
        <v>5021.1496627286897</v>
      </c>
      <c r="C465" s="2">
        <v>4813.7884142582197</v>
      </c>
      <c r="D465" s="2">
        <v>4358.5356474454302</v>
      </c>
      <c r="E465" s="2">
        <v>4174.69830711952</v>
      </c>
      <c r="F465" s="2">
        <v>0.204876341363665</v>
      </c>
      <c r="G465" s="2">
        <v>1.69337985936972E-3</v>
      </c>
      <c r="H465" s="2">
        <v>2.1846075898165101E-2</v>
      </c>
      <c r="I465" s="2" t="s">
        <v>924</v>
      </c>
    </row>
    <row r="466" spans="1:9" x14ac:dyDescent="0.2">
      <c r="A466" s="2" t="s">
        <v>925</v>
      </c>
      <c r="B466" s="2">
        <v>171.43013397483</v>
      </c>
      <c r="C466" s="2">
        <v>163.851994650227</v>
      </c>
      <c r="D466" s="2">
        <v>66.610832203203401</v>
      </c>
      <c r="E466" s="2">
        <v>98.181049699475096</v>
      </c>
      <c r="F466" s="2">
        <v>1.0250527717294999</v>
      </c>
      <c r="G466" s="2">
        <v>1.7481037712305499E-3</v>
      </c>
      <c r="H466" s="2">
        <v>2.2381397797495501E-2</v>
      </c>
      <c r="I466" s="2" t="s">
        <v>926</v>
      </c>
    </row>
    <row r="467" spans="1:9" x14ac:dyDescent="0.2">
      <c r="A467" s="2" t="s">
        <v>927</v>
      </c>
      <c r="B467" s="2">
        <v>66.234369944820699</v>
      </c>
      <c r="C467" s="2">
        <v>131.28513857067901</v>
      </c>
      <c r="D467" s="2">
        <v>35.790894915153999</v>
      </c>
      <c r="E467" s="2">
        <v>35.0646606069554</v>
      </c>
      <c r="F467" s="2">
        <v>1.47796218240859</v>
      </c>
      <c r="G467" s="2">
        <v>1.8047213667287099E-3</v>
      </c>
      <c r="H467" s="2">
        <v>2.2982059296955001E-2</v>
      </c>
      <c r="I467" s="2" t="s">
        <v>928</v>
      </c>
    </row>
    <row r="468" spans="1:9" x14ac:dyDescent="0.2">
      <c r="A468" s="2" t="s">
        <v>929</v>
      </c>
      <c r="B468" s="2">
        <v>435.39357890198301</v>
      </c>
      <c r="C468" s="2">
        <v>465.09541338604799</v>
      </c>
      <c r="D468" s="2">
        <v>323.112245761807</v>
      </c>
      <c r="E468" s="2">
        <v>280.51728485564303</v>
      </c>
      <c r="F468" s="2">
        <v>0.57682519892916395</v>
      </c>
      <c r="G468" s="2">
        <v>1.8789559527758301E-3</v>
      </c>
      <c r="H468" s="2">
        <v>2.3834173549979701E-2</v>
      </c>
      <c r="I468" s="2" t="s">
        <v>930</v>
      </c>
    </row>
    <row r="469" spans="1:9" x14ac:dyDescent="0.2">
      <c r="A469" s="2" t="s">
        <v>931</v>
      </c>
      <c r="B469" s="2">
        <v>1006.17800225</v>
      </c>
      <c r="C469" s="2">
        <v>868.11025737045702</v>
      </c>
      <c r="D469" s="2">
        <v>721.78304745560695</v>
      </c>
      <c r="E469" s="2">
        <v>685.26365300450004</v>
      </c>
      <c r="F469" s="2">
        <v>0.41394594672468399</v>
      </c>
      <c r="G469" s="2">
        <v>1.8796857296023799E-3</v>
      </c>
      <c r="H469" s="2">
        <v>2.3834173549979701E-2</v>
      </c>
      <c r="I469" s="2" t="s">
        <v>932</v>
      </c>
    </row>
    <row r="470" spans="1:9" x14ac:dyDescent="0.2">
      <c r="A470" s="2" t="s">
        <v>933</v>
      </c>
      <c r="B470" s="2">
        <v>1567.2220770767101</v>
      </c>
      <c r="C470" s="2">
        <v>1652.76794603707</v>
      </c>
      <c r="D470" s="2">
        <v>1345.14113389454</v>
      </c>
      <c r="E470" s="2">
        <v>1248.30191760761</v>
      </c>
      <c r="F470" s="2">
        <v>0.31204661938617101</v>
      </c>
      <c r="G470" s="2">
        <v>1.9216590380181299E-3</v>
      </c>
      <c r="H470" s="2">
        <v>2.42883756534138E-2</v>
      </c>
      <c r="I470" s="2" t="s">
        <v>934</v>
      </c>
    </row>
    <row r="471" spans="1:9" x14ac:dyDescent="0.2">
      <c r="A471" s="2" t="s">
        <v>935</v>
      </c>
      <c r="B471" s="2">
        <v>315.58729209002797</v>
      </c>
      <c r="C471" s="2">
        <v>412.17427225678199</v>
      </c>
      <c r="D471" s="2">
        <v>244.57111525355299</v>
      </c>
      <c r="E471" s="2">
        <v>206.38057385808</v>
      </c>
      <c r="F471" s="2">
        <v>0.68990824286339703</v>
      </c>
      <c r="G471" s="2">
        <v>1.94554119385459E-3</v>
      </c>
      <c r="H471" s="2">
        <v>2.45378534172737E-2</v>
      </c>
      <c r="I471" s="2" t="s">
        <v>936</v>
      </c>
    </row>
    <row r="472" spans="1:9" x14ac:dyDescent="0.2">
      <c r="A472" s="2" t="s">
        <v>937</v>
      </c>
      <c r="B472" s="2">
        <v>1764.9511520590499</v>
      </c>
      <c r="C472" s="2">
        <v>1685.33480211662</v>
      </c>
      <c r="D472" s="2">
        <v>1397.8332847418501</v>
      </c>
      <c r="E472" s="2">
        <v>1416.612288521</v>
      </c>
      <c r="F472" s="2">
        <v>0.293969863331073</v>
      </c>
      <c r="G472" s="2">
        <v>1.9630300633065498E-3</v>
      </c>
      <c r="H472" s="2">
        <v>2.4705807693665802E-2</v>
      </c>
      <c r="I472" s="2" t="s">
        <v>938</v>
      </c>
    </row>
    <row r="473" spans="1:9" x14ac:dyDescent="0.2">
      <c r="A473" s="2" t="s">
        <v>939</v>
      </c>
      <c r="B473" s="2">
        <v>389.61394085188698</v>
      </c>
      <c r="C473" s="2">
        <v>374.51884491480399</v>
      </c>
      <c r="D473" s="2">
        <v>233.635008473922</v>
      </c>
      <c r="E473" s="2">
        <v>264.48772572103502</v>
      </c>
      <c r="F473" s="2">
        <v>0.61747960163212601</v>
      </c>
      <c r="G473" s="2">
        <v>1.9690570154863702E-3</v>
      </c>
      <c r="H473" s="2">
        <v>2.4722986419743499E-2</v>
      </c>
      <c r="I473" s="2" t="s">
        <v>940</v>
      </c>
    </row>
    <row r="474" spans="1:9" x14ac:dyDescent="0.2">
      <c r="A474" s="2" t="s">
        <v>941</v>
      </c>
      <c r="B474" s="2">
        <v>4390.9491134007603</v>
      </c>
      <c r="C474" s="2">
        <v>4370.0650001743697</v>
      </c>
      <c r="D474" s="2">
        <v>3803.7767762605399</v>
      </c>
      <c r="E474" s="2">
        <v>3818.0406163744901</v>
      </c>
      <c r="F474" s="2">
        <v>0.20097266507637501</v>
      </c>
      <c r="G474" s="2">
        <v>1.97274526443111E-3</v>
      </c>
      <c r="H474" s="2">
        <v>2.4722986419743499E-2</v>
      </c>
      <c r="I474" s="2" t="s">
        <v>942</v>
      </c>
    </row>
    <row r="475" spans="1:9" x14ac:dyDescent="0.2">
      <c r="A475" s="2" t="s">
        <v>943</v>
      </c>
      <c r="B475" s="2">
        <v>310.71711782938002</v>
      </c>
      <c r="C475" s="2">
        <v>291.06627621096197</v>
      </c>
      <c r="D475" s="2">
        <v>208.780220338399</v>
      </c>
      <c r="E475" s="2">
        <v>147.271574549213</v>
      </c>
      <c r="F475" s="2">
        <v>0.75710159721108194</v>
      </c>
      <c r="G475" s="2">
        <v>1.9800573502381799E-3</v>
      </c>
      <c r="H475" s="2">
        <v>2.4788392387812701E-2</v>
      </c>
      <c r="I475" s="2" t="s">
        <v>944</v>
      </c>
    </row>
    <row r="476" spans="1:9" x14ac:dyDescent="0.2">
      <c r="A476" s="2" t="s">
        <v>945</v>
      </c>
      <c r="B476" s="2">
        <v>1255.5309243951999</v>
      </c>
      <c r="C476" s="2">
        <v>1373.9142408559401</v>
      </c>
      <c r="D476" s="2">
        <v>1072.7326559292001</v>
      </c>
      <c r="E476" s="2">
        <v>998.841903575272</v>
      </c>
      <c r="F476" s="2">
        <v>0.34381560361974001</v>
      </c>
      <c r="G476" s="2">
        <v>2.0526651390932499E-3</v>
      </c>
      <c r="H476" s="2">
        <v>2.55595553386119E-2</v>
      </c>
      <c r="I476" s="2" t="s">
        <v>946</v>
      </c>
    </row>
    <row r="477" spans="1:9" x14ac:dyDescent="0.2">
      <c r="A477" s="2" t="s">
        <v>947</v>
      </c>
      <c r="B477" s="2">
        <v>882.47557602952304</v>
      </c>
      <c r="C477" s="2">
        <v>1030.9445377682</v>
      </c>
      <c r="D477" s="2">
        <v>723.77143050644804</v>
      </c>
      <c r="E477" s="2">
        <v>719.326466165542</v>
      </c>
      <c r="F477" s="2">
        <v>0.40666961384252198</v>
      </c>
      <c r="G477" s="2">
        <v>2.05399051714479E-3</v>
      </c>
      <c r="H477" s="2">
        <v>2.55595553386119E-2</v>
      </c>
      <c r="I477" s="2" t="s">
        <v>948</v>
      </c>
    </row>
    <row r="478" spans="1:9" x14ac:dyDescent="0.2">
      <c r="A478" s="2" t="s">
        <v>949</v>
      </c>
      <c r="B478" s="2">
        <v>2361.0604815624301</v>
      </c>
      <c r="C478" s="2">
        <v>3692.2673080187801</v>
      </c>
      <c r="D478" s="2">
        <v>1490.2930966060001</v>
      </c>
      <c r="E478" s="2">
        <v>1576.9078798670801</v>
      </c>
      <c r="F478" s="2">
        <v>0.98075997440713503</v>
      </c>
      <c r="G478" s="2">
        <v>2.05911164465162E-3</v>
      </c>
      <c r="H478" s="2">
        <v>2.5588729493818602E-2</v>
      </c>
      <c r="I478" s="2" t="s">
        <v>950</v>
      </c>
    </row>
    <row r="479" spans="1:9" x14ac:dyDescent="0.2">
      <c r="A479" s="2" t="s">
        <v>951</v>
      </c>
      <c r="B479" s="2">
        <v>61.364195684172103</v>
      </c>
      <c r="C479" s="2">
        <v>103.80685375356001</v>
      </c>
      <c r="D479" s="2">
        <v>25.8489796609446</v>
      </c>
      <c r="E479" s="2">
        <v>31.057270823303298</v>
      </c>
      <c r="F479" s="2">
        <v>1.5365305821650701</v>
      </c>
      <c r="G479" s="2">
        <v>2.0989953580358798E-3</v>
      </c>
      <c r="H479" s="2">
        <v>2.60025125786809E-2</v>
      </c>
      <c r="I479" s="2" t="s">
        <v>952</v>
      </c>
    </row>
    <row r="480" spans="1:9" x14ac:dyDescent="0.2">
      <c r="A480" s="2" t="s">
        <v>953</v>
      </c>
      <c r="B480" s="2">
        <v>137.33891415029001</v>
      </c>
      <c r="C480" s="2">
        <v>92.611996976215195</v>
      </c>
      <c r="D480" s="2">
        <v>36.785086440575</v>
      </c>
      <c r="E480" s="2">
        <v>57.105304417041602</v>
      </c>
      <c r="F480" s="2">
        <v>1.2932304855186001</v>
      </c>
      <c r="G480" s="2">
        <v>2.1185508815756899E-3</v>
      </c>
      <c r="H480" s="2">
        <v>2.6182265695904199E-2</v>
      </c>
      <c r="I480" s="2" t="s">
        <v>954</v>
      </c>
    </row>
    <row r="481" spans="1:9" x14ac:dyDescent="0.2">
      <c r="A481" s="2" t="s">
        <v>955</v>
      </c>
      <c r="B481" s="2">
        <v>3672.1113925290301</v>
      </c>
      <c r="C481" s="2">
        <v>3825.5878750944298</v>
      </c>
      <c r="D481" s="2">
        <v>3280.8320338891199</v>
      </c>
      <c r="E481" s="2">
        <v>3169.8453188687699</v>
      </c>
      <c r="F481" s="2">
        <v>0.21691254662565601</v>
      </c>
      <c r="G481" s="2">
        <v>2.1201378706723101E-3</v>
      </c>
      <c r="H481" s="2">
        <v>2.6182265695904199E-2</v>
      </c>
      <c r="I481" s="2" t="s">
        <v>956</v>
      </c>
    </row>
    <row r="482" spans="1:9" x14ac:dyDescent="0.2">
      <c r="A482" s="2" t="s">
        <v>957</v>
      </c>
      <c r="B482" s="2">
        <v>5484.79025234243</v>
      </c>
      <c r="C482" s="2">
        <v>5977.03580484958</v>
      </c>
      <c r="D482" s="2">
        <v>5030.60911862999</v>
      </c>
      <c r="E482" s="2">
        <v>4940.1097557970597</v>
      </c>
      <c r="F482" s="2">
        <v>0.20094718747756199</v>
      </c>
      <c r="G482" s="2">
        <v>2.1452252448204501E-3</v>
      </c>
      <c r="H482" s="2">
        <v>2.6435132878392199E-2</v>
      </c>
      <c r="I482" s="2" t="s">
        <v>958</v>
      </c>
    </row>
    <row r="483" spans="1:9" x14ac:dyDescent="0.2">
      <c r="A483" s="2" t="s">
        <v>959</v>
      </c>
      <c r="B483" s="2">
        <v>230.846259954743</v>
      </c>
      <c r="C483" s="2">
        <v>280.88913368610298</v>
      </c>
      <c r="D483" s="2">
        <v>134.215855931828</v>
      </c>
      <c r="E483" s="2">
        <v>162.29928623790801</v>
      </c>
      <c r="F483" s="2">
        <v>0.78699955659750798</v>
      </c>
      <c r="G483" s="2">
        <v>2.1473104643260398E-3</v>
      </c>
      <c r="H483" s="2">
        <v>2.6435132878392199E-2</v>
      </c>
      <c r="I483" s="2" t="s">
        <v>960</v>
      </c>
    </row>
    <row r="484" spans="1:9" x14ac:dyDescent="0.2">
      <c r="A484" s="2" t="s">
        <v>961</v>
      </c>
      <c r="B484" s="2">
        <v>488.96549576911798</v>
      </c>
      <c r="C484" s="2">
        <v>474.25484165842101</v>
      </c>
      <c r="D484" s="2">
        <v>322.118054236386</v>
      </c>
      <c r="E484" s="2">
        <v>342.63182650225002</v>
      </c>
      <c r="F484" s="2">
        <v>0.53515857438425796</v>
      </c>
      <c r="G484" s="2">
        <v>2.1662535334011799E-3</v>
      </c>
      <c r="H484" s="2">
        <v>2.6640644440363601E-2</v>
      </c>
      <c r="I484" s="2" t="s">
        <v>962</v>
      </c>
    </row>
    <row r="485" spans="1:9" x14ac:dyDescent="0.2">
      <c r="A485" s="2" t="s">
        <v>963</v>
      </c>
      <c r="B485" s="2">
        <v>2650.3488326449601</v>
      </c>
      <c r="C485" s="2">
        <v>2454.7267769959499</v>
      </c>
      <c r="D485" s="2">
        <v>2185.2329728752402</v>
      </c>
      <c r="E485" s="2">
        <v>2084.8445349449798</v>
      </c>
      <c r="F485" s="2">
        <v>0.25779300721634502</v>
      </c>
      <c r="G485" s="2">
        <v>2.1837535038730402E-3</v>
      </c>
      <c r="H485" s="2">
        <v>2.67724562591805E-2</v>
      </c>
      <c r="I485" s="2" t="s">
        <v>964</v>
      </c>
    </row>
    <row r="486" spans="1:9" x14ac:dyDescent="0.2">
      <c r="A486" s="2" t="s">
        <v>965</v>
      </c>
      <c r="B486" s="2">
        <v>1066.56816308204</v>
      </c>
      <c r="C486" s="2">
        <v>1109.30853520961</v>
      </c>
      <c r="D486" s="2">
        <v>875.88273389585299</v>
      </c>
      <c r="E486" s="2">
        <v>817.50751586501701</v>
      </c>
      <c r="F486" s="2">
        <v>0.36156277820910898</v>
      </c>
      <c r="G486" s="2">
        <v>2.2062104385056299E-3</v>
      </c>
      <c r="H486" s="2">
        <v>2.7019803746868899E-2</v>
      </c>
      <c r="I486" s="2" t="s">
        <v>966</v>
      </c>
    </row>
    <row r="487" spans="1:9" x14ac:dyDescent="0.2">
      <c r="A487" s="2" t="s">
        <v>967</v>
      </c>
      <c r="B487" s="2">
        <v>2664.9593554268999</v>
      </c>
      <c r="C487" s="2">
        <v>2373.3096367970802</v>
      </c>
      <c r="D487" s="2">
        <v>2159.3839932142901</v>
      </c>
      <c r="E487" s="2">
        <v>2003.69489182602</v>
      </c>
      <c r="F487" s="2">
        <v>0.27543973264511201</v>
      </c>
      <c r="G487" s="2">
        <v>2.23010851661213E-3</v>
      </c>
      <c r="H487" s="2">
        <v>2.7190122999873299E-2</v>
      </c>
      <c r="I487" s="2" t="s">
        <v>968</v>
      </c>
    </row>
    <row r="488" spans="1:9" x14ac:dyDescent="0.2">
      <c r="A488" s="2" t="s">
        <v>969</v>
      </c>
      <c r="B488" s="2">
        <v>1669.4957365503301</v>
      </c>
      <c r="C488" s="2">
        <v>1445.1542385299499</v>
      </c>
      <c r="D488" s="2">
        <v>1273.5593440642299</v>
      </c>
      <c r="E488" s="2">
        <v>1200.2132402037901</v>
      </c>
      <c r="F488" s="2">
        <v>0.332594123587793</v>
      </c>
      <c r="G488" s="2">
        <v>2.2373755093770798E-3</v>
      </c>
      <c r="H488" s="2">
        <v>2.72045566299309E-2</v>
      </c>
      <c r="I488" s="2" t="s">
        <v>970</v>
      </c>
    </row>
    <row r="489" spans="1:9" x14ac:dyDescent="0.2">
      <c r="A489" s="2" t="s">
        <v>971</v>
      </c>
      <c r="B489" s="2">
        <v>3108.14521314593</v>
      </c>
      <c r="C489" s="2">
        <v>3156.9496112112001</v>
      </c>
      <c r="D489" s="2">
        <v>2713.14867287376</v>
      </c>
      <c r="E489" s="2">
        <v>2645.8791046562601</v>
      </c>
      <c r="F489" s="2">
        <v>0.225325068408467</v>
      </c>
      <c r="G489" s="2">
        <v>2.2910840595291898E-3</v>
      </c>
      <c r="H489" s="2">
        <v>2.7757805785559999E-2</v>
      </c>
      <c r="I489" s="2" t="s">
        <v>972</v>
      </c>
    </row>
    <row r="490" spans="1:9" x14ac:dyDescent="0.2">
      <c r="A490" s="2" t="s">
        <v>973</v>
      </c>
      <c r="B490" s="2">
        <v>1806.8346507006199</v>
      </c>
      <c r="C490" s="2">
        <v>1658.8742315519901</v>
      </c>
      <c r="D490" s="2">
        <v>1419.7054983011101</v>
      </c>
      <c r="E490" s="2">
        <v>1402.58642427822</v>
      </c>
      <c r="F490" s="2">
        <v>0.29645138896211898</v>
      </c>
      <c r="G490" s="2">
        <v>2.3009107932927902E-3</v>
      </c>
      <c r="H490" s="2">
        <v>2.7834204826319198E-2</v>
      </c>
      <c r="I490" s="2" t="s">
        <v>974</v>
      </c>
    </row>
    <row r="491" spans="1:9" x14ac:dyDescent="0.2">
      <c r="A491" s="2" t="s">
        <v>975</v>
      </c>
      <c r="B491" s="2">
        <v>1172.7379619641799</v>
      </c>
      <c r="C491" s="2">
        <v>1197.8496751758801</v>
      </c>
      <c r="D491" s="2">
        <v>921.61554406521702</v>
      </c>
      <c r="E491" s="2">
        <v>950.75322617144798</v>
      </c>
      <c r="F491" s="2">
        <v>0.340347190257897</v>
      </c>
      <c r="G491" s="2">
        <v>2.3057057260658701E-3</v>
      </c>
      <c r="H491" s="2">
        <v>2.7863747871222502E-2</v>
      </c>
      <c r="I491" s="2" t="s">
        <v>976</v>
      </c>
    </row>
    <row r="492" spans="1:9" x14ac:dyDescent="0.2">
      <c r="A492" s="2" t="s">
        <v>977</v>
      </c>
      <c r="B492" s="2">
        <v>3830.8790734261702</v>
      </c>
      <c r="C492" s="2">
        <v>4124.7958653252799</v>
      </c>
      <c r="D492" s="2">
        <v>3357.38478134653</v>
      </c>
      <c r="E492" s="2">
        <v>3478.4143322099699</v>
      </c>
      <c r="F492" s="2">
        <v>0.21876657965788401</v>
      </c>
      <c r="G492" s="2">
        <v>2.3111650484158698E-3</v>
      </c>
      <c r="H492" s="2">
        <v>2.79012514458606E-2</v>
      </c>
      <c r="I492" s="2" t="s">
        <v>978</v>
      </c>
    </row>
    <row r="493" spans="1:9" x14ac:dyDescent="0.2">
      <c r="A493" s="2" t="s">
        <v>979</v>
      </c>
      <c r="B493" s="2">
        <v>274.67782830058002</v>
      </c>
      <c r="C493" s="2">
        <v>330.75713205791101</v>
      </c>
      <c r="D493" s="2">
        <v>183.92543220287499</v>
      </c>
      <c r="E493" s="2">
        <v>189.34916727755899</v>
      </c>
      <c r="F493" s="2">
        <v>0.69735204166995102</v>
      </c>
      <c r="G493" s="2">
        <v>2.33508688044584E-3</v>
      </c>
      <c r="H493" s="2">
        <v>2.8161338009287201E-2</v>
      </c>
      <c r="I493" s="2" t="s">
        <v>980</v>
      </c>
    </row>
    <row r="494" spans="1:9" x14ac:dyDescent="0.2">
      <c r="A494" s="2" t="s">
        <v>981</v>
      </c>
      <c r="B494" s="2">
        <v>353.57465132308698</v>
      </c>
      <c r="C494" s="2">
        <v>348.05827435017102</v>
      </c>
      <c r="D494" s="2">
        <v>241.58854067729001</v>
      </c>
      <c r="E494" s="2">
        <v>210.387963641732</v>
      </c>
      <c r="F494" s="2">
        <v>0.63442579035133395</v>
      </c>
      <c r="G494" s="2">
        <v>2.3468593452733002E-3</v>
      </c>
      <c r="H494" s="2">
        <v>2.82745221018024E-2</v>
      </c>
      <c r="I494" s="2" t="s">
        <v>982</v>
      </c>
    </row>
    <row r="495" spans="1:9" x14ac:dyDescent="0.2">
      <c r="A495" s="2" t="s">
        <v>983</v>
      </c>
      <c r="B495" s="2">
        <v>1456.18210393393</v>
      </c>
      <c r="C495" s="2">
        <v>1558.1205205558799</v>
      </c>
      <c r="D495" s="2">
        <v>1181.0995322000799</v>
      </c>
      <c r="E495" s="2">
        <v>1245.2963752698699</v>
      </c>
      <c r="F495" s="2">
        <v>0.312891295541319</v>
      </c>
      <c r="G495" s="2">
        <v>2.3594614479244599E-3</v>
      </c>
      <c r="H495" s="2">
        <v>2.83974613087087E-2</v>
      </c>
      <c r="I495" s="2" t="s">
        <v>984</v>
      </c>
    </row>
    <row r="496" spans="1:9" x14ac:dyDescent="0.2">
      <c r="A496" s="2" t="s">
        <v>985</v>
      </c>
      <c r="B496" s="2">
        <v>1337.3498519740999</v>
      </c>
      <c r="C496" s="2">
        <v>1479.7565231144699</v>
      </c>
      <c r="D496" s="2">
        <v>1134.3725305052999</v>
      </c>
      <c r="E496" s="2">
        <v>1114.0543598552699</v>
      </c>
      <c r="F496" s="2">
        <v>0.32508237589267203</v>
      </c>
      <c r="G496" s="2">
        <v>2.4553240416081701E-3</v>
      </c>
      <c r="H496" s="2">
        <v>2.9431581604013698E-2</v>
      </c>
      <c r="I496" s="2" t="s">
        <v>986</v>
      </c>
    </row>
    <row r="497" spans="1:9" x14ac:dyDescent="0.2">
      <c r="A497" s="2" t="s">
        <v>987</v>
      </c>
      <c r="B497" s="2">
        <v>76.948753318247597</v>
      </c>
      <c r="C497" s="2">
        <v>164.869708902713</v>
      </c>
      <c r="D497" s="2">
        <v>51.697959321889201</v>
      </c>
      <c r="E497" s="2">
        <v>44.081287620172503</v>
      </c>
      <c r="F497" s="2">
        <v>1.3349613126345701</v>
      </c>
      <c r="G497" s="2">
        <v>2.5011598889121099E-3</v>
      </c>
      <c r="H497" s="2">
        <v>2.9847957872664699E-2</v>
      </c>
      <c r="I497" s="2" t="s">
        <v>988</v>
      </c>
    </row>
    <row r="498" spans="1:9" x14ac:dyDescent="0.2">
      <c r="A498" s="2" t="s">
        <v>989</v>
      </c>
      <c r="B498" s="2">
        <v>2930.8708700583202</v>
      </c>
      <c r="C498" s="2">
        <v>3534.5215988834698</v>
      </c>
      <c r="D498" s="2">
        <v>2422.8447474508398</v>
      </c>
      <c r="E498" s="2">
        <v>2822.20425513695</v>
      </c>
      <c r="F498" s="2">
        <v>0.30162347602890199</v>
      </c>
      <c r="G498" s="2">
        <v>2.52750191518158E-3</v>
      </c>
      <c r="H498" s="2">
        <v>3.0113888512570901E-2</v>
      </c>
      <c r="I498" s="2" t="s">
        <v>990</v>
      </c>
    </row>
    <row r="499" spans="1:9" x14ac:dyDescent="0.2">
      <c r="A499" s="2" t="s">
        <v>991</v>
      </c>
      <c r="B499" s="2">
        <v>279.548002561229</v>
      </c>
      <c r="C499" s="2">
        <v>366.377130894917</v>
      </c>
      <c r="D499" s="2">
        <v>156.08806949108799</v>
      </c>
      <c r="E499" s="2">
        <v>225.41567533042701</v>
      </c>
      <c r="F499" s="2">
        <v>0.75938908654822002</v>
      </c>
      <c r="G499" s="2">
        <v>2.53118917929754E-3</v>
      </c>
      <c r="H499" s="2">
        <v>3.0127511005447999E-2</v>
      </c>
      <c r="I499" s="2" t="s">
        <v>992</v>
      </c>
    </row>
    <row r="500" spans="1:9" x14ac:dyDescent="0.2">
      <c r="A500" s="2" t="s">
        <v>993</v>
      </c>
      <c r="B500" s="2">
        <v>2087.35668811398</v>
      </c>
      <c r="C500" s="2">
        <v>1960.11765028781</v>
      </c>
      <c r="D500" s="2">
        <v>1718.95714745281</v>
      </c>
      <c r="E500" s="2">
        <v>1625.99840471682</v>
      </c>
      <c r="F500" s="2">
        <v>0.27513642917074199</v>
      </c>
      <c r="G500" s="2">
        <v>2.5344258749688399E-3</v>
      </c>
      <c r="H500" s="2">
        <v>3.0135748631783098E-2</v>
      </c>
      <c r="I500" s="2" t="s">
        <v>994</v>
      </c>
    </row>
    <row r="501" spans="1:9" x14ac:dyDescent="0.2">
      <c r="A501" s="2" t="s">
        <v>995</v>
      </c>
      <c r="B501" s="2">
        <v>3308.7963926846501</v>
      </c>
      <c r="C501" s="2">
        <v>3527.3975991160601</v>
      </c>
      <c r="D501" s="2">
        <v>3017.3712796525701</v>
      </c>
      <c r="E501" s="2">
        <v>2801.1654587727799</v>
      </c>
      <c r="F501" s="2">
        <v>0.23240794726636901</v>
      </c>
      <c r="G501" s="2">
        <v>2.5425817893884699E-3</v>
      </c>
      <c r="H501" s="2">
        <v>3.0202403341752799E-2</v>
      </c>
      <c r="I501" s="2" t="s">
        <v>996</v>
      </c>
    </row>
    <row r="502" spans="1:9" x14ac:dyDescent="0.2">
      <c r="A502" s="2" t="s">
        <v>997</v>
      </c>
      <c r="B502" s="2">
        <v>184.092587052516</v>
      </c>
      <c r="C502" s="2">
        <v>212.702278769549</v>
      </c>
      <c r="D502" s="2">
        <v>106.37849322004099</v>
      </c>
      <c r="E502" s="2">
        <v>113.20876138817</v>
      </c>
      <c r="F502" s="2">
        <v>0.85332306299662397</v>
      </c>
      <c r="G502" s="2">
        <v>2.5700700971453602E-3</v>
      </c>
      <c r="H502" s="2">
        <v>3.0467807968460998E-2</v>
      </c>
      <c r="I502" s="2" t="s">
        <v>998</v>
      </c>
    </row>
    <row r="503" spans="1:9" x14ac:dyDescent="0.2">
      <c r="A503" s="2" t="s">
        <v>999</v>
      </c>
      <c r="B503" s="2">
        <v>59.4161259799127</v>
      </c>
      <c r="C503" s="2">
        <v>33.584570332034097</v>
      </c>
      <c r="D503" s="2">
        <v>14.9128728813142</v>
      </c>
      <c r="E503" s="2">
        <v>4.00738978365204</v>
      </c>
      <c r="F503" s="2">
        <v>2.2970532175954301</v>
      </c>
      <c r="G503" s="2">
        <v>2.5743395753682198E-3</v>
      </c>
      <c r="H503" s="2">
        <v>3.0487903591085899E-2</v>
      </c>
      <c r="I503" s="2" t="s">
        <v>1000</v>
      </c>
    </row>
    <row r="504" spans="1:9" x14ac:dyDescent="0.2">
      <c r="A504" s="2" t="s">
        <v>1001</v>
      </c>
      <c r="B504" s="2">
        <v>611.69388713746196</v>
      </c>
      <c r="C504" s="2">
        <v>418.28055777169698</v>
      </c>
      <c r="D504" s="2">
        <v>374.81020508369699</v>
      </c>
      <c r="E504" s="2">
        <v>281.519132301556</v>
      </c>
      <c r="F504" s="2">
        <v>0.65053721496545502</v>
      </c>
      <c r="G504" s="2">
        <v>2.6086251272276601E-3</v>
      </c>
      <c r="H504" s="2">
        <v>3.0784582231019299E-2</v>
      </c>
      <c r="I504" s="2" t="s">
        <v>1002</v>
      </c>
    </row>
    <row r="505" spans="1:9" x14ac:dyDescent="0.2">
      <c r="A505" s="2" t="s">
        <v>1003</v>
      </c>
      <c r="B505" s="2">
        <v>113.962077699177</v>
      </c>
      <c r="C505" s="2">
        <v>153.67485212536801</v>
      </c>
      <c r="D505" s="2">
        <v>53.686342372731097</v>
      </c>
      <c r="E505" s="2">
        <v>70.129321213910799</v>
      </c>
      <c r="F505" s="2">
        <v>1.1116810890845801</v>
      </c>
      <c r="G505" s="2">
        <v>2.6116990347263801E-3</v>
      </c>
      <c r="H505" s="2">
        <v>3.0784582231019299E-2</v>
      </c>
      <c r="I505" s="2" t="s">
        <v>1004</v>
      </c>
    </row>
    <row r="506" spans="1:9" x14ac:dyDescent="0.2">
      <c r="A506" s="2" t="s">
        <v>1005</v>
      </c>
      <c r="B506" s="2">
        <v>622.408270510889</v>
      </c>
      <c r="C506" s="2">
        <v>622.84112252135901</v>
      </c>
      <c r="D506" s="2">
        <v>376.79858813453802</v>
      </c>
      <c r="E506" s="2">
        <v>494.912638281027</v>
      </c>
      <c r="F506" s="2">
        <v>0.51463040060559495</v>
      </c>
      <c r="G506" s="2">
        <v>2.6123874982837401E-3</v>
      </c>
      <c r="H506" s="2">
        <v>3.0784582231019299E-2</v>
      </c>
      <c r="I506" s="2" t="s">
        <v>1006</v>
      </c>
    </row>
    <row r="507" spans="1:9" x14ac:dyDescent="0.2">
      <c r="A507" s="2" t="s">
        <v>1007</v>
      </c>
      <c r="B507" s="2">
        <v>594.16125979912704</v>
      </c>
      <c r="C507" s="2">
        <v>495.62684096062401</v>
      </c>
      <c r="D507" s="2">
        <v>394.69403559211497</v>
      </c>
      <c r="E507" s="2">
        <v>364.67247031233597</v>
      </c>
      <c r="F507" s="2">
        <v>0.52151299847742005</v>
      </c>
      <c r="G507" s="2">
        <v>2.6177958236306802E-3</v>
      </c>
      <c r="H507" s="2">
        <v>3.0817650039024001E-2</v>
      </c>
      <c r="I507" s="2" t="s">
        <v>1008</v>
      </c>
    </row>
    <row r="508" spans="1:9" x14ac:dyDescent="0.2">
      <c r="A508" s="2" t="s">
        <v>1009</v>
      </c>
      <c r="B508" s="2">
        <v>163.63785515779199</v>
      </c>
      <c r="C508" s="2">
        <v>245.26913484909699</v>
      </c>
      <c r="D508" s="2">
        <v>113.33783389798801</v>
      </c>
      <c r="E508" s="2">
        <v>104.192134374953</v>
      </c>
      <c r="F508" s="2">
        <v>0.90977698232050297</v>
      </c>
      <c r="G508" s="2">
        <v>2.6572887384424398E-3</v>
      </c>
      <c r="H508" s="2">
        <v>3.1211012826891101E-2</v>
      </c>
      <c r="I508" s="2" t="s">
        <v>1010</v>
      </c>
    </row>
    <row r="509" spans="1:9" x14ac:dyDescent="0.2">
      <c r="A509" s="2" t="s">
        <v>1011</v>
      </c>
      <c r="B509" s="2">
        <v>255.197131257986</v>
      </c>
      <c r="C509" s="2">
        <v>262.570277141357</v>
      </c>
      <c r="D509" s="2">
        <v>153.10549491482601</v>
      </c>
      <c r="E509" s="2">
        <v>160.29559134608201</v>
      </c>
      <c r="F509" s="2">
        <v>0.72425639303198697</v>
      </c>
      <c r="G509" s="2">
        <v>2.6575039883717198E-3</v>
      </c>
      <c r="H509" s="2">
        <v>3.1211012826891101E-2</v>
      </c>
      <c r="I509" s="2" t="s">
        <v>1012</v>
      </c>
    </row>
    <row r="510" spans="1:9" x14ac:dyDescent="0.2">
      <c r="A510" s="2" t="s">
        <v>1013</v>
      </c>
      <c r="B510" s="2">
        <v>6559.1506942415099</v>
      </c>
      <c r="C510" s="2">
        <v>6473.6803600626899</v>
      </c>
      <c r="D510" s="2">
        <v>5733.5025271025897</v>
      </c>
      <c r="E510" s="2">
        <v>5827.7465928759902</v>
      </c>
      <c r="F510" s="2">
        <v>0.17287812645693101</v>
      </c>
      <c r="G510" s="2">
        <v>2.6619415755134699E-3</v>
      </c>
      <c r="H510" s="2">
        <v>3.1213241662184098E-2</v>
      </c>
      <c r="I510" s="2" t="s">
        <v>1014</v>
      </c>
    </row>
    <row r="511" spans="1:9" x14ac:dyDescent="0.2">
      <c r="A511" s="2" t="s">
        <v>1015</v>
      </c>
      <c r="B511" s="2">
        <v>134.41680959390101</v>
      </c>
      <c r="C511" s="2">
        <v>213.719993022035</v>
      </c>
      <c r="D511" s="2">
        <v>97.430769491252704</v>
      </c>
      <c r="E511" s="2">
        <v>73.134863551649801</v>
      </c>
      <c r="F511" s="2">
        <v>1.0283990104023999</v>
      </c>
      <c r="G511" s="2">
        <v>2.6872376763275498E-3</v>
      </c>
      <c r="H511" s="2">
        <v>3.1416540770727801E-2</v>
      </c>
      <c r="I511" s="2" t="s">
        <v>1016</v>
      </c>
    </row>
    <row r="512" spans="1:9" x14ac:dyDescent="0.2">
      <c r="A512" s="2" t="s">
        <v>1017</v>
      </c>
      <c r="B512" s="2">
        <v>219.157841729186</v>
      </c>
      <c r="C512" s="2">
        <v>115.001710530905</v>
      </c>
      <c r="D512" s="2">
        <v>86.494662711622297</v>
      </c>
      <c r="E512" s="2">
        <v>68.125626322084798</v>
      </c>
      <c r="F512" s="2">
        <v>1.11262315398912</v>
      </c>
      <c r="G512" s="2">
        <v>2.6940041089002901E-3</v>
      </c>
      <c r="H512" s="2">
        <v>3.1464586451386799E-2</v>
      </c>
      <c r="I512" s="2" t="s">
        <v>1018</v>
      </c>
    </row>
    <row r="513" spans="1:9" x14ac:dyDescent="0.2">
      <c r="A513" s="2" t="s">
        <v>1019</v>
      </c>
      <c r="B513" s="2">
        <v>3553.2791405692101</v>
      </c>
      <c r="C513" s="2">
        <v>3699.3913077861798</v>
      </c>
      <c r="D513" s="2">
        <v>3104.8601338896101</v>
      </c>
      <c r="E513" s="2">
        <v>3155.8194546259801</v>
      </c>
      <c r="F513" s="2">
        <v>0.21212537966970599</v>
      </c>
      <c r="G513" s="2">
        <v>2.7017733423074699E-3</v>
      </c>
      <c r="H513" s="2">
        <v>3.15242381211304E-2</v>
      </c>
      <c r="I513" s="2" t="s">
        <v>1020</v>
      </c>
    </row>
    <row r="514" spans="1:9" x14ac:dyDescent="0.2">
      <c r="A514" s="2" t="s">
        <v>1021</v>
      </c>
      <c r="B514" s="2">
        <v>65.260335092690994</v>
      </c>
      <c r="C514" s="2">
        <v>65.133712159096405</v>
      </c>
      <c r="D514" s="2">
        <v>21.8722135592608</v>
      </c>
      <c r="E514" s="2">
        <v>21.038796364173201</v>
      </c>
      <c r="F514" s="2">
        <v>1.60342819982858</v>
      </c>
      <c r="G514" s="2">
        <v>2.7082027008771799E-3</v>
      </c>
      <c r="H514" s="2">
        <v>3.1568154120559501E-2</v>
      </c>
      <c r="I514" s="2" t="s">
        <v>1022</v>
      </c>
    </row>
    <row r="515" spans="1:9" x14ac:dyDescent="0.2">
      <c r="A515" s="2" t="s">
        <v>1023</v>
      </c>
      <c r="B515" s="2">
        <v>1142.54288154816</v>
      </c>
      <c r="C515" s="2">
        <v>1245.6822450427201</v>
      </c>
      <c r="D515" s="2">
        <v>865.940818641644</v>
      </c>
      <c r="E515" s="2">
        <v>992.83081889979405</v>
      </c>
      <c r="F515" s="2">
        <v>0.36148035117243699</v>
      </c>
      <c r="G515" s="2">
        <v>2.7234137385189401E-3</v>
      </c>
      <c r="H515" s="2">
        <v>3.1683093227190297E-2</v>
      </c>
      <c r="I515" s="2" t="s">
        <v>1024</v>
      </c>
    </row>
    <row r="516" spans="1:9" x14ac:dyDescent="0.2">
      <c r="A516" s="2" t="s">
        <v>1025</v>
      </c>
      <c r="B516" s="2">
        <v>117.85821710769601</v>
      </c>
      <c r="C516" s="2">
        <v>122.125710298306</v>
      </c>
      <c r="D516" s="2">
        <v>58.6572999998358</v>
      </c>
      <c r="E516" s="2">
        <v>52.096067187476599</v>
      </c>
      <c r="F516" s="2">
        <v>1.1154282468582299</v>
      </c>
      <c r="G516" s="2">
        <v>2.72973252487145E-3</v>
      </c>
      <c r="H516" s="2">
        <v>3.17254389519653E-2</v>
      </c>
      <c r="I516" s="2" t="s">
        <v>1026</v>
      </c>
    </row>
    <row r="517" spans="1:9" x14ac:dyDescent="0.2">
      <c r="A517" s="2" t="s">
        <v>1027</v>
      </c>
      <c r="B517" s="2">
        <v>612.66792198959195</v>
      </c>
      <c r="C517" s="2">
        <v>1383.07366912831</v>
      </c>
      <c r="D517" s="2">
        <v>284.33877627038999</v>
      </c>
      <c r="E517" s="2">
        <v>333.61519948903299</v>
      </c>
      <c r="F517" s="2">
        <v>1.6912806255268</v>
      </c>
      <c r="G517" s="2">
        <v>2.7478455622500001E-3</v>
      </c>
      <c r="H517" s="2">
        <v>3.1898383072834699E-2</v>
      </c>
      <c r="I517" s="2" t="s">
        <v>1028</v>
      </c>
    </row>
    <row r="518" spans="1:9" x14ac:dyDescent="0.2">
      <c r="A518" s="2" t="s">
        <v>1029</v>
      </c>
      <c r="B518" s="2">
        <v>2783.79160738673</v>
      </c>
      <c r="C518" s="2">
        <v>3254.6501794498499</v>
      </c>
      <c r="D518" s="2">
        <v>2382.0828949085899</v>
      </c>
      <c r="E518" s="2">
        <v>2610.8144440493102</v>
      </c>
      <c r="F518" s="2">
        <v>0.27412011255415297</v>
      </c>
      <c r="G518" s="2">
        <v>2.7541735966414502E-3</v>
      </c>
      <c r="H518" s="2">
        <v>3.1898383072834699E-2</v>
      </c>
      <c r="I518" s="2" t="s">
        <v>1030</v>
      </c>
    </row>
    <row r="519" spans="1:9" x14ac:dyDescent="0.2">
      <c r="A519" s="2" t="s">
        <v>1031</v>
      </c>
      <c r="B519" s="2">
        <v>634.096688736445</v>
      </c>
      <c r="C519" s="2">
        <v>637.08912205616195</v>
      </c>
      <c r="D519" s="2">
        <v>448.38037796484701</v>
      </c>
      <c r="E519" s="2">
        <v>479.88492659233202</v>
      </c>
      <c r="F519" s="2">
        <v>0.45359051549486701</v>
      </c>
      <c r="G519" s="2">
        <v>2.7550156210044102E-3</v>
      </c>
      <c r="H519" s="2">
        <v>3.1898383072834699E-2</v>
      </c>
      <c r="I519" s="2" t="s">
        <v>1032</v>
      </c>
    </row>
    <row r="520" spans="1:9" x14ac:dyDescent="0.2">
      <c r="A520" s="2" t="s">
        <v>1033</v>
      </c>
      <c r="B520" s="2">
        <v>689.61667530783905</v>
      </c>
      <c r="C520" s="2">
        <v>869.12797162294305</v>
      </c>
      <c r="D520" s="2">
        <v>534.87504067646898</v>
      </c>
      <c r="E520" s="2">
        <v>594.09553542641595</v>
      </c>
      <c r="F520" s="2">
        <v>0.46501030562455797</v>
      </c>
      <c r="G520" s="2">
        <v>2.7860570143515601E-3</v>
      </c>
      <c r="H520" s="2">
        <v>3.2159135692948898E-2</v>
      </c>
      <c r="I520" s="2" t="s">
        <v>1034</v>
      </c>
    </row>
    <row r="521" spans="1:9" x14ac:dyDescent="0.2">
      <c r="A521" s="2" t="s">
        <v>1035</v>
      </c>
      <c r="B521" s="2">
        <v>1765.9251869111799</v>
      </c>
      <c r="C521" s="2">
        <v>1768.78737082046</v>
      </c>
      <c r="D521" s="2">
        <v>1531.05494914826</v>
      </c>
      <c r="E521" s="2">
        <v>1335.4626454020399</v>
      </c>
      <c r="F521" s="2">
        <v>0.302237950725465</v>
      </c>
      <c r="G521" s="2">
        <v>2.8049927457658298E-3</v>
      </c>
      <c r="H521" s="2">
        <v>3.2346182169527497E-2</v>
      </c>
      <c r="I521" s="2" t="s">
        <v>1036</v>
      </c>
    </row>
    <row r="522" spans="1:9" x14ac:dyDescent="0.2">
      <c r="A522" s="2" t="s">
        <v>1037</v>
      </c>
      <c r="B522" s="2">
        <v>861.04680928266896</v>
      </c>
      <c r="C522" s="2">
        <v>1219.2216744780901</v>
      </c>
      <c r="D522" s="2">
        <v>768.51004915039096</v>
      </c>
      <c r="E522" s="2">
        <v>739.36341508380201</v>
      </c>
      <c r="F522" s="2">
        <v>0.46378450951891298</v>
      </c>
      <c r="G522" s="2">
        <v>2.81847405611239E-3</v>
      </c>
      <c r="H522" s="2">
        <v>3.2470027477177997E-2</v>
      </c>
      <c r="I522" s="2" t="s">
        <v>1038</v>
      </c>
    </row>
    <row r="523" spans="1:9" x14ac:dyDescent="0.2">
      <c r="A523" s="2" t="s">
        <v>1039</v>
      </c>
      <c r="B523" s="2">
        <v>81.818927578896194</v>
      </c>
      <c r="C523" s="2">
        <v>85.487997208813994</v>
      </c>
      <c r="D523" s="2">
        <v>38.773469491416897</v>
      </c>
      <c r="E523" s="2">
        <v>23.042491255999298</v>
      </c>
      <c r="F523" s="2">
        <v>1.4359882312853101</v>
      </c>
      <c r="G523" s="2">
        <v>2.8237926848423199E-3</v>
      </c>
      <c r="H523" s="2">
        <v>3.2471721788902799E-2</v>
      </c>
      <c r="I523" s="2" t="s">
        <v>1040</v>
      </c>
    </row>
    <row r="524" spans="1:9" x14ac:dyDescent="0.2">
      <c r="A524" s="2" t="s">
        <v>1041</v>
      </c>
      <c r="B524" s="2">
        <v>171.43013397483</v>
      </c>
      <c r="C524" s="2">
        <v>245.26913484909699</v>
      </c>
      <c r="D524" s="2">
        <v>121.291366101355</v>
      </c>
      <c r="E524" s="2">
        <v>104.192134374953</v>
      </c>
      <c r="F524" s="2">
        <v>0.88523388486564902</v>
      </c>
      <c r="G524" s="2">
        <v>2.8388992236966699E-3</v>
      </c>
      <c r="H524" s="2">
        <v>3.2610168289272198E-2</v>
      </c>
      <c r="I524" s="2" t="s">
        <v>1042</v>
      </c>
    </row>
    <row r="525" spans="1:9" x14ac:dyDescent="0.2">
      <c r="A525" s="2" t="s">
        <v>1043</v>
      </c>
      <c r="B525" s="2">
        <v>1711.3792351919101</v>
      </c>
      <c r="C525" s="2">
        <v>1839.0096542419899</v>
      </c>
      <c r="D525" s="2">
        <v>1395.8449016910099</v>
      </c>
      <c r="E525" s="2">
        <v>1504.7748637613399</v>
      </c>
      <c r="F525" s="2">
        <v>0.29150547305277102</v>
      </c>
      <c r="G525" s="2">
        <v>2.8485858974073202E-3</v>
      </c>
      <c r="H525" s="2">
        <v>3.2689731378871101E-2</v>
      </c>
      <c r="I525" s="2" t="s">
        <v>1044</v>
      </c>
    </row>
    <row r="526" spans="1:9" x14ac:dyDescent="0.2">
      <c r="A526" s="2" t="s">
        <v>1045</v>
      </c>
      <c r="B526" s="2">
        <v>608.77178258107301</v>
      </c>
      <c r="C526" s="2">
        <v>625.89426527881699</v>
      </c>
      <c r="D526" s="2">
        <v>484.17127288000103</v>
      </c>
      <c r="E526" s="2">
        <v>396.73158858155199</v>
      </c>
      <c r="F526" s="2">
        <v>0.48691444671634099</v>
      </c>
      <c r="G526" s="2">
        <v>2.8626629081587901E-3</v>
      </c>
      <c r="H526" s="2">
        <v>3.2758851036866099E-2</v>
      </c>
      <c r="I526" s="2" t="s">
        <v>1046</v>
      </c>
    </row>
    <row r="527" spans="1:9" x14ac:dyDescent="0.2">
      <c r="A527" s="2" t="s">
        <v>1047</v>
      </c>
      <c r="B527" s="2">
        <v>577.60266731292199</v>
      </c>
      <c r="C527" s="2">
        <v>473.23712740593498</v>
      </c>
      <c r="D527" s="2">
        <v>377.79277965995902</v>
      </c>
      <c r="E527" s="2">
        <v>350.64660606955402</v>
      </c>
      <c r="F527" s="2">
        <v>0.52902935061128298</v>
      </c>
      <c r="G527" s="2">
        <v>2.9026187382694599E-3</v>
      </c>
      <c r="H527" s="2">
        <v>3.3149193555761999E-2</v>
      </c>
      <c r="I527" s="2" t="s">
        <v>1048</v>
      </c>
    </row>
    <row r="528" spans="1:9" x14ac:dyDescent="0.2">
      <c r="A528" s="2" t="s">
        <v>1049</v>
      </c>
      <c r="B528" s="2">
        <v>856.17663502202095</v>
      </c>
      <c r="C528" s="2">
        <v>737.84283305226404</v>
      </c>
      <c r="D528" s="2">
        <v>579.61365932041099</v>
      </c>
      <c r="E528" s="2">
        <v>609.12324711511098</v>
      </c>
      <c r="F528" s="2">
        <v>0.42357060467507701</v>
      </c>
      <c r="G528" s="2">
        <v>2.9422346376031202E-3</v>
      </c>
      <c r="H528" s="2">
        <v>3.3472511828178397E-2</v>
      </c>
      <c r="I528" s="2" t="s">
        <v>1050</v>
      </c>
    </row>
    <row r="529" spans="1:9" x14ac:dyDescent="0.2">
      <c r="A529" s="2" t="s">
        <v>1051</v>
      </c>
      <c r="B529" s="2">
        <v>484.095321508469</v>
      </c>
      <c r="C529" s="2">
        <v>416.24512926672497</v>
      </c>
      <c r="D529" s="2">
        <v>312.17613898217701</v>
      </c>
      <c r="E529" s="2">
        <v>302.55792866572898</v>
      </c>
      <c r="F529" s="2">
        <v>0.55082148971350597</v>
      </c>
      <c r="G529" s="2">
        <v>2.9527901973025301E-3</v>
      </c>
      <c r="H529" s="2">
        <v>3.3548292523122497E-2</v>
      </c>
      <c r="I529" s="2" t="s">
        <v>1052</v>
      </c>
    </row>
    <row r="530" spans="1:9" x14ac:dyDescent="0.2">
      <c r="A530" s="2" t="s">
        <v>1053</v>
      </c>
      <c r="B530" s="2">
        <v>1076.3085116033401</v>
      </c>
      <c r="C530" s="2">
        <v>1025.8559665057701</v>
      </c>
      <c r="D530" s="2">
        <v>842.08022203154098</v>
      </c>
      <c r="E530" s="2">
        <v>803.48165162223495</v>
      </c>
      <c r="F530" s="2">
        <v>0.35338013607929802</v>
      </c>
      <c r="G530" s="2">
        <v>3.01655234311894E-3</v>
      </c>
      <c r="H530" s="2">
        <v>3.4092137885332899E-2</v>
      </c>
      <c r="I530" s="2" t="s">
        <v>1054</v>
      </c>
    </row>
    <row r="531" spans="1:9" x14ac:dyDescent="0.2">
      <c r="A531" s="2" t="s">
        <v>1055</v>
      </c>
      <c r="B531" s="2">
        <v>1793.1981627708101</v>
      </c>
      <c r="C531" s="2">
        <v>1768.78737082046</v>
      </c>
      <c r="D531" s="2">
        <v>1476.3744152500999</v>
      </c>
      <c r="E531" s="2">
        <v>1469.71020315439</v>
      </c>
      <c r="F531" s="2">
        <v>0.27391067417809101</v>
      </c>
      <c r="G531" s="2">
        <v>3.0413796616714402E-3</v>
      </c>
      <c r="H531" s="2">
        <v>3.4271226768006598E-2</v>
      </c>
      <c r="I531" s="2" t="s">
        <v>1056</v>
      </c>
    </row>
    <row r="532" spans="1:9" x14ac:dyDescent="0.2">
      <c r="A532" s="2" t="s">
        <v>1057</v>
      </c>
      <c r="B532" s="2">
        <v>206.49538865150001</v>
      </c>
      <c r="C532" s="2">
        <v>165.887423155199</v>
      </c>
      <c r="D532" s="2">
        <v>99.419152542094594</v>
      </c>
      <c r="E532" s="2">
        <v>103.19028692904</v>
      </c>
      <c r="F532" s="2">
        <v>0.87856848175105795</v>
      </c>
      <c r="G532" s="2">
        <v>3.0541816683168901E-3</v>
      </c>
      <c r="H532" s="2">
        <v>3.4382769484673802E-2</v>
      </c>
      <c r="I532" s="2" t="s">
        <v>1058</v>
      </c>
    </row>
    <row r="533" spans="1:9" x14ac:dyDescent="0.2">
      <c r="A533" s="2" t="s">
        <v>1059</v>
      </c>
      <c r="B533" s="2">
        <v>1569.1701467809701</v>
      </c>
      <c r="C533" s="2">
        <v>1339.3119562714201</v>
      </c>
      <c r="D533" s="2">
        <v>1099.5758271155701</v>
      </c>
      <c r="E533" s="2">
        <v>1200.2132402037901</v>
      </c>
      <c r="F533" s="2">
        <v>0.33907302558694702</v>
      </c>
      <c r="G533" s="2">
        <v>3.0841112661669601E-3</v>
      </c>
      <c r="H533" s="2">
        <v>3.4653823268705197E-2</v>
      </c>
      <c r="I533" s="2" t="s">
        <v>1060</v>
      </c>
    </row>
    <row r="534" spans="1:9" x14ac:dyDescent="0.2">
      <c r="A534" s="2" t="s">
        <v>1061</v>
      </c>
      <c r="B534" s="2">
        <v>466.56269417013402</v>
      </c>
      <c r="C534" s="2">
        <v>476.29027016339199</v>
      </c>
      <c r="D534" s="2">
        <v>333.05416101601702</v>
      </c>
      <c r="E534" s="2">
        <v>325.60041992172899</v>
      </c>
      <c r="F534" s="2">
        <v>0.51744966778883195</v>
      </c>
      <c r="G534" s="2">
        <v>3.0990971910981099E-3</v>
      </c>
      <c r="H534" s="2">
        <v>3.47892019281279E-2</v>
      </c>
      <c r="I534" s="2" t="s">
        <v>1062</v>
      </c>
    </row>
    <row r="535" spans="1:9" x14ac:dyDescent="0.2">
      <c r="A535" s="2" t="s">
        <v>1063</v>
      </c>
      <c r="B535" s="2">
        <v>58.442091127783002</v>
      </c>
      <c r="C535" s="2">
        <v>135.35599558062199</v>
      </c>
      <c r="D535" s="2">
        <v>37.779277965995902</v>
      </c>
      <c r="E535" s="2">
        <v>32.059118269216398</v>
      </c>
      <c r="F535" s="2">
        <v>1.47118244919231</v>
      </c>
      <c r="G535" s="2">
        <v>3.1027218828746498E-3</v>
      </c>
      <c r="H535" s="2">
        <v>3.4796908389095202E-2</v>
      </c>
      <c r="I535" s="2" t="s">
        <v>1064</v>
      </c>
    </row>
    <row r="536" spans="1:9" x14ac:dyDescent="0.2">
      <c r="A536" s="2" t="s">
        <v>1065</v>
      </c>
      <c r="B536" s="2">
        <v>282.470107117618</v>
      </c>
      <c r="C536" s="2">
        <v>392.83770145954998</v>
      </c>
      <c r="D536" s="2">
        <v>208.780220338399</v>
      </c>
      <c r="E536" s="2">
        <v>211.389811087645</v>
      </c>
      <c r="F536" s="2">
        <v>0.68396415338142502</v>
      </c>
      <c r="G536" s="2">
        <v>3.1423711751431202E-3</v>
      </c>
      <c r="H536" s="2">
        <v>3.5141739213616602E-2</v>
      </c>
      <c r="I536" s="2" t="s">
        <v>1066</v>
      </c>
    </row>
    <row r="537" spans="1:9" x14ac:dyDescent="0.2">
      <c r="A537" s="2" t="s">
        <v>1067</v>
      </c>
      <c r="B537" s="2">
        <v>48.701742606485801</v>
      </c>
      <c r="C537" s="2">
        <v>49.867998371808198</v>
      </c>
      <c r="D537" s="2">
        <v>13.918681355893201</v>
      </c>
      <c r="E537" s="2">
        <v>13.0240167968691</v>
      </c>
      <c r="F537" s="2">
        <v>1.8711418712071</v>
      </c>
      <c r="G537" s="2">
        <v>3.2323898839349201E-3</v>
      </c>
      <c r="H537" s="2">
        <v>3.5978565221279402E-2</v>
      </c>
      <c r="I537" s="2" t="s">
        <v>1068</v>
      </c>
    </row>
    <row r="538" spans="1:9" x14ac:dyDescent="0.2">
      <c r="A538" s="2" t="s">
        <v>1069</v>
      </c>
      <c r="B538" s="2">
        <v>972.08678242545705</v>
      </c>
      <c r="C538" s="2">
        <v>968.86396836655899</v>
      </c>
      <c r="D538" s="2">
        <v>792.37064576049397</v>
      </c>
      <c r="E538" s="2">
        <v>707.304296814586</v>
      </c>
      <c r="F538" s="2">
        <v>0.372067422004216</v>
      </c>
      <c r="G538" s="2">
        <v>3.25060663834439E-3</v>
      </c>
      <c r="H538" s="2">
        <v>3.6142548198985998E-2</v>
      </c>
      <c r="I538" s="2" t="s">
        <v>1070</v>
      </c>
    </row>
    <row r="539" spans="1:9" x14ac:dyDescent="0.2">
      <c r="A539" s="2" t="s">
        <v>1071</v>
      </c>
      <c r="B539" s="2">
        <v>8305.5951841100905</v>
      </c>
      <c r="C539" s="2">
        <v>8798.1397127404398</v>
      </c>
      <c r="D539" s="2">
        <v>7494.2157186230897</v>
      </c>
      <c r="E539" s="2">
        <v>7732.2585875566201</v>
      </c>
      <c r="F539" s="2">
        <v>0.167668338196068</v>
      </c>
      <c r="G539" s="2">
        <v>3.2532260727956598E-3</v>
      </c>
      <c r="H539" s="2">
        <v>3.6142548198985998E-2</v>
      </c>
      <c r="I539" s="2" t="s">
        <v>1072</v>
      </c>
    </row>
    <row r="540" spans="1:9" x14ac:dyDescent="0.2">
      <c r="A540" s="2" t="s">
        <v>1073</v>
      </c>
      <c r="B540" s="2">
        <v>458.77041535309598</v>
      </c>
      <c r="C540" s="2">
        <v>662.53197836830896</v>
      </c>
      <c r="D540" s="2">
        <v>301.24003220254701</v>
      </c>
      <c r="E540" s="2">
        <v>423.781469621204</v>
      </c>
      <c r="F540" s="2">
        <v>0.62871861677313701</v>
      </c>
      <c r="G540" s="2">
        <v>3.28516465486415E-3</v>
      </c>
      <c r="H540" s="2">
        <v>3.6429030905951398E-2</v>
      </c>
      <c r="I540" s="2" t="s">
        <v>1074</v>
      </c>
    </row>
    <row r="541" spans="1:9" x14ac:dyDescent="0.2">
      <c r="A541" s="2" t="s">
        <v>1075</v>
      </c>
      <c r="B541" s="2">
        <v>1014.94431591916</v>
      </c>
      <c r="C541" s="2">
        <v>1116.4325349770099</v>
      </c>
      <c r="D541" s="2">
        <v>856.99309491285499</v>
      </c>
      <c r="E541" s="2">
        <v>807.48904140588695</v>
      </c>
      <c r="F541" s="2">
        <v>0.35648249317853298</v>
      </c>
      <c r="G541" s="2">
        <v>3.3379585271066398E-3</v>
      </c>
      <c r="H541" s="2">
        <v>3.6945273678994403E-2</v>
      </c>
      <c r="I541" s="2" t="s">
        <v>1076</v>
      </c>
    </row>
    <row r="542" spans="1:9" x14ac:dyDescent="0.2">
      <c r="A542" s="2" t="s">
        <v>1077</v>
      </c>
      <c r="B542" s="2">
        <v>591.23915524273798</v>
      </c>
      <c r="C542" s="2">
        <v>763.28568936441104</v>
      </c>
      <c r="D542" s="2">
        <v>468.264208473265</v>
      </c>
      <c r="E542" s="2">
        <v>498.92002806468003</v>
      </c>
      <c r="F542" s="2">
        <v>0.48549118595686402</v>
      </c>
      <c r="G542" s="2">
        <v>3.3444037808602698E-3</v>
      </c>
      <c r="H542" s="2">
        <v>3.6978582064460502E-2</v>
      </c>
      <c r="I542" s="2" t="s">
        <v>1078</v>
      </c>
    </row>
    <row r="543" spans="1:9" x14ac:dyDescent="0.2">
      <c r="A543" s="2" t="s">
        <v>1079</v>
      </c>
      <c r="B543" s="2">
        <v>111.039973142788</v>
      </c>
      <c r="C543" s="2">
        <v>84.470282956328106</v>
      </c>
      <c r="D543" s="2">
        <v>26.843171186365499</v>
      </c>
      <c r="E543" s="2">
        <v>50.092372295650598</v>
      </c>
      <c r="F543" s="2">
        <v>1.3463872627770299</v>
      </c>
      <c r="G543" s="2">
        <v>3.3678262445937801E-3</v>
      </c>
      <c r="H543" s="2">
        <v>3.7107358833942103E-2</v>
      </c>
      <c r="I543" s="2" t="s">
        <v>1080</v>
      </c>
    </row>
    <row r="544" spans="1:9" x14ac:dyDescent="0.2">
      <c r="A544" s="2" t="s">
        <v>1081</v>
      </c>
      <c r="B544" s="2">
        <v>2895.8056153816501</v>
      </c>
      <c r="C544" s="2">
        <v>3225.1364661277598</v>
      </c>
      <c r="D544" s="2">
        <v>2360.2106813493301</v>
      </c>
      <c r="E544" s="2">
        <v>2728.0305952211302</v>
      </c>
      <c r="F544" s="2">
        <v>0.26648503703871501</v>
      </c>
      <c r="G544" s="2">
        <v>3.37030150407436E-3</v>
      </c>
      <c r="H544" s="2">
        <v>3.7107358833942103E-2</v>
      </c>
      <c r="I544" s="2" t="s">
        <v>1082</v>
      </c>
    </row>
    <row r="545" spans="1:9" x14ac:dyDescent="0.2">
      <c r="A545" s="2" t="s">
        <v>1083</v>
      </c>
      <c r="B545" s="2">
        <v>201.625214390851</v>
      </c>
      <c r="C545" s="2">
        <v>219.82627853695001</v>
      </c>
      <c r="D545" s="2">
        <v>121.291366101355</v>
      </c>
      <c r="E545" s="2">
        <v>122.22538840138699</v>
      </c>
      <c r="F545" s="2">
        <v>0.79115574750961304</v>
      </c>
      <c r="G545" s="2">
        <v>3.3708701319522601E-3</v>
      </c>
      <c r="H545" s="2">
        <v>3.7107358833942103E-2</v>
      </c>
      <c r="I545" s="2" t="s">
        <v>1084</v>
      </c>
    </row>
    <row r="546" spans="1:9" x14ac:dyDescent="0.2">
      <c r="A546" s="2" t="s">
        <v>1085</v>
      </c>
      <c r="B546" s="2">
        <v>76.948753318247597</v>
      </c>
      <c r="C546" s="2">
        <v>157.74570913531201</v>
      </c>
      <c r="D546" s="2">
        <v>42.750235593100697</v>
      </c>
      <c r="E546" s="2">
        <v>53.0979146333896</v>
      </c>
      <c r="F546" s="2">
        <v>1.2910224138391899</v>
      </c>
      <c r="G546" s="2">
        <v>3.3762873625876998E-3</v>
      </c>
      <c r="H546" s="2">
        <v>3.7126621388232202E-2</v>
      </c>
      <c r="I546" s="2" t="s">
        <v>1086</v>
      </c>
    </row>
    <row r="547" spans="1:9" x14ac:dyDescent="0.2">
      <c r="A547" s="2" t="s">
        <v>1087</v>
      </c>
      <c r="B547" s="2">
        <v>3363.3423444039099</v>
      </c>
      <c r="C547" s="2">
        <v>3544.6987414083201</v>
      </c>
      <c r="D547" s="2">
        <v>2980.5861932120001</v>
      </c>
      <c r="E547" s="2">
        <v>2982.4998464830301</v>
      </c>
      <c r="F547" s="2">
        <v>0.212121957230824</v>
      </c>
      <c r="G547" s="2">
        <v>3.4294856111166902E-3</v>
      </c>
      <c r="H547" s="2">
        <v>3.7606850085606498E-2</v>
      </c>
      <c r="I547" s="2" t="s">
        <v>1088</v>
      </c>
    </row>
    <row r="548" spans="1:9" x14ac:dyDescent="0.2">
      <c r="A548" s="2" t="s">
        <v>1089</v>
      </c>
      <c r="B548" s="2">
        <v>822.08541519748098</v>
      </c>
      <c r="C548" s="2">
        <v>965.81082560910102</v>
      </c>
      <c r="D548" s="2">
        <v>671.07927965913802</v>
      </c>
      <c r="E548" s="2">
        <v>685.26365300450004</v>
      </c>
      <c r="F548" s="2">
        <v>0.39822532246168002</v>
      </c>
      <c r="G548" s="2">
        <v>3.4345854335925598E-3</v>
      </c>
      <c r="H548" s="2">
        <v>3.7627932738239299E-2</v>
      </c>
      <c r="I548" s="2" t="s">
        <v>1090</v>
      </c>
    </row>
    <row r="549" spans="1:9" x14ac:dyDescent="0.2">
      <c r="A549" s="2" t="s">
        <v>1091</v>
      </c>
      <c r="B549" s="2">
        <v>63.312265388431598</v>
      </c>
      <c r="C549" s="2">
        <v>34.60228458452</v>
      </c>
      <c r="D549" s="2">
        <v>7.9535322033675699</v>
      </c>
      <c r="E549" s="2">
        <v>16.029559134608199</v>
      </c>
      <c r="F549" s="2">
        <v>2.03103529540217</v>
      </c>
      <c r="G549" s="2">
        <v>3.44140201854457E-3</v>
      </c>
      <c r="H549" s="2">
        <v>3.7655535036972103E-2</v>
      </c>
      <c r="I549" s="2" t="s">
        <v>1092</v>
      </c>
    </row>
    <row r="550" spans="1:9" x14ac:dyDescent="0.2">
      <c r="A550" s="2" t="s">
        <v>1093</v>
      </c>
      <c r="B550" s="2">
        <v>1759.10694294627</v>
      </c>
      <c r="C550" s="2">
        <v>1931.6216512182</v>
      </c>
      <c r="D550" s="2">
        <v>1559.8865033854599</v>
      </c>
      <c r="E550" s="2">
        <v>1472.7157454921301</v>
      </c>
      <c r="F550" s="2">
        <v>0.283146783196286</v>
      </c>
      <c r="G550" s="2">
        <v>3.4517015972464599E-3</v>
      </c>
      <c r="H550" s="2">
        <v>3.7676038724599001E-2</v>
      </c>
      <c r="I550" s="2" t="s">
        <v>1094</v>
      </c>
    </row>
    <row r="551" spans="1:9" x14ac:dyDescent="0.2">
      <c r="A551" s="2" t="s">
        <v>1095</v>
      </c>
      <c r="B551" s="2">
        <v>4314.0003600825103</v>
      </c>
      <c r="C551" s="2">
        <v>4474.8895681804197</v>
      </c>
      <c r="D551" s="2">
        <v>3609.9094288034498</v>
      </c>
      <c r="E551" s="2">
        <v>3982.3435975042198</v>
      </c>
      <c r="F551" s="2">
        <v>0.21112835964990301</v>
      </c>
      <c r="G551" s="2">
        <v>3.4588700173386298E-3</v>
      </c>
      <c r="H551" s="2">
        <v>3.7719518982819E-2</v>
      </c>
      <c r="I551" s="2" t="s">
        <v>1096</v>
      </c>
    </row>
    <row r="552" spans="1:9" x14ac:dyDescent="0.2">
      <c r="A552" s="2" t="s">
        <v>1097</v>
      </c>
      <c r="B552" s="2">
        <v>4442.5729605636398</v>
      </c>
      <c r="C552" s="2">
        <v>4160.4158641622798</v>
      </c>
      <c r="D552" s="2">
        <v>3753.07300846407</v>
      </c>
      <c r="E552" s="2">
        <v>3736.8909732555298</v>
      </c>
      <c r="F552" s="2">
        <v>0.199985333727149</v>
      </c>
      <c r="G552" s="2">
        <v>3.4758760523339299E-3</v>
      </c>
      <c r="H552" s="2">
        <v>3.7870101276716403E-2</v>
      </c>
      <c r="I552" s="2" t="s">
        <v>1098</v>
      </c>
    </row>
    <row r="553" spans="1:9" x14ac:dyDescent="0.2">
      <c r="A553" s="2" t="s">
        <v>1099</v>
      </c>
      <c r="B553" s="2">
        <v>370.13324380929203</v>
      </c>
      <c r="C553" s="2">
        <v>362.30627388497402</v>
      </c>
      <c r="D553" s="2">
        <v>256.50141355860399</v>
      </c>
      <c r="E553" s="2">
        <v>230.424912559993</v>
      </c>
      <c r="F553" s="2">
        <v>0.58899466549759305</v>
      </c>
      <c r="G553" s="2">
        <v>3.4958551295065101E-3</v>
      </c>
      <c r="H553" s="2">
        <v>3.8052768656935201E-2</v>
      </c>
      <c r="I553" s="2" t="s">
        <v>1100</v>
      </c>
    </row>
    <row r="554" spans="1:9" x14ac:dyDescent="0.2">
      <c r="A554" s="2" t="s">
        <v>1101</v>
      </c>
      <c r="B554" s="2">
        <v>3976.0102663934999</v>
      </c>
      <c r="C554" s="2">
        <v>7769.23060347722</v>
      </c>
      <c r="D554" s="2">
        <v>2372.1409796543799</v>
      </c>
      <c r="E554" s="2">
        <v>2165.9941780639301</v>
      </c>
      <c r="F554" s="2">
        <v>1.3718857354765399</v>
      </c>
      <c r="G554" s="2">
        <v>3.5013189218195298E-3</v>
      </c>
      <c r="H554" s="2">
        <v>3.8077245170898701E-2</v>
      </c>
      <c r="I554" s="2" t="s">
        <v>1102</v>
      </c>
    </row>
    <row r="555" spans="1:9" x14ac:dyDescent="0.2">
      <c r="A555" s="2" t="s">
        <v>1103</v>
      </c>
      <c r="B555" s="2">
        <v>1477.61087068078</v>
      </c>
      <c r="C555" s="2">
        <v>1476.70338035701</v>
      </c>
      <c r="D555" s="2">
        <v>1262.6232372846</v>
      </c>
      <c r="E555" s="2">
        <v>1119.06359708483</v>
      </c>
      <c r="F555" s="2">
        <v>0.31079014731683202</v>
      </c>
      <c r="G555" s="2">
        <v>3.5052904861316301E-3</v>
      </c>
      <c r="H555" s="2">
        <v>3.8081743002147103E-2</v>
      </c>
      <c r="I555" s="2" t="s">
        <v>1104</v>
      </c>
    </row>
    <row r="556" spans="1:9" x14ac:dyDescent="0.2">
      <c r="A556" s="2" t="s">
        <v>1105</v>
      </c>
      <c r="B556" s="2">
        <v>1806.8346507006199</v>
      </c>
      <c r="C556" s="2">
        <v>1691.4410876315301</v>
      </c>
      <c r="D556" s="2">
        <v>1512.1653101652601</v>
      </c>
      <c r="E556" s="2">
        <v>1332.4571030643001</v>
      </c>
      <c r="F556" s="2">
        <v>0.29847845131226203</v>
      </c>
      <c r="G556" s="2">
        <v>3.50836748501962E-3</v>
      </c>
      <c r="H556" s="2">
        <v>3.8081743002147103E-2</v>
      </c>
      <c r="I556" s="2" t="s">
        <v>1106</v>
      </c>
    </row>
    <row r="557" spans="1:9" x14ac:dyDescent="0.2">
      <c r="A557" s="2" t="s">
        <v>1107</v>
      </c>
      <c r="B557" s="2">
        <v>127.598565628993</v>
      </c>
      <c r="C557" s="2">
        <v>134.33828132813599</v>
      </c>
      <c r="D557" s="2">
        <v>64.622449152361497</v>
      </c>
      <c r="E557" s="2">
        <v>64.118236538432697</v>
      </c>
      <c r="F557" s="2">
        <v>1.02463305736687</v>
      </c>
      <c r="G557" s="2">
        <v>3.5113791571683402E-3</v>
      </c>
      <c r="H557" s="2">
        <v>3.8081743002147103E-2</v>
      </c>
      <c r="I557" s="2" t="s">
        <v>1108</v>
      </c>
    </row>
    <row r="558" spans="1:9" x14ac:dyDescent="0.2">
      <c r="A558" s="2" t="s">
        <v>1109</v>
      </c>
      <c r="B558" s="2">
        <v>775.331742295254</v>
      </c>
      <c r="C558" s="2">
        <v>725.63026202243304</v>
      </c>
      <c r="D558" s="2">
        <v>560.72402033741298</v>
      </c>
      <c r="E558" s="2">
        <v>571.053044170416</v>
      </c>
      <c r="F558" s="2">
        <v>0.40745875808895798</v>
      </c>
      <c r="G558" s="2">
        <v>3.5229763708226002E-3</v>
      </c>
      <c r="H558" s="2">
        <v>3.8137668336062198E-2</v>
      </c>
      <c r="I558" s="2" t="s">
        <v>1110</v>
      </c>
    </row>
    <row r="559" spans="1:9" x14ac:dyDescent="0.2">
      <c r="A559" s="2" t="s">
        <v>1111</v>
      </c>
      <c r="B559" s="2">
        <v>1725.0157231217299</v>
      </c>
      <c r="C559" s="2">
        <v>1782.0176561027799</v>
      </c>
      <c r="D559" s="2">
        <v>1531.05494914826</v>
      </c>
      <c r="E559" s="2">
        <v>1310.4164592542199</v>
      </c>
      <c r="F559" s="2">
        <v>0.30349873967486501</v>
      </c>
      <c r="G559" s="2">
        <v>3.53661245136973E-3</v>
      </c>
      <c r="H559" s="2">
        <v>3.8215420859098299E-2</v>
      </c>
      <c r="I559" s="2" t="s">
        <v>1112</v>
      </c>
    </row>
    <row r="560" spans="1:9" x14ac:dyDescent="0.2">
      <c r="A560" s="2" t="s">
        <v>1113</v>
      </c>
      <c r="B560" s="2">
        <v>333.119919428363</v>
      </c>
      <c r="C560" s="2">
        <v>358.23541687503001</v>
      </c>
      <c r="D560" s="2">
        <v>184.91962372829599</v>
      </c>
      <c r="E560" s="2">
        <v>253.46740381599199</v>
      </c>
      <c r="F560" s="2">
        <v>0.65723762495863403</v>
      </c>
      <c r="G560" s="2">
        <v>3.5689113933991901E-3</v>
      </c>
      <c r="H560" s="2">
        <v>3.8459160720679397E-2</v>
      </c>
      <c r="I560" s="2" t="s">
        <v>1114</v>
      </c>
    </row>
    <row r="561" spans="1:9" x14ac:dyDescent="0.2">
      <c r="A561" s="2" t="s">
        <v>1115</v>
      </c>
      <c r="B561" s="2">
        <v>221.10591143344601</v>
      </c>
      <c r="C561" s="2">
        <v>200.48970773971899</v>
      </c>
      <c r="D561" s="2">
        <v>124.273940677618</v>
      </c>
      <c r="E561" s="2">
        <v>120.22169350956101</v>
      </c>
      <c r="F561" s="2">
        <v>0.78624969782787801</v>
      </c>
      <c r="G561" s="2">
        <v>3.6053982995814002E-3</v>
      </c>
      <c r="H561" s="2">
        <v>3.8817029147220398E-2</v>
      </c>
      <c r="I561" s="2" t="s">
        <v>1116</v>
      </c>
    </row>
    <row r="562" spans="1:9" x14ac:dyDescent="0.2">
      <c r="A562" s="2" t="s">
        <v>1117</v>
      </c>
      <c r="B562" s="2">
        <v>3233.79570907066</v>
      </c>
      <c r="C562" s="2">
        <v>3363.5456044658399</v>
      </c>
      <c r="D562" s="2">
        <v>2806.6026762633301</v>
      </c>
      <c r="E562" s="2">
        <v>2884.3187967835602</v>
      </c>
      <c r="F562" s="2">
        <v>0.21315921260672499</v>
      </c>
      <c r="G562" s="2">
        <v>3.6563478673057401E-3</v>
      </c>
      <c r="H562" s="2">
        <v>3.9187445966065097E-2</v>
      </c>
      <c r="I562" s="2" t="s">
        <v>1118</v>
      </c>
    </row>
    <row r="563" spans="1:9" x14ac:dyDescent="0.2">
      <c r="A563" s="2" t="s">
        <v>1119</v>
      </c>
      <c r="B563" s="2">
        <v>522.08268074152795</v>
      </c>
      <c r="C563" s="2">
        <v>489.52055544570902</v>
      </c>
      <c r="D563" s="2">
        <v>345.97865084648902</v>
      </c>
      <c r="E563" s="2">
        <v>371.68540243372701</v>
      </c>
      <c r="F563" s="2">
        <v>0.49544852347919099</v>
      </c>
      <c r="G563" s="2">
        <v>3.7099374163896098E-3</v>
      </c>
      <c r="H563" s="2">
        <v>3.9672653359348102E-2</v>
      </c>
      <c r="I563" s="2" t="s">
        <v>1120</v>
      </c>
    </row>
    <row r="564" spans="1:9" x14ac:dyDescent="0.2">
      <c r="A564" s="2" t="s">
        <v>1121</v>
      </c>
      <c r="B564" s="2">
        <v>6084.7957212543397</v>
      </c>
      <c r="C564" s="2">
        <v>5601.4992456822902</v>
      </c>
      <c r="D564" s="2">
        <v>5340.7968745613198</v>
      </c>
      <c r="E564" s="2">
        <v>4756.7716731949804</v>
      </c>
      <c r="F564" s="2">
        <v>0.21087305061602499</v>
      </c>
      <c r="G564" s="2">
        <v>3.7485537217844E-3</v>
      </c>
      <c r="H564" s="2">
        <v>4.0030768013609198E-2</v>
      </c>
      <c r="I564" s="2" t="s">
        <v>1122</v>
      </c>
    </row>
    <row r="565" spans="1:9" x14ac:dyDescent="0.2">
      <c r="A565" s="2" t="s">
        <v>1123</v>
      </c>
      <c r="B565" s="2">
        <v>327.275710315585</v>
      </c>
      <c r="C565" s="2">
        <v>303.27884724079303</v>
      </c>
      <c r="D565" s="2">
        <v>222.698901694292</v>
      </c>
      <c r="E565" s="2">
        <v>177.32699792660301</v>
      </c>
      <c r="F565" s="2">
        <v>0.65656525310073499</v>
      </c>
      <c r="G565" s="2">
        <v>3.76076701413343E-3</v>
      </c>
      <c r="H565" s="2">
        <v>4.0125012385929901E-2</v>
      </c>
      <c r="I565" s="2" t="s">
        <v>1124</v>
      </c>
    </row>
    <row r="566" spans="1:9" x14ac:dyDescent="0.2">
      <c r="A566" s="2" t="s">
        <v>1125</v>
      </c>
      <c r="B566" s="2">
        <v>4352.9617541676998</v>
      </c>
      <c r="C566" s="2">
        <v>4548.1649943594002</v>
      </c>
      <c r="D566" s="2">
        <v>3851.4979694807398</v>
      </c>
      <c r="E566" s="2">
        <v>3939.2641573299602</v>
      </c>
      <c r="F566" s="2">
        <v>0.19215694287704599</v>
      </c>
      <c r="G566" s="2">
        <v>3.7645358208538101E-3</v>
      </c>
      <c r="H566" s="2">
        <v>4.0129070860820501E-2</v>
      </c>
      <c r="I566" s="2" t="s">
        <v>1126</v>
      </c>
    </row>
    <row r="567" spans="1:9" x14ac:dyDescent="0.2">
      <c r="A567" s="2" t="s">
        <v>1127</v>
      </c>
      <c r="B567" s="2">
        <v>2071.7721304799102</v>
      </c>
      <c r="C567" s="2">
        <v>2315.2999244053799</v>
      </c>
      <c r="D567" s="2">
        <v>1747.7887016900199</v>
      </c>
      <c r="E567" s="2">
        <v>1886.4787406542</v>
      </c>
      <c r="F567" s="2">
        <v>0.27142975523975899</v>
      </c>
      <c r="G567" s="2">
        <v>3.7725089085944899E-3</v>
      </c>
      <c r="H567" s="2">
        <v>4.0157044748022001E-2</v>
      </c>
      <c r="I567" s="2" t="s">
        <v>1128</v>
      </c>
    </row>
    <row r="568" spans="1:9" x14ac:dyDescent="0.2">
      <c r="A568" s="2" t="s">
        <v>1129</v>
      </c>
      <c r="B568" s="2">
        <v>17443.016131938999</v>
      </c>
      <c r="C568" s="2">
        <v>17160.6977254169</v>
      </c>
      <c r="D568" s="2">
        <v>15685.3596965663</v>
      </c>
      <c r="E568" s="2">
        <v>15862.2506111407</v>
      </c>
      <c r="F568" s="2">
        <v>0.13341267677448801</v>
      </c>
      <c r="G568" s="2">
        <v>3.7762825470607502E-3</v>
      </c>
      <c r="H568" s="2">
        <v>4.0157044748022001E-2</v>
      </c>
      <c r="I568" s="2" t="s">
        <v>1130</v>
      </c>
    </row>
    <row r="569" spans="1:9" x14ac:dyDescent="0.2">
      <c r="A569" s="2" t="s">
        <v>1131</v>
      </c>
      <c r="B569" s="2">
        <v>4876.0184697613604</v>
      </c>
      <c r="C569" s="2">
        <v>4958.3038381112101</v>
      </c>
      <c r="D569" s="2">
        <v>4296.8957728693304</v>
      </c>
      <c r="E569" s="2">
        <v>4372.06225396438</v>
      </c>
      <c r="F569" s="2">
        <v>0.181944315518898</v>
      </c>
      <c r="G569" s="2">
        <v>3.7773324199355299E-3</v>
      </c>
      <c r="H569" s="2">
        <v>4.0157044748022001E-2</v>
      </c>
      <c r="I569" s="2" t="s">
        <v>1132</v>
      </c>
    </row>
    <row r="570" spans="1:9" x14ac:dyDescent="0.2">
      <c r="A570" s="2" t="s">
        <v>1133</v>
      </c>
      <c r="B570" s="2">
        <v>105.195764030009</v>
      </c>
      <c r="C570" s="2">
        <v>73.275426178983494</v>
      </c>
      <c r="D570" s="2">
        <v>45.732810169363503</v>
      </c>
      <c r="E570" s="2">
        <v>14.0258642427822</v>
      </c>
      <c r="F570" s="2">
        <v>1.5783125787853101</v>
      </c>
      <c r="G570" s="2">
        <v>3.8280989606225501E-3</v>
      </c>
      <c r="H570" s="2">
        <v>4.0514902583246498E-2</v>
      </c>
      <c r="I570" s="2" t="s">
        <v>1134</v>
      </c>
    </row>
    <row r="571" spans="1:9" x14ac:dyDescent="0.2">
      <c r="A571" s="2" t="s">
        <v>1135</v>
      </c>
      <c r="B571" s="2">
        <v>50.649812310745197</v>
      </c>
      <c r="C571" s="2">
        <v>72.257711926497606</v>
      </c>
      <c r="D571" s="2">
        <v>25.8489796609446</v>
      </c>
      <c r="E571" s="2">
        <v>10.0184744591301</v>
      </c>
      <c r="F571" s="2">
        <v>1.77559199831327</v>
      </c>
      <c r="G571" s="2">
        <v>3.86803614338623E-3</v>
      </c>
      <c r="H571" s="2">
        <v>4.0864542414025901E-2</v>
      </c>
      <c r="I571" s="2" t="s">
        <v>1136</v>
      </c>
    </row>
    <row r="572" spans="1:9" x14ac:dyDescent="0.2">
      <c r="A572" s="2" t="s">
        <v>1137</v>
      </c>
      <c r="B572" s="2">
        <v>42.8575334937075</v>
      </c>
      <c r="C572" s="2">
        <v>39.690855846949397</v>
      </c>
      <c r="D572" s="2">
        <v>9.9419152542094604</v>
      </c>
      <c r="E572" s="2">
        <v>10.0184744591301</v>
      </c>
      <c r="F572" s="2">
        <v>2.0482492063055102</v>
      </c>
      <c r="G572" s="2">
        <v>3.88785451800161E-3</v>
      </c>
      <c r="H572" s="2">
        <v>4.1000766746832597E-2</v>
      </c>
      <c r="I572" s="2" t="s">
        <v>1138</v>
      </c>
    </row>
    <row r="573" spans="1:9" x14ac:dyDescent="0.2">
      <c r="A573" s="2" t="s">
        <v>1139</v>
      </c>
      <c r="B573" s="2">
        <v>2227.6177068206598</v>
      </c>
      <c r="C573" s="2">
        <v>2361.0970657672401</v>
      </c>
      <c r="D573" s="2">
        <v>1888.9638982997999</v>
      </c>
      <c r="E573" s="2">
        <v>1975.64316334046</v>
      </c>
      <c r="F573" s="2">
        <v>0.24767212128906499</v>
      </c>
      <c r="G573" s="2">
        <v>3.9188068278988297E-3</v>
      </c>
      <c r="H573" s="2">
        <v>4.1253714900271798E-2</v>
      </c>
      <c r="I573" s="2" t="s">
        <v>1140</v>
      </c>
    </row>
    <row r="574" spans="1:9" x14ac:dyDescent="0.2">
      <c r="A574" s="2" t="s">
        <v>1141</v>
      </c>
      <c r="B574" s="2">
        <v>151.94943693223601</v>
      </c>
      <c r="C574" s="2">
        <v>160.79885189276899</v>
      </c>
      <c r="D574" s="2">
        <v>91.465620338727007</v>
      </c>
      <c r="E574" s="2">
        <v>72.1330161057368</v>
      </c>
      <c r="F574" s="2">
        <v>0.93457164412601901</v>
      </c>
      <c r="G574" s="2">
        <v>3.9434322492951403E-3</v>
      </c>
      <c r="H574" s="2">
        <v>4.1365870795750499E-2</v>
      </c>
      <c r="I574" s="2" t="s">
        <v>1142</v>
      </c>
    </row>
    <row r="575" spans="1:9" x14ac:dyDescent="0.2">
      <c r="A575" s="2" t="s">
        <v>1143</v>
      </c>
      <c r="B575" s="2">
        <v>404.22446363383199</v>
      </c>
      <c r="C575" s="2">
        <v>313.455989765651</v>
      </c>
      <c r="D575" s="2">
        <v>215.73956101634499</v>
      </c>
      <c r="E575" s="2">
        <v>247.45631914051401</v>
      </c>
      <c r="F575" s="2">
        <v>0.63228380836244003</v>
      </c>
      <c r="G575" s="2">
        <v>3.9498356080084097E-3</v>
      </c>
      <c r="H575" s="2">
        <v>4.1396374429773099E-2</v>
      </c>
      <c r="I575" s="2" t="s">
        <v>1144</v>
      </c>
    </row>
    <row r="576" spans="1:9" x14ac:dyDescent="0.2">
      <c r="A576" s="2" t="s">
        <v>1145</v>
      </c>
      <c r="B576" s="2">
        <v>946.76187627008403</v>
      </c>
      <c r="C576" s="2">
        <v>732.75426178983503</v>
      </c>
      <c r="D576" s="2">
        <v>604.46844745593501</v>
      </c>
      <c r="E576" s="2">
        <v>636.17312815476203</v>
      </c>
      <c r="F576" s="2">
        <v>0.43741803970065002</v>
      </c>
      <c r="G576" s="2">
        <v>4.0087426841512201E-3</v>
      </c>
      <c r="H576" s="2">
        <v>4.18655552102319E-2</v>
      </c>
      <c r="I576" s="2" t="s">
        <v>1146</v>
      </c>
    </row>
    <row r="577" spans="1:9" x14ac:dyDescent="0.2">
      <c r="A577" s="2" t="s">
        <v>1147</v>
      </c>
      <c r="B577" s="2">
        <v>325.32764061132502</v>
      </c>
      <c r="C577" s="2">
        <v>223.89713554689399</v>
      </c>
      <c r="D577" s="2">
        <v>180.94285762661201</v>
      </c>
      <c r="E577" s="2">
        <v>141.260489873735</v>
      </c>
      <c r="F577" s="2">
        <v>0.76994491105715901</v>
      </c>
      <c r="G577" s="2">
        <v>4.0468356886591804E-3</v>
      </c>
      <c r="H577" s="2">
        <v>4.2176471160753903E-2</v>
      </c>
      <c r="I577" s="2" t="s">
        <v>1148</v>
      </c>
    </row>
    <row r="578" spans="1:9" x14ac:dyDescent="0.2">
      <c r="A578" s="2" t="s">
        <v>1149</v>
      </c>
      <c r="B578" s="2">
        <v>2868.53263952201</v>
      </c>
      <c r="C578" s="2">
        <v>2864.8656207477602</v>
      </c>
      <c r="D578" s="2">
        <v>2541.1535389759401</v>
      </c>
      <c r="E578" s="2">
        <v>2355.34334534149</v>
      </c>
      <c r="F578" s="2">
        <v>0.22761472289293</v>
      </c>
      <c r="G578" s="2">
        <v>4.0504372738563998E-3</v>
      </c>
      <c r="H578" s="2">
        <v>4.2176471160753903E-2</v>
      </c>
      <c r="I578" s="2" t="s">
        <v>1150</v>
      </c>
    </row>
    <row r="579" spans="1:9" x14ac:dyDescent="0.2">
      <c r="A579" s="2" t="s">
        <v>1151</v>
      </c>
      <c r="B579" s="2">
        <v>637.01879329283497</v>
      </c>
      <c r="C579" s="2">
        <v>864.03940036051301</v>
      </c>
      <c r="D579" s="2">
        <v>554.75887118488799</v>
      </c>
      <c r="E579" s="2">
        <v>523.96621421250495</v>
      </c>
      <c r="F579" s="2">
        <v>0.47613931865393699</v>
      </c>
      <c r="G579" s="2">
        <v>4.0527589446033904E-3</v>
      </c>
      <c r="H579" s="2">
        <v>4.2176471160753903E-2</v>
      </c>
      <c r="I579" s="2" t="s">
        <v>1152</v>
      </c>
    </row>
    <row r="580" spans="1:9" x14ac:dyDescent="0.2">
      <c r="A580" s="2" t="s">
        <v>1153</v>
      </c>
      <c r="B580" s="2">
        <v>788.96823022506999</v>
      </c>
      <c r="C580" s="2">
        <v>710.36454823514498</v>
      </c>
      <c r="D580" s="2">
        <v>551.77629660862499</v>
      </c>
      <c r="E580" s="2">
        <v>578.06597629180703</v>
      </c>
      <c r="F580" s="2">
        <v>0.40845348595460601</v>
      </c>
      <c r="G580" s="2">
        <v>4.11192069066596E-3</v>
      </c>
      <c r="H580" s="2">
        <v>4.2648989885626001E-2</v>
      </c>
      <c r="I580" s="2" t="s">
        <v>1154</v>
      </c>
    </row>
    <row r="581" spans="1:9" x14ac:dyDescent="0.2">
      <c r="A581" s="2" t="s">
        <v>1155</v>
      </c>
      <c r="B581" s="2">
        <v>1301.3105624453001</v>
      </c>
      <c r="C581" s="2">
        <v>1238.5582452753199</v>
      </c>
      <c r="D581" s="2">
        <v>1056.8255915224699</v>
      </c>
      <c r="E581" s="2">
        <v>981.81049699475102</v>
      </c>
      <c r="F581" s="2">
        <v>0.31722239225405602</v>
      </c>
      <c r="G581" s="2">
        <v>4.1125683061204897E-3</v>
      </c>
      <c r="H581" s="2">
        <v>4.2648989885626001E-2</v>
      </c>
      <c r="I581" s="2" t="s">
        <v>1156</v>
      </c>
    </row>
    <row r="582" spans="1:9" x14ac:dyDescent="0.2">
      <c r="A582" s="2" t="s">
        <v>1157</v>
      </c>
      <c r="B582" s="2">
        <v>105.195764030009</v>
      </c>
      <c r="C582" s="2">
        <v>258.49942013141401</v>
      </c>
      <c r="D582" s="2">
        <v>86.494662711622297</v>
      </c>
      <c r="E582" s="2">
        <v>80.147795673040903</v>
      </c>
      <c r="F582" s="2">
        <v>1.1249056148977601</v>
      </c>
      <c r="G582" s="2">
        <v>4.1288963720159302E-3</v>
      </c>
      <c r="H582" s="2">
        <v>4.2780857159916599E-2</v>
      </c>
      <c r="I582" s="2" t="s">
        <v>1158</v>
      </c>
    </row>
    <row r="583" spans="1:9" x14ac:dyDescent="0.2">
      <c r="A583" s="2" t="s">
        <v>1159</v>
      </c>
      <c r="B583" s="2">
        <v>537.66723837560301</v>
      </c>
      <c r="C583" s="2">
        <v>706.293691225202</v>
      </c>
      <c r="D583" s="2">
        <v>441.4210372869</v>
      </c>
      <c r="E583" s="2">
        <v>441.814723647638</v>
      </c>
      <c r="F583" s="2">
        <v>0.49357774062980198</v>
      </c>
      <c r="G583" s="2">
        <v>4.1699712276002899E-3</v>
      </c>
      <c r="H583" s="2">
        <v>4.3093341403551699E-2</v>
      </c>
      <c r="I583" s="2" t="s">
        <v>1160</v>
      </c>
    </row>
    <row r="584" spans="1:9" x14ac:dyDescent="0.2">
      <c r="A584" s="2" t="s">
        <v>1161</v>
      </c>
      <c r="B584" s="2">
        <v>52.5978820150047</v>
      </c>
      <c r="C584" s="2">
        <v>47.832569866836401</v>
      </c>
      <c r="D584" s="2">
        <v>7.9535322033675699</v>
      </c>
      <c r="E584" s="2">
        <v>19.035101472347201</v>
      </c>
      <c r="F584" s="2">
        <v>1.89663714918917</v>
      </c>
      <c r="G584" s="2">
        <v>4.2577006251821002E-3</v>
      </c>
      <c r="H584" s="2">
        <v>4.3885072675397298E-2</v>
      </c>
      <c r="I584" s="2" t="s">
        <v>1162</v>
      </c>
    </row>
    <row r="585" spans="1:9" x14ac:dyDescent="0.2">
      <c r="A585" s="2" t="s">
        <v>1163</v>
      </c>
      <c r="B585" s="2">
        <v>159.741715749273</v>
      </c>
      <c r="C585" s="2">
        <v>182.17085119497301</v>
      </c>
      <c r="D585" s="2">
        <v>103.395918643778</v>
      </c>
      <c r="E585" s="2">
        <v>81.149643118953904</v>
      </c>
      <c r="F585" s="2">
        <v>0.88922867653008897</v>
      </c>
      <c r="G585" s="2">
        <v>4.2921483627994103E-3</v>
      </c>
      <c r="H585" s="2">
        <v>4.4201663530985598E-2</v>
      </c>
      <c r="I585" s="2" t="s">
        <v>1164</v>
      </c>
    </row>
    <row r="586" spans="1:9" x14ac:dyDescent="0.2">
      <c r="A586" s="2" t="s">
        <v>1165</v>
      </c>
      <c r="B586" s="2">
        <v>1556.50769370329</v>
      </c>
      <c r="C586" s="2">
        <v>1759.62794254809</v>
      </c>
      <c r="D586" s="2">
        <v>1372.9784966063301</v>
      </c>
      <c r="E586" s="2">
        <v>1333.4589505102199</v>
      </c>
      <c r="F586" s="2">
        <v>0.29286287059257599</v>
      </c>
      <c r="G586" s="2">
        <v>4.3063940066426004E-3</v>
      </c>
      <c r="H586" s="2">
        <v>4.4309838593108899E-2</v>
      </c>
      <c r="I586" s="2" t="s">
        <v>1166</v>
      </c>
    </row>
    <row r="587" spans="1:9" x14ac:dyDescent="0.2">
      <c r="A587" s="2" t="s">
        <v>1167</v>
      </c>
      <c r="B587" s="2">
        <v>454.87427594457802</v>
      </c>
      <c r="C587" s="2">
        <v>451.86512810373102</v>
      </c>
      <c r="D587" s="2">
        <v>336.03673559228002</v>
      </c>
      <c r="E587" s="2">
        <v>297.54869143616401</v>
      </c>
      <c r="F587" s="2">
        <v>0.51709864775959202</v>
      </c>
      <c r="G587" s="2">
        <v>4.3439667413875498E-3</v>
      </c>
      <c r="H587" s="2">
        <v>4.4618905566567897E-2</v>
      </c>
      <c r="I587" s="2" t="s">
        <v>1168</v>
      </c>
    </row>
    <row r="588" spans="1:9" x14ac:dyDescent="0.2">
      <c r="A588" s="2" t="s">
        <v>1169</v>
      </c>
      <c r="B588" s="2">
        <v>581.49880672144104</v>
      </c>
      <c r="C588" s="2">
        <v>706.293691225202</v>
      </c>
      <c r="D588" s="2">
        <v>457.32810169363501</v>
      </c>
      <c r="E588" s="2">
        <v>479.88492659233202</v>
      </c>
      <c r="F588" s="2">
        <v>0.45808210462967902</v>
      </c>
      <c r="G588" s="2">
        <v>4.3743875242832101E-3</v>
      </c>
      <c r="H588" s="2">
        <v>4.48297442937034E-2</v>
      </c>
      <c r="I588" s="2" t="s">
        <v>1170</v>
      </c>
    </row>
    <row r="589" spans="1:9" x14ac:dyDescent="0.2">
      <c r="A589" s="2" t="s">
        <v>1171</v>
      </c>
      <c r="B589" s="2">
        <v>2462.3601061839199</v>
      </c>
      <c r="C589" s="2">
        <v>2354.9907802523298</v>
      </c>
      <c r="D589" s="2">
        <v>2080.8428627060398</v>
      </c>
      <c r="E589" s="2">
        <v>2007.7022816096701</v>
      </c>
      <c r="F589" s="2">
        <v>0.236726918376365</v>
      </c>
      <c r="G589" s="2">
        <v>4.3758493965651499E-3</v>
      </c>
      <c r="H589" s="2">
        <v>4.48297442937034E-2</v>
      </c>
      <c r="I589" s="2" t="s">
        <v>1172</v>
      </c>
    </row>
    <row r="590" spans="1:9" x14ac:dyDescent="0.2">
      <c r="A590" s="2" t="s">
        <v>1173</v>
      </c>
      <c r="B590" s="2">
        <v>2798.4021301686798</v>
      </c>
      <c r="C590" s="2">
        <v>3032.7884724079299</v>
      </c>
      <c r="D590" s="2">
        <v>2529.2232406708899</v>
      </c>
      <c r="E590" s="2">
        <v>2452.5225475950501</v>
      </c>
      <c r="F590" s="2">
        <v>0.226984549614454</v>
      </c>
      <c r="G590" s="2">
        <v>4.4418249890813104E-3</v>
      </c>
      <c r="H590" s="2">
        <v>4.5267746347842898E-2</v>
      </c>
      <c r="I590" s="2" t="s">
        <v>1174</v>
      </c>
    </row>
    <row r="591" spans="1:9" x14ac:dyDescent="0.2">
      <c r="A591" s="2" t="s">
        <v>1175</v>
      </c>
      <c r="B591" s="2">
        <v>150.001367227976</v>
      </c>
      <c r="C591" s="2">
        <v>153.67485212536801</v>
      </c>
      <c r="D591" s="2">
        <v>69.593406779466207</v>
      </c>
      <c r="E591" s="2">
        <v>89.164422686258007</v>
      </c>
      <c r="F591" s="2">
        <v>0.93581043299287203</v>
      </c>
      <c r="G591" s="2">
        <v>4.4453591997417304E-3</v>
      </c>
      <c r="H591" s="2">
        <v>4.5267746347842898E-2</v>
      </c>
      <c r="I591" s="2" t="s">
        <v>1176</v>
      </c>
    </row>
    <row r="592" spans="1:9" x14ac:dyDescent="0.2">
      <c r="A592" s="2" t="s">
        <v>1177</v>
      </c>
      <c r="B592" s="2">
        <v>91.559276100193301</v>
      </c>
      <c r="C592" s="2">
        <v>127.214281560735</v>
      </c>
      <c r="D592" s="2">
        <v>28.831554237207399</v>
      </c>
      <c r="E592" s="2">
        <v>61.112694200693703</v>
      </c>
      <c r="F592" s="2">
        <v>1.28224217648901</v>
      </c>
      <c r="G592" s="2">
        <v>4.4554135430636002E-3</v>
      </c>
      <c r="H592" s="2">
        <v>4.5331153428266498E-2</v>
      </c>
      <c r="I592" s="2" t="s">
        <v>1178</v>
      </c>
    </row>
    <row r="593" spans="1:9" x14ac:dyDescent="0.2">
      <c r="A593" s="2" t="s">
        <v>1179</v>
      </c>
      <c r="B593" s="2">
        <v>3001.0013794116599</v>
      </c>
      <c r="C593" s="2">
        <v>2822.1216221433501</v>
      </c>
      <c r="D593" s="2">
        <v>2361.20487287475</v>
      </c>
      <c r="E593" s="2">
        <v>2589.77564768513</v>
      </c>
      <c r="F593" s="2">
        <v>0.23421286392226501</v>
      </c>
      <c r="G593" s="2">
        <v>4.4856100037557701E-3</v>
      </c>
      <c r="H593" s="2">
        <v>4.5482088419931101E-2</v>
      </c>
      <c r="I593" s="2" t="s">
        <v>1180</v>
      </c>
    </row>
    <row r="594" spans="1:9" x14ac:dyDescent="0.2">
      <c r="A594" s="2" t="s">
        <v>1181</v>
      </c>
      <c r="B594" s="2">
        <v>126.624530776863</v>
      </c>
      <c r="C594" s="2">
        <v>148.58628086293899</v>
      </c>
      <c r="D594" s="2">
        <v>59.651491525256702</v>
      </c>
      <c r="E594" s="2">
        <v>78.144100781214902</v>
      </c>
      <c r="F594" s="2">
        <v>0.99785013509499298</v>
      </c>
      <c r="G594" s="2">
        <v>4.5694903086112302E-3</v>
      </c>
      <c r="H594" s="2">
        <v>4.6095803854244298E-2</v>
      </c>
      <c r="I594" s="2" t="s">
        <v>1182</v>
      </c>
    </row>
    <row r="595" spans="1:9" x14ac:dyDescent="0.2">
      <c r="A595" s="2" t="s">
        <v>1183</v>
      </c>
      <c r="B595" s="2">
        <v>5184.7875178864797</v>
      </c>
      <c r="C595" s="2">
        <v>5290.07868442161</v>
      </c>
      <c r="D595" s="2">
        <v>4458.9489915129398</v>
      </c>
      <c r="E595" s="2">
        <v>4764.7864527622796</v>
      </c>
      <c r="F595" s="2">
        <v>0.18349812136170099</v>
      </c>
      <c r="G595" s="2">
        <v>4.6068245874019099E-3</v>
      </c>
      <c r="H595" s="2">
        <v>4.6432871139234701E-2</v>
      </c>
      <c r="I595" s="2" t="s">
        <v>1184</v>
      </c>
    </row>
    <row r="596" spans="1:9" x14ac:dyDescent="0.2">
      <c r="A596" s="2" t="s">
        <v>1185</v>
      </c>
      <c r="B596" s="2">
        <v>181.17048249612699</v>
      </c>
      <c r="C596" s="2">
        <v>160.79885189276899</v>
      </c>
      <c r="D596" s="2">
        <v>98.424961016673606</v>
      </c>
      <c r="E596" s="2">
        <v>90.166270132170993</v>
      </c>
      <c r="F596" s="2">
        <v>0.85881094971542504</v>
      </c>
      <c r="G596" s="2">
        <v>4.6676859593352896E-3</v>
      </c>
      <c r="H596" s="2">
        <v>4.7006296612591703E-2</v>
      </c>
      <c r="I596" s="2" t="s">
        <v>1186</v>
      </c>
    </row>
    <row r="597" spans="1:9" x14ac:dyDescent="0.2">
      <c r="A597" s="2" t="s">
        <v>1187</v>
      </c>
      <c r="B597" s="2">
        <v>2347.4239936326198</v>
      </c>
      <c r="C597" s="2">
        <v>2458.7976340058899</v>
      </c>
      <c r="D597" s="2">
        <v>1834.28336440164</v>
      </c>
      <c r="E597" s="2">
        <v>2154.9738561588902</v>
      </c>
      <c r="F597" s="2">
        <v>0.26876304155194303</v>
      </c>
      <c r="G597" s="2">
        <v>4.68098516181761E-3</v>
      </c>
      <c r="H597" s="2">
        <v>4.70202775838897E-2</v>
      </c>
      <c r="I597" s="2" t="s">
        <v>1188</v>
      </c>
    </row>
    <row r="598" spans="1:9" x14ac:dyDescent="0.2">
      <c r="A598" s="2" t="s">
        <v>1189</v>
      </c>
      <c r="B598" s="2">
        <v>59.4161259799127</v>
      </c>
      <c r="C598" s="2">
        <v>69.2045691690399</v>
      </c>
      <c r="D598" s="2">
        <v>26.843171186365499</v>
      </c>
      <c r="E598" s="2">
        <v>17.0314065805212</v>
      </c>
      <c r="F598" s="2">
        <v>1.5510237497597801</v>
      </c>
      <c r="G598" s="2">
        <v>4.68822591863019E-3</v>
      </c>
      <c r="H598" s="2">
        <v>4.7053101317235099E-2</v>
      </c>
      <c r="I598" s="2" t="s">
        <v>1190</v>
      </c>
    </row>
    <row r="599" spans="1:9" x14ac:dyDescent="0.2">
      <c r="A599" s="2" t="s">
        <v>1191</v>
      </c>
      <c r="B599" s="2">
        <v>349.67851191456799</v>
      </c>
      <c r="C599" s="2">
        <v>330.75713205791101</v>
      </c>
      <c r="D599" s="2">
        <v>242.58273220271099</v>
      </c>
      <c r="E599" s="2">
        <v>206.38057385808</v>
      </c>
      <c r="F599" s="2">
        <v>0.59989566065149502</v>
      </c>
      <c r="G599" s="2">
        <v>4.7399871917815596E-3</v>
      </c>
      <c r="H599" s="2">
        <v>4.7492105171124399E-2</v>
      </c>
      <c r="I599" s="2" t="s">
        <v>1192</v>
      </c>
    </row>
    <row r="600" spans="1:9" x14ac:dyDescent="0.2">
      <c r="A600" s="2" t="s">
        <v>1193</v>
      </c>
      <c r="B600" s="2">
        <v>4081.2060304235101</v>
      </c>
      <c r="C600" s="2">
        <v>4012.8472975518298</v>
      </c>
      <c r="D600" s="2">
        <v>3646.6945152440298</v>
      </c>
      <c r="E600" s="2">
        <v>3418.3034854551902</v>
      </c>
      <c r="F600" s="2">
        <v>0.19618007446890401</v>
      </c>
      <c r="G600" s="2">
        <v>4.8972435188233002E-3</v>
      </c>
      <c r="H600" s="2">
        <v>4.8890894493958503E-2</v>
      </c>
      <c r="I600" s="2" t="s">
        <v>1194</v>
      </c>
    </row>
    <row r="601" spans="1:9" x14ac:dyDescent="0.2">
      <c r="A601" s="2" t="s">
        <v>1195</v>
      </c>
      <c r="B601" s="2">
        <v>1188.32251959825</v>
      </c>
      <c r="C601" s="2">
        <v>1224.31024574052</v>
      </c>
      <c r="D601" s="2">
        <v>969.33673728542203</v>
      </c>
      <c r="E601" s="2">
        <v>976.80125976518605</v>
      </c>
      <c r="F601" s="2">
        <v>0.30992994403764601</v>
      </c>
      <c r="G601" s="2">
        <v>4.9043639836884798E-3</v>
      </c>
      <c r="H601" s="2">
        <v>4.8890894493958503E-2</v>
      </c>
      <c r="I601" s="2" t="s">
        <v>1196</v>
      </c>
    </row>
    <row r="602" spans="1:9" x14ac:dyDescent="0.2">
      <c r="A602" s="2" t="s">
        <v>1197</v>
      </c>
      <c r="B602" s="2">
        <v>100.325589769361</v>
      </c>
      <c r="C602" s="2">
        <v>108.89542501598901</v>
      </c>
      <c r="D602" s="2">
        <v>56.668916948993903</v>
      </c>
      <c r="E602" s="2">
        <v>36.0665080528684</v>
      </c>
      <c r="F602" s="2">
        <v>1.17338135455776</v>
      </c>
      <c r="G602" s="2">
        <v>4.9587893034811299E-3</v>
      </c>
      <c r="H602" s="2">
        <v>4.9308935114296397E-2</v>
      </c>
      <c r="I602" s="2" t="s">
        <v>1198</v>
      </c>
    </row>
    <row r="603" spans="1:9" x14ac:dyDescent="0.2">
      <c r="A603" s="2" t="s">
        <v>1199</v>
      </c>
      <c r="B603" s="2">
        <v>1012.02221136278</v>
      </c>
      <c r="C603" s="2">
        <v>764.30340361689696</v>
      </c>
      <c r="D603" s="2">
        <v>699.91083389634605</v>
      </c>
      <c r="E603" s="2">
        <v>611.12694200693704</v>
      </c>
      <c r="F603" s="2">
        <v>0.43856838586018099</v>
      </c>
      <c r="G603" s="2">
        <v>4.9693453633949001E-3</v>
      </c>
      <c r="H603" s="2">
        <v>4.9372447263998101E-2</v>
      </c>
      <c r="I603" s="2" t="s">
        <v>1200</v>
      </c>
    </row>
    <row r="604" spans="1:9" x14ac:dyDescent="0.2">
      <c r="A604" s="2" t="s">
        <v>1201</v>
      </c>
      <c r="B604" s="2">
        <v>2438.0092348806802</v>
      </c>
      <c r="C604" s="2">
        <v>2697.9604833400699</v>
      </c>
      <c r="D604" s="2">
        <v>2189.2097389769201</v>
      </c>
      <c r="E604" s="2">
        <v>2162.9886357261898</v>
      </c>
      <c r="F604" s="2">
        <v>0.238707406999802</v>
      </c>
      <c r="G604" s="2">
        <v>5.0039309664961801E-3</v>
      </c>
      <c r="H604" s="2">
        <v>4.9549794679108902E-2</v>
      </c>
      <c r="I604" s="2" t="s">
        <v>1202</v>
      </c>
    </row>
  </sheetData>
  <mergeCells count="1">
    <mergeCell ref="A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A1A94-1A3E-C248-9C1C-8D8CB752CFA3}">
  <dimension ref="A1:I596"/>
  <sheetViews>
    <sheetView tabSelected="1" workbookViewId="0">
      <selection activeCell="E6" sqref="E6"/>
    </sheetView>
  </sheetViews>
  <sheetFormatPr baseColWidth="10" defaultRowHeight="16" x14ac:dyDescent="0.2"/>
  <cols>
    <col min="1" max="1" width="22.33203125" customWidth="1"/>
    <col min="2" max="3" width="12.1640625" bestFit="1" customWidth="1"/>
    <col min="4" max="5" width="13.5" bestFit="1" customWidth="1"/>
    <col min="6" max="6" width="13.6640625" bestFit="1" customWidth="1"/>
    <col min="7" max="8" width="12.1640625" bestFit="1" customWidth="1"/>
    <col min="9" max="9" width="14" bestFit="1" customWidth="1"/>
  </cols>
  <sheetData>
    <row r="1" spans="1:9" x14ac:dyDescent="0.2">
      <c r="A1" s="69" t="s">
        <v>2400</v>
      </c>
      <c r="B1" s="70"/>
      <c r="C1" s="70"/>
      <c r="D1" s="70"/>
      <c r="E1" s="70"/>
      <c r="F1" s="70"/>
      <c r="G1" s="70"/>
      <c r="H1" s="70"/>
      <c r="I1" s="71"/>
    </row>
    <row r="2" spans="1:9" x14ac:dyDescent="0.2">
      <c r="A2" s="1" t="s">
        <v>2390</v>
      </c>
      <c r="B2" s="1" t="s">
        <v>2391</v>
      </c>
      <c r="C2" s="1" t="s">
        <v>2392</v>
      </c>
      <c r="D2" s="1" t="s">
        <v>2393</v>
      </c>
      <c r="E2" s="1" t="s">
        <v>2394</v>
      </c>
      <c r="F2" s="1" t="s">
        <v>2395</v>
      </c>
      <c r="G2" s="1" t="s">
        <v>2396</v>
      </c>
      <c r="H2" s="1" t="s">
        <v>2397</v>
      </c>
      <c r="I2" s="1" t="s">
        <v>2398</v>
      </c>
    </row>
    <row r="3" spans="1:9" x14ac:dyDescent="0.2">
      <c r="A3" s="2" t="s">
        <v>2389</v>
      </c>
      <c r="B3" s="2">
        <v>3887.3730949999999</v>
      </c>
      <c r="C3" s="2">
        <v>3511.1141710000002</v>
      </c>
      <c r="D3" s="2">
        <v>4703.5201070000003</v>
      </c>
      <c r="E3" s="2">
        <v>4734.7310289999996</v>
      </c>
      <c r="F3" s="2">
        <v>-0.35111242199999998</v>
      </c>
      <c r="G3" s="3">
        <v>8.4600000000000003E-7</v>
      </c>
      <c r="H3" s="3">
        <v>3.5200000000000002E-5</v>
      </c>
      <c r="I3" s="4">
        <v>40787</v>
      </c>
    </row>
    <row r="4" spans="1:9" x14ac:dyDescent="0.2">
      <c r="A4" s="2" t="s">
        <v>2388</v>
      </c>
      <c r="B4" s="2">
        <v>2490.607117</v>
      </c>
      <c r="C4" s="2">
        <v>2367.2033510000001</v>
      </c>
      <c r="D4" s="2">
        <v>2921.9288929999998</v>
      </c>
      <c r="E4" s="2">
        <v>3088.6956759999998</v>
      </c>
      <c r="F4" s="2">
        <v>-0.30708185300000002</v>
      </c>
      <c r="G4" s="3">
        <v>9.3999999999999994E-5</v>
      </c>
      <c r="H4" s="2">
        <v>2.0773039999999999E-3</v>
      </c>
      <c r="I4" s="2" t="s">
        <v>2387</v>
      </c>
    </row>
    <row r="5" spans="1:9" x14ac:dyDescent="0.2">
      <c r="A5" s="2" t="s">
        <v>2386</v>
      </c>
      <c r="B5" s="2">
        <v>955.52818990000003</v>
      </c>
      <c r="C5" s="2">
        <v>958.68682579999995</v>
      </c>
      <c r="D5" s="2">
        <v>1251.6871309999999</v>
      </c>
      <c r="E5" s="2">
        <v>1231.2705109999999</v>
      </c>
      <c r="F5" s="2">
        <v>-0.37532253300000001</v>
      </c>
      <c r="G5" s="2">
        <v>6.1012499999999999E-4</v>
      </c>
      <c r="H5" s="2">
        <v>9.6859349999999997E-3</v>
      </c>
      <c r="I5" s="2" t="s">
        <v>2385</v>
      </c>
    </row>
    <row r="6" spans="1:9" x14ac:dyDescent="0.2">
      <c r="A6" s="2" t="s">
        <v>2384</v>
      </c>
      <c r="B6" s="2">
        <v>945.78784140000005</v>
      </c>
      <c r="C6" s="2">
        <v>840.63197260000004</v>
      </c>
      <c r="D6" s="2">
        <v>1167.1808510000001</v>
      </c>
      <c r="E6" s="2">
        <v>1233.274206</v>
      </c>
      <c r="F6" s="2">
        <v>-0.42591385100000001</v>
      </c>
      <c r="G6" s="2">
        <v>3.0836299999999997E-4</v>
      </c>
      <c r="H6" s="2">
        <v>5.5167519999999998E-3</v>
      </c>
      <c r="I6" s="2" t="s">
        <v>2383</v>
      </c>
    </row>
    <row r="7" spans="1:9" x14ac:dyDescent="0.2">
      <c r="A7" s="2" t="s">
        <v>2382</v>
      </c>
      <c r="B7" s="2">
        <v>7112.4024900000004</v>
      </c>
      <c r="C7" s="2">
        <v>6483.8575030000002</v>
      </c>
      <c r="D7" s="2">
        <v>7739.7810250000002</v>
      </c>
      <c r="E7" s="2">
        <v>8312.3282589999999</v>
      </c>
      <c r="F7" s="2">
        <v>-0.239435232</v>
      </c>
      <c r="G7" s="2">
        <v>2.2023600000000001E-4</v>
      </c>
      <c r="H7" s="2">
        <v>4.1532790000000002E-3</v>
      </c>
      <c r="I7" s="2" t="s">
        <v>2381</v>
      </c>
    </row>
    <row r="8" spans="1:9" x14ac:dyDescent="0.2">
      <c r="A8" s="2" t="s">
        <v>2380</v>
      </c>
      <c r="B8" s="2">
        <v>590.2651204</v>
      </c>
      <c r="C8" s="2">
        <v>629.96512229999996</v>
      </c>
      <c r="D8" s="2">
        <v>788.39387969999996</v>
      </c>
      <c r="E8" s="2">
        <v>802.47980419999999</v>
      </c>
      <c r="F8" s="2">
        <v>-0.38284572700000002</v>
      </c>
      <c r="G8" s="2">
        <v>4.6791899999999997E-3</v>
      </c>
      <c r="H8" s="2">
        <v>4.7020277999999999E-2</v>
      </c>
      <c r="I8" s="2" t="s">
        <v>2379</v>
      </c>
    </row>
    <row r="9" spans="1:9" x14ac:dyDescent="0.2">
      <c r="A9" s="2" t="s">
        <v>2378</v>
      </c>
      <c r="B9" s="2">
        <v>6084.7957210000004</v>
      </c>
      <c r="C9" s="2">
        <v>6458.4146460000002</v>
      </c>
      <c r="D9" s="2">
        <v>6869.8634410000004</v>
      </c>
      <c r="E9" s="2">
        <v>7808.3989929999998</v>
      </c>
      <c r="F9" s="2">
        <v>-0.22681765800000001</v>
      </c>
      <c r="G9" s="2">
        <v>1.1391299999999999E-3</v>
      </c>
      <c r="H9" s="2">
        <v>1.5797096E-2</v>
      </c>
      <c r="I9" s="2" t="s">
        <v>2377</v>
      </c>
    </row>
    <row r="10" spans="1:9" x14ac:dyDescent="0.2">
      <c r="A10" s="2" t="s">
        <v>2376</v>
      </c>
      <c r="B10" s="2">
        <v>3856.2039799999998</v>
      </c>
      <c r="C10" s="2">
        <v>3695.320451</v>
      </c>
      <c r="D10" s="2">
        <v>4556.3797610000001</v>
      </c>
      <c r="E10" s="2">
        <v>4470.2433039999996</v>
      </c>
      <c r="F10" s="2">
        <v>-0.25734064600000001</v>
      </c>
      <c r="G10" s="2">
        <v>1.02923E-4</v>
      </c>
      <c r="H10" s="2">
        <v>2.2406610000000001E-3</v>
      </c>
      <c r="I10" s="2" t="s">
        <v>2375</v>
      </c>
    </row>
    <row r="11" spans="1:9" x14ac:dyDescent="0.2">
      <c r="A11" s="2" t="s">
        <v>2374</v>
      </c>
      <c r="B11" s="2">
        <v>4538.0283760000002</v>
      </c>
      <c r="C11" s="2">
        <v>4346.6575720000001</v>
      </c>
      <c r="D11" s="2">
        <v>5337.8143</v>
      </c>
      <c r="E11" s="2">
        <v>5424.0020720000002</v>
      </c>
      <c r="F11" s="2">
        <v>-0.27644486299999999</v>
      </c>
      <c r="G11" s="3">
        <v>1.0900000000000001E-5</v>
      </c>
      <c r="H11" s="2">
        <v>3.3126E-4</v>
      </c>
      <c r="I11" s="2" t="s">
        <v>2373</v>
      </c>
    </row>
    <row r="12" spans="1:9" x14ac:dyDescent="0.2">
      <c r="A12" s="2" t="s">
        <v>2372</v>
      </c>
      <c r="B12" s="2">
        <v>5740.9614179999999</v>
      </c>
      <c r="C12" s="2">
        <v>5592.339817</v>
      </c>
      <c r="D12" s="2">
        <v>6555.6989190000004</v>
      </c>
      <c r="E12" s="2">
        <v>6444.8846199999998</v>
      </c>
      <c r="F12" s="2">
        <v>-0.19796820900000001</v>
      </c>
      <c r="G12" s="2">
        <v>6.6859799999999996E-4</v>
      </c>
      <c r="H12" s="2">
        <v>1.0404999E-2</v>
      </c>
      <c r="I12" s="2" t="s">
        <v>2371</v>
      </c>
    </row>
    <row r="13" spans="1:9" x14ac:dyDescent="0.2">
      <c r="A13" s="2" t="s">
        <v>2370</v>
      </c>
      <c r="B13" s="2">
        <v>1558.4557629999999</v>
      </c>
      <c r="C13" s="2">
        <v>1488.9159509999999</v>
      </c>
      <c r="D13" s="2">
        <v>1942.6502410000001</v>
      </c>
      <c r="E13" s="2">
        <v>1923.547096</v>
      </c>
      <c r="F13" s="2">
        <v>-0.34323716199999998</v>
      </c>
      <c r="G13" s="2">
        <v>1.6539699999999999E-4</v>
      </c>
      <c r="H13" s="2">
        <v>3.3143859999999999E-3</v>
      </c>
      <c r="I13" s="2" t="s">
        <v>2369</v>
      </c>
    </row>
    <row r="14" spans="1:9" x14ac:dyDescent="0.2">
      <c r="A14" s="2" t="s">
        <v>2368</v>
      </c>
      <c r="B14" s="2">
        <v>722.73386029999995</v>
      </c>
      <c r="C14" s="2">
        <v>740.89597579999997</v>
      </c>
      <c r="D14" s="2">
        <v>1012.0869729999999</v>
      </c>
      <c r="E14" s="2">
        <v>932.71997209999995</v>
      </c>
      <c r="F14" s="2">
        <v>-0.410176965</v>
      </c>
      <c r="G14" s="2">
        <v>1.064611E-3</v>
      </c>
      <c r="H14" s="2">
        <v>1.4974093000000001E-2</v>
      </c>
      <c r="I14" s="2" t="s">
        <v>2367</v>
      </c>
    </row>
    <row r="15" spans="1:9" x14ac:dyDescent="0.2">
      <c r="A15" s="2" t="s">
        <v>2366</v>
      </c>
      <c r="B15" s="2">
        <v>7523.4451980000003</v>
      </c>
      <c r="C15" s="2">
        <v>7512.7666120000004</v>
      </c>
      <c r="D15" s="2">
        <v>8656.4256119999991</v>
      </c>
      <c r="E15" s="2">
        <v>8804.2353550000007</v>
      </c>
      <c r="F15" s="2">
        <v>-0.215660925</v>
      </c>
      <c r="G15" s="3">
        <v>5.1600000000000001E-5</v>
      </c>
      <c r="H15" s="2">
        <v>1.2325940000000001E-3</v>
      </c>
      <c r="I15" s="2" t="s">
        <v>2365</v>
      </c>
    </row>
    <row r="16" spans="1:9" x14ac:dyDescent="0.2">
      <c r="A16" s="2" t="s">
        <v>2364</v>
      </c>
      <c r="B16" s="2">
        <v>2159.4352669999998</v>
      </c>
      <c r="C16" s="2">
        <v>2219.6347850000002</v>
      </c>
      <c r="D16" s="2">
        <v>2620.6888610000001</v>
      </c>
      <c r="E16" s="2">
        <v>2596.7885799999999</v>
      </c>
      <c r="F16" s="2">
        <v>-0.25279579400000002</v>
      </c>
      <c r="G16" s="2">
        <v>1.447954E-3</v>
      </c>
      <c r="H16" s="2">
        <v>1.9138524000000001E-2</v>
      </c>
      <c r="I16" s="2" t="s">
        <v>2363</v>
      </c>
    </row>
    <row r="17" spans="1:9" x14ac:dyDescent="0.2">
      <c r="A17" s="2" t="s">
        <v>2362</v>
      </c>
      <c r="B17" s="2">
        <v>467.53672899999998</v>
      </c>
      <c r="C17" s="2">
        <v>471.2016989</v>
      </c>
      <c r="D17" s="2">
        <v>717.80628139999999</v>
      </c>
      <c r="E17" s="2">
        <v>729.34494059999997</v>
      </c>
      <c r="F17" s="2">
        <v>-0.62443940799999997</v>
      </c>
      <c r="G17" s="3">
        <v>1.6699999999999999E-5</v>
      </c>
      <c r="H17" s="2">
        <v>4.8165600000000001E-4</v>
      </c>
      <c r="I17" s="2" t="s">
        <v>2361</v>
      </c>
    </row>
    <row r="18" spans="1:9" x14ac:dyDescent="0.2">
      <c r="A18" s="2" t="s">
        <v>2360</v>
      </c>
      <c r="B18" s="2">
        <v>3240.613953</v>
      </c>
      <c r="C18" s="2">
        <v>3056.1959000000002</v>
      </c>
      <c r="D18" s="2">
        <v>4352.570498</v>
      </c>
      <c r="E18" s="2">
        <v>4219.7814420000004</v>
      </c>
      <c r="F18" s="2">
        <v>-0.444956819</v>
      </c>
      <c r="G18" s="3">
        <v>2.26E-10</v>
      </c>
      <c r="H18" s="3">
        <v>2.1999999999999998E-8</v>
      </c>
      <c r="I18" s="2" t="s">
        <v>2359</v>
      </c>
    </row>
    <row r="19" spans="1:9" x14ac:dyDescent="0.2">
      <c r="A19" s="2" t="s">
        <v>2358</v>
      </c>
      <c r="B19" s="2">
        <v>6598.1120879999999</v>
      </c>
      <c r="C19" s="2">
        <v>6693.5066390000002</v>
      </c>
      <c r="D19" s="2">
        <v>7320.2322020000001</v>
      </c>
      <c r="E19" s="2">
        <v>7599.0128770000001</v>
      </c>
      <c r="F19" s="2">
        <v>-0.166670759</v>
      </c>
      <c r="G19" s="2">
        <v>3.1612530000000002E-3</v>
      </c>
      <c r="H19" s="2">
        <v>3.5286262999999998E-2</v>
      </c>
      <c r="I19" s="2" t="s">
        <v>2357</v>
      </c>
    </row>
    <row r="20" spans="1:9" x14ac:dyDescent="0.2">
      <c r="A20" s="2" t="s">
        <v>2356</v>
      </c>
      <c r="B20" s="2">
        <v>8527.6751299999996</v>
      </c>
      <c r="C20" s="2">
        <v>7901.5334560000001</v>
      </c>
      <c r="D20" s="2">
        <v>9382.1854249999997</v>
      </c>
      <c r="E20" s="2">
        <v>9799.0698680000005</v>
      </c>
      <c r="F20" s="2">
        <v>-0.22333825900000001</v>
      </c>
      <c r="G20" s="2">
        <v>1.3655500000000001E-4</v>
      </c>
      <c r="H20" s="2">
        <v>2.8322640000000001E-3</v>
      </c>
      <c r="I20" s="2" t="s">
        <v>2355</v>
      </c>
    </row>
    <row r="21" spans="1:9" x14ac:dyDescent="0.2">
      <c r="A21" s="2" t="s">
        <v>2354</v>
      </c>
      <c r="B21" s="2">
        <v>633.12265390000005</v>
      </c>
      <c r="C21" s="2">
        <v>587.22112370000002</v>
      </c>
      <c r="D21" s="2">
        <v>1048.872059</v>
      </c>
      <c r="E21" s="2">
        <v>1041.9213440000001</v>
      </c>
      <c r="F21" s="2">
        <v>-0.77652414800000003</v>
      </c>
      <c r="G21" s="3">
        <v>8.8400000000000005E-10</v>
      </c>
      <c r="H21" s="3">
        <v>7.2699999999999996E-8</v>
      </c>
      <c r="I21" s="2" t="s">
        <v>2353</v>
      </c>
    </row>
    <row r="22" spans="1:9" x14ac:dyDescent="0.2">
      <c r="A22" s="2" t="s">
        <v>2352</v>
      </c>
      <c r="B22" s="2">
        <v>1648.0669700000001</v>
      </c>
      <c r="C22" s="2">
        <v>1566.2622349999999</v>
      </c>
      <c r="D22" s="2">
        <v>2306.5243390000001</v>
      </c>
      <c r="E22" s="2">
        <v>2074.8260599999999</v>
      </c>
      <c r="F22" s="2">
        <v>-0.44677402799999999</v>
      </c>
      <c r="G22" s="3">
        <v>1.8199999999999999E-6</v>
      </c>
      <c r="H22" s="3">
        <v>6.8700000000000003E-5</v>
      </c>
      <c r="I22" s="2" t="s">
        <v>2351</v>
      </c>
    </row>
    <row r="23" spans="1:9" x14ac:dyDescent="0.2">
      <c r="A23" s="2" t="s">
        <v>2350</v>
      </c>
      <c r="B23" s="2">
        <v>15069.2932</v>
      </c>
      <c r="C23" s="2">
        <v>13152.939</v>
      </c>
      <c r="D23" s="2">
        <v>16801.836780000001</v>
      </c>
      <c r="E23" s="2">
        <v>17499.269339999999</v>
      </c>
      <c r="F23" s="2">
        <v>-0.28133875699999999</v>
      </c>
      <c r="G23" s="3">
        <v>6.5400000000000001E-6</v>
      </c>
      <c r="H23" s="2">
        <v>2.14415E-4</v>
      </c>
      <c r="I23" s="2" t="s">
        <v>2349</v>
      </c>
    </row>
    <row r="24" spans="1:9" x14ac:dyDescent="0.2">
      <c r="A24" s="2" t="s">
        <v>2348</v>
      </c>
      <c r="B24" s="2">
        <v>8032.8654260000003</v>
      </c>
      <c r="C24" s="2">
        <v>7751.9294609999997</v>
      </c>
      <c r="D24" s="2">
        <v>10153.67805</v>
      </c>
      <c r="E24" s="2">
        <v>9905.2656979999992</v>
      </c>
      <c r="F24" s="2">
        <v>-0.345664097</v>
      </c>
      <c r="G24" s="3">
        <v>1.0999999999999999E-10</v>
      </c>
      <c r="H24" s="3">
        <v>1.1700000000000001E-8</v>
      </c>
      <c r="I24" s="2" t="s">
        <v>2347</v>
      </c>
    </row>
    <row r="25" spans="1:9" x14ac:dyDescent="0.2">
      <c r="A25" s="2" t="s">
        <v>2346</v>
      </c>
      <c r="B25" s="2">
        <v>5526.6737510000003</v>
      </c>
      <c r="C25" s="2">
        <v>5351.1415399999996</v>
      </c>
      <c r="D25" s="2">
        <v>6446.3378510000002</v>
      </c>
      <c r="E25" s="2">
        <v>6307.6315189999996</v>
      </c>
      <c r="F25" s="2">
        <v>-0.22950794199999999</v>
      </c>
      <c r="G25" s="2">
        <v>1.03689E-4</v>
      </c>
      <c r="H25" s="2">
        <v>2.2531869999999998E-3</v>
      </c>
      <c r="I25" s="2" t="s">
        <v>2345</v>
      </c>
    </row>
    <row r="26" spans="1:9" x14ac:dyDescent="0.2">
      <c r="A26" s="2" t="s">
        <v>2344</v>
      </c>
      <c r="B26" s="2">
        <v>2753.5965270000002</v>
      </c>
      <c r="C26" s="2">
        <v>2828.2279079999998</v>
      </c>
      <c r="D26" s="2">
        <v>3438.9084859999998</v>
      </c>
      <c r="E26" s="2">
        <v>3263.0171310000001</v>
      </c>
      <c r="F26" s="2">
        <v>-0.26391208999999999</v>
      </c>
      <c r="G26" s="2">
        <v>3.6990500000000002E-4</v>
      </c>
      <c r="H26" s="2">
        <v>6.367429E-3</v>
      </c>
      <c r="I26" s="2" t="s">
        <v>2343</v>
      </c>
    </row>
    <row r="27" spans="1:9" x14ac:dyDescent="0.2">
      <c r="A27" s="2" t="s">
        <v>2342</v>
      </c>
      <c r="B27" s="2">
        <v>3836.7232829999998</v>
      </c>
      <c r="C27" s="2">
        <v>4097.3175810000002</v>
      </c>
      <c r="D27" s="2">
        <v>5054.4697150000002</v>
      </c>
      <c r="E27" s="2">
        <v>4675.6220300000004</v>
      </c>
      <c r="F27" s="2">
        <v>-0.29452442899999998</v>
      </c>
      <c r="G27" s="3">
        <v>2.9600000000000001E-5</v>
      </c>
      <c r="H27" s="2">
        <v>7.8686000000000001E-4</v>
      </c>
      <c r="I27" s="2" t="s">
        <v>2341</v>
      </c>
    </row>
    <row r="28" spans="1:9" x14ac:dyDescent="0.2">
      <c r="A28" s="2" t="s">
        <v>2340</v>
      </c>
      <c r="B28" s="2">
        <v>1722.093619</v>
      </c>
      <c r="C28" s="2">
        <v>1835.9565110000001</v>
      </c>
      <c r="D28" s="2">
        <v>3081.9937289999998</v>
      </c>
      <c r="E28" s="2">
        <v>2723.021358</v>
      </c>
      <c r="F28" s="2">
        <v>-0.70638511500000001</v>
      </c>
      <c r="G28" s="3">
        <v>4.7999999999999999E-15</v>
      </c>
      <c r="H28" s="3">
        <v>1.14E-12</v>
      </c>
      <c r="I28" s="2" t="s">
        <v>2339</v>
      </c>
    </row>
    <row r="29" spans="1:9" x14ac:dyDescent="0.2">
      <c r="A29" s="2" t="s">
        <v>2338</v>
      </c>
      <c r="B29" s="2">
        <v>338.96412850000002</v>
      </c>
      <c r="C29" s="2">
        <v>297.17256170000002</v>
      </c>
      <c r="D29" s="2">
        <v>495.10737970000002</v>
      </c>
      <c r="E29" s="2">
        <v>434.80179149999998</v>
      </c>
      <c r="F29" s="2">
        <v>-0.54741591700000003</v>
      </c>
      <c r="G29" s="2">
        <v>3.023422E-3</v>
      </c>
      <c r="H29" s="2">
        <v>3.4101322000000003E-2</v>
      </c>
      <c r="I29" s="2" t="s">
        <v>2337</v>
      </c>
    </row>
    <row r="30" spans="1:9" x14ac:dyDescent="0.2">
      <c r="A30" s="2" t="s">
        <v>2336</v>
      </c>
      <c r="B30" s="2">
        <v>13680.3195</v>
      </c>
      <c r="C30" s="2">
        <v>12600.320159999999</v>
      </c>
      <c r="D30" s="2">
        <v>14984.454669999999</v>
      </c>
      <c r="E30" s="2">
        <v>15046.746789999999</v>
      </c>
      <c r="F30" s="2">
        <v>-0.19239023299999999</v>
      </c>
      <c r="G30" s="2">
        <v>3.3489499999999998E-4</v>
      </c>
      <c r="H30" s="2">
        <v>5.9020330000000001E-3</v>
      </c>
      <c r="I30" s="2" t="s">
        <v>2335</v>
      </c>
    </row>
    <row r="31" spans="1:9" x14ac:dyDescent="0.2">
      <c r="A31" s="2" t="s">
        <v>2334</v>
      </c>
      <c r="B31" s="2">
        <v>465.58865930000002</v>
      </c>
      <c r="C31" s="2">
        <v>462.04227059999999</v>
      </c>
      <c r="D31" s="2">
        <v>761.55070850000004</v>
      </c>
      <c r="E31" s="2">
        <v>743.37080490000005</v>
      </c>
      <c r="F31" s="2">
        <v>-0.69804974600000003</v>
      </c>
      <c r="G31" s="3">
        <v>1.2500000000000001E-6</v>
      </c>
      <c r="H31" s="3">
        <v>4.9400000000000001E-5</v>
      </c>
      <c r="I31" s="2" t="s">
        <v>2333</v>
      </c>
    </row>
    <row r="32" spans="1:9" x14ac:dyDescent="0.2">
      <c r="A32" s="2" t="s">
        <v>2332</v>
      </c>
      <c r="B32" s="2">
        <v>7410.4571550000001</v>
      </c>
      <c r="C32" s="2">
        <v>7779.4077459999999</v>
      </c>
      <c r="D32" s="2">
        <v>9270.835975</v>
      </c>
      <c r="E32" s="2">
        <v>9099.7803509999994</v>
      </c>
      <c r="F32" s="2">
        <v>-0.27436343000000002</v>
      </c>
      <c r="G32" s="3">
        <v>6.3799999999999997E-7</v>
      </c>
      <c r="H32" s="3">
        <v>2.7500000000000001E-5</v>
      </c>
      <c r="I32" s="2" t="s">
        <v>2331</v>
      </c>
    </row>
    <row r="33" spans="1:9" x14ac:dyDescent="0.2">
      <c r="A33" s="2" t="s">
        <v>2330</v>
      </c>
      <c r="B33" s="2">
        <v>6422.7858150000002</v>
      </c>
      <c r="C33" s="2">
        <v>6432.9717899999996</v>
      </c>
      <c r="D33" s="2">
        <v>8487.4130530000002</v>
      </c>
      <c r="E33" s="2">
        <v>7597.0091819999998</v>
      </c>
      <c r="F33" s="2">
        <v>-0.323270687</v>
      </c>
      <c r="G33" s="3">
        <v>5.1099999999999996E-7</v>
      </c>
      <c r="H33" s="3">
        <v>2.2799999999999999E-5</v>
      </c>
      <c r="I33" s="2" t="s">
        <v>2329</v>
      </c>
    </row>
    <row r="34" spans="1:9" x14ac:dyDescent="0.2">
      <c r="A34" s="2" t="s">
        <v>2328</v>
      </c>
      <c r="B34" s="2">
        <v>945.78784140000005</v>
      </c>
      <c r="C34" s="2">
        <v>1008.5548240000001</v>
      </c>
      <c r="D34" s="2">
        <v>1354.0888580000001</v>
      </c>
      <c r="E34" s="2">
        <v>1257.3185450000001</v>
      </c>
      <c r="F34" s="2">
        <v>-0.41834073399999999</v>
      </c>
      <c r="G34" s="2">
        <v>1.7558999999999999E-4</v>
      </c>
      <c r="H34" s="2">
        <v>3.4600880000000001E-3</v>
      </c>
      <c r="I34" s="2" t="s">
        <v>2327</v>
      </c>
    </row>
    <row r="35" spans="1:9" x14ac:dyDescent="0.2">
      <c r="A35" s="2" t="s">
        <v>2326</v>
      </c>
      <c r="B35" s="2">
        <v>1719.1715139999999</v>
      </c>
      <c r="C35" s="2">
        <v>1639.5376610000001</v>
      </c>
      <c r="D35" s="2">
        <v>2880.172849</v>
      </c>
      <c r="E35" s="2">
        <v>2567.7350040000001</v>
      </c>
      <c r="F35" s="2">
        <v>-0.697715317</v>
      </c>
      <c r="G35" s="3">
        <v>9.5499999999999994E-15</v>
      </c>
      <c r="H35" s="3">
        <v>2.0999999999999999E-12</v>
      </c>
      <c r="I35" s="2" t="s">
        <v>2325</v>
      </c>
    </row>
    <row r="36" spans="1:9" x14ac:dyDescent="0.2">
      <c r="A36" s="2" t="s">
        <v>2324</v>
      </c>
      <c r="B36" s="2">
        <v>3096.4567950000001</v>
      </c>
      <c r="C36" s="2">
        <v>3402.218746</v>
      </c>
      <c r="D36" s="2">
        <v>3710.3227729999999</v>
      </c>
      <c r="E36" s="2">
        <v>3891.1754799999999</v>
      </c>
      <c r="F36" s="2">
        <v>-0.22629117000000001</v>
      </c>
      <c r="G36" s="2">
        <v>2.6810929999999998E-3</v>
      </c>
      <c r="H36" s="2">
        <v>3.1375671000000001E-2</v>
      </c>
      <c r="I36" s="2" t="s">
        <v>2323</v>
      </c>
    </row>
    <row r="37" spans="1:9" x14ac:dyDescent="0.2">
      <c r="A37" s="2" t="s">
        <v>2322</v>
      </c>
      <c r="B37" s="2">
        <v>4690.9518479999997</v>
      </c>
      <c r="C37" s="2">
        <v>4483.0312819999999</v>
      </c>
      <c r="D37" s="2">
        <v>5569.4609250000003</v>
      </c>
      <c r="E37" s="2">
        <v>5344.8561239999999</v>
      </c>
      <c r="F37" s="2">
        <v>-0.25053331699999998</v>
      </c>
      <c r="G37" s="3">
        <v>8.3599999999999999E-5</v>
      </c>
      <c r="H37" s="2">
        <v>1.8726929999999999E-3</v>
      </c>
      <c r="I37" s="2" t="s">
        <v>2321</v>
      </c>
    </row>
    <row r="38" spans="1:9" x14ac:dyDescent="0.2">
      <c r="A38" s="2" t="s">
        <v>2320</v>
      </c>
      <c r="B38" s="2">
        <v>1987.0310979999999</v>
      </c>
      <c r="C38" s="2">
        <v>1949.9405079999999</v>
      </c>
      <c r="D38" s="2">
        <v>2323.4255950000002</v>
      </c>
      <c r="E38" s="2">
        <v>2523.6537159999998</v>
      </c>
      <c r="F38" s="2">
        <v>-0.29996017699999999</v>
      </c>
      <c r="G38" s="2">
        <v>4.6350100000000001E-4</v>
      </c>
      <c r="H38" s="2">
        <v>7.6987929999999998E-3</v>
      </c>
      <c r="I38" s="2" t="s">
        <v>2319</v>
      </c>
    </row>
    <row r="39" spans="1:9" x14ac:dyDescent="0.2">
      <c r="A39" s="2" t="s">
        <v>2318</v>
      </c>
      <c r="B39" s="2">
        <v>5039.6563249999999</v>
      </c>
      <c r="C39" s="2">
        <v>4811.7529860000004</v>
      </c>
      <c r="D39" s="2">
        <v>6211.7086509999999</v>
      </c>
      <c r="E39" s="2">
        <v>6111.2694199999996</v>
      </c>
      <c r="F39" s="2">
        <v>-0.32287101099999999</v>
      </c>
      <c r="G39" s="3">
        <v>1.1600000000000001E-7</v>
      </c>
      <c r="H39" s="3">
        <v>6.0499999999999997E-6</v>
      </c>
      <c r="I39" s="2" t="s">
        <v>2317</v>
      </c>
    </row>
    <row r="40" spans="1:9" x14ac:dyDescent="0.2">
      <c r="A40" s="2" t="s">
        <v>2316</v>
      </c>
      <c r="B40" s="2">
        <v>1237.0242619999999</v>
      </c>
      <c r="C40" s="2">
        <v>1187.6725329999999</v>
      </c>
      <c r="D40" s="2">
        <v>1601.6425469999999</v>
      </c>
      <c r="E40" s="2">
        <v>1603.9577609999999</v>
      </c>
      <c r="F40" s="2">
        <v>-0.40267966500000002</v>
      </c>
      <c r="G40" s="3">
        <v>4.74E-5</v>
      </c>
      <c r="H40" s="2">
        <v>1.1564380000000001E-3</v>
      </c>
      <c r="I40" s="2" t="s">
        <v>2315</v>
      </c>
    </row>
    <row r="41" spans="1:9" x14ac:dyDescent="0.2">
      <c r="A41" s="2" t="s">
        <v>2314</v>
      </c>
      <c r="B41" s="2">
        <v>2553.919382</v>
      </c>
      <c r="C41" s="2">
        <v>2702.03134</v>
      </c>
      <c r="D41" s="2">
        <v>3518.443808</v>
      </c>
      <c r="E41" s="2">
        <v>3394.2591470000002</v>
      </c>
      <c r="F41" s="2">
        <v>-0.39543215199999998</v>
      </c>
      <c r="G41" s="3">
        <v>1.3199999999999999E-7</v>
      </c>
      <c r="H41" s="3">
        <v>6.81E-6</v>
      </c>
      <c r="I41" s="2" t="s">
        <v>2313</v>
      </c>
    </row>
    <row r="42" spans="1:9" x14ac:dyDescent="0.2">
      <c r="A42" s="2" t="s">
        <v>2312</v>
      </c>
      <c r="B42" s="2">
        <v>5465.3095549999998</v>
      </c>
      <c r="C42" s="2">
        <v>5070.2524059999996</v>
      </c>
      <c r="D42" s="2">
        <v>6026.7890269999998</v>
      </c>
      <c r="E42" s="2">
        <v>5941.9572019999996</v>
      </c>
      <c r="F42" s="2">
        <v>-0.183892156</v>
      </c>
      <c r="G42" s="2">
        <v>3.6365709999999999E-3</v>
      </c>
      <c r="H42" s="2">
        <v>3.9046157999999997E-2</v>
      </c>
      <c r="I42" s="2" t="s">
        <v>2311</v>
      </c>
    </row>
    <row r="43" spans="1:9" x14ac:dyDescent="0.2">
      <c r="A43" s="2" t="s">
        <v>2310</v>
      </c>
      <c r="B43" s="2">
        <v>1321.765294</v>
      </c>
      <c r="C43" s="2">
        <v>1510.287951</v>
      </c>
      <c r="D43" s="2">
        <v>2383.0770859999998</v>
      </c>
      <c r="E43" s="2">
        <v>2209.0736179999999</v>
      </c>
      <c r="F43" s="2">
        <v>-0.69765200500000002</v>
      </c>
      <c r="G43" s="3">
        <v>1.28E-12</v>
      </c>
      <c r="H43" s="3">
        <v>2.0700000000000001E-10</v>
      </c>
      <c r="I43" s="2" t="s">
        <v>2309</v>
      </c>
    </row>
    <row r="44" spans="1:9" x14ac:dyDescent="0.2">
      <c r="A44" s="2" t="s">
        <v>2308</v>
      </c>
      <c r="B44" s="2">
        <v>2076.6423049999999</v>
      </c>
      <c r="C44" s="2">
        <v>2053.7473620000001</v>
      </c>
      <c r="D44" s="2">
        <v>3310.65778</v>
      </c>
      <c r="E44" s="2">
        <v>2899.3465080000001</v>
      </c>
      <c r="F44" s="2">
        <v>-0.58832685299999998</v>
      </c>
      <c r="G44" s="3">
        <v>1.1800000000000001E-11</v>
      </c>
      <c r="H44" s="3">
        <v>1.6000000000000001E-9</v>
      </c>
      <c r="I44" s="2" t="s">
        <v>2307</v>
      </c>
    </row>
    <row r="45" spans="1:9" x14ac:dyDescent="0.2">
      <c r="A45" s="2" t="s">
        <v>2306</v>
      </c>
      <c r="B45" s="2">
        <v>1539.9491009999999</v>
      </c>
      <c r="C45" s="2">
        <v>1550.996521</v>
      </c>
      <c r="D45" s="2">
        <v>1838.260131</v>
      </c>
      <c r="E45" s="2">
        <v>1896.4972150000001</v>
      </c>
      <c r="F45" s="2">
        <v>-0.27297258800000002</v>
      </c>
      <c r="G45" s="2">
        <v>2.711092E-3</v>
      </c>
      <c r="H45" s="2">
        <v>3.1570755999999998E-2</v>
      </c>
      <c r="I45" s="2" t="s">
        <v>2305</v>
      </c>
    </row>
    <row r="46" spans="1:9" x14ac:dyDescent="0.2">
      <c r="A46" s="2" t="s">
        <v>2304</v>
      </c>
      <c r="B46" s="2">
        <v>3892.2432690000001</v>
      </c>
      <c r="C46" s="2">
        <v>3793.0210189999998</v>
      </c>
      <c r="D46" s="2">
        <v>4379.4136689999996</v>
      </c>
      <c r="E46" s="2">
        <v>4483.2673199999999</v>
      </c>
      <c r="F46" s="2">
        <v>-0.20559045400000001</v>
      </c>
      <c r="G46" s="2">
        <v>1.7279229999999999E-3</v>
      </c>
      <c r="H46" s="2">
        <v>2.2146967E-2</v>
      </c>
      <c r="I46" s="2" t="s">
        <v>2303</v>
      </c>
    </row>
    <row r="47" spans="1:9" x14ac:dyDescent="0.2">
      <c r="A47" s="2" t="s">
        <v>2302</v>
      </c>
      <c r="B47" s="2">
        <v>554.22583090000001</v>
      </c>
      <c r="C47" s="2">
        <v>535.31769680000002</v>
      </c>
      <c r="D47" s="2">
        <v>727.74819660000003</v>
      </c>
      <c r="E47" s="2">
        <v>845.55924440000001</v>
      </c>
      <c r="F47" s="2">
        <v>-0.52992671800000002</v>
      </c>
      <c r="G47" s="2">
        <v>2.5812200000000001E-4</v>
      </c>
      <c r="H47" s="2">
        <v>4.7615820000000003E-3</v>
      </c>
      <c r="I47" s="2" t="s">
        <v>2301</v>
      </c>
    </row>
    <row r="48" spans="1:9" x14ac:dyDescent="0.2">
      <c r="A48" s="2" t="s">
        <v>2300</v>
      </c>
      <c r="B48" s="2">
        <v>1281.8298649999999</v>
      </c>
      <c r="C48" s="2">
        <v>1133.7336769999999</v>
      </c>
      <c r="D48" s="2">
        <v>1524.0956080000001</v>
      </c>
      <c r="E48" s="2">
        <v>1513.791491</v>
      </c>
      <c r="F48" s="2">
        <v>-0.33041801300000001</v>
      </c>
      <c r="G48" s="2">
        <v>1.787554E-3</v>
      </c>
      <c r="H48" s="2">
        <v>2.2812496000000002E-2</v>
      </c>
      <c r="I48" s="2" t="s">
        <v>2299</v>
      </c>
    </row>
    <row r="49" spans="1:9" x14ac:dyDescent="0.2">
      <c r="A49" s="2" t="s">
        <v>2298</v>
      </c>
      <c r="B49" s="2">
        <v>1140.594812</v>
      </c>
      <c r="C49" s="2">
        <v>1124.574249</v>
      </c>
      <c r="D49" s="2">
        <v>1761.7073829999999</v>
      </c>
      <c r="E49" s="2">
        <v>1636.016879</v>
      </c>
      <c r="F49" s="2">
        <v>-0.58493636999999998</v>
      </c>
      <c r="G49" s="3">
        <v>6.6800000000000001E-9</v>
      </c>
      <c r="H49" s="3">
        <v>4.4700000000000002E-7</v>
      </c>
      <c r="I49" s="2" t="s">
        <v>2297</v>
      </c>
    </row>
    <row r="50" spans="1:9" x14ac:dyDescent="0.2">
      <c r="A50" s="2" t="s">
        <v>2296</v>
      </c>
      <c r="B50" s="2">
        <v>1000.333793</v>
      </c>
      <c r="C50" s="2">
        <v>1084.8833930000001</v>
      </c>
      <c r="D50" s="2">
        <v>1329.2340690000001</v>
      </c>
      <c r="E50" s="2">
        <v>1434.6455430000001</v>
      </c>
      <c r="F50" s="2">
        <v>-0.40667756100000002</v>
      </c>
      <c r="G50" s="2">
        <v>2.1398399999999999E-4</v>
      </c>
      <c r="H50" s="2">
        <v>4.0612310000000002E-3</v>
      </c>
      <c r="I50" s="2" t="s">
        <v>2295</v>
      </c>
    </row>
    <row r="51" spans="1:9" x14ac:dyDescent="0.2">
      <c r="A51" s="2" t="s">
        <v>2294</v>
      </c>
      <c r="B51" s="2">
        <v>2236.38402</v>
      </c>
      <c r="C51" s="2">
        <v>2118.8810739999999</v>
      </c>
      <c r="D51" s="2">
        <v>2742.9744190000001</v>
      </c>
      <c r="E51" s="2">
        <v>2789.1432890000001</v>
      </c>
      <c r="F51" s="2">
        <v>-0.34494037399999999</v>
      </c>
      <c r="G51" s="3">
        <v>1.56E-5</v>
      </c>
      <c r="H51" s="2">
        <v>4.5831300000000001E-4</v>
      </c>
      <c r="I51" s="2" t="s">
        <v>2293</v>
      </c>
    </row>
    <row r="52" spans="1:9" x14ac:dyDescent="0.2">
      <c r="A52" s="2" t="s">
        <v>2292</v>
      </c>
      <c r="B52" s="2">
        <v>1422.090884</v>
      </c>
      <c r="C52" s="2">
        <v>1425.8176679999999</v>
      </c>
      <c r="D52" s="2">
        <v>1862.120727</v>
      </c>
      <c r="E52" s="2">
        <v>1728.1868440000001</v>
      </c>
      <c r="F52" s="2">
        <v>-0.33423778399999998</v>
      </c>
      <c r="G52" s="2">
        <v>4.6622500000000002E-4</v>
      </c>
      <c r="H52" s="2">
        <v>7.7271060000000001E-3</v>
      </c>
      <c r="I52" s="2" t="s">
        <v>2291</v>
      </c>
    </row>
    <row r="53" spans="1:9" x14ac:dyDescent="0.2">
      <c r="A53" s="2" t="s">
        <v>2290</v>
      </c>
      <c r="B53" s="2">
        <v>1317.8691550000001</v>
      </c>
      <c r="C53" s="2">
        <v>1328.1170990000001</v>
      </c>
      <c r="D53" s="2">
        <v>1569.8284189999999</v>
      </c>
      <c r="E53" s="2">
        <v>1642.0279640000001</v>
      </c>
      <c r="F53" s="2">
        <v>-0.27960460100000001</v>
      </c>
      <c r="G53" s="2">
        <v>4.1400539999999998E-3</v>
      </c>
      <c r="H53" s="2">
        <v>4.2858971000000003E-2</v>
      </c>
      <c r="I53" s="2" t="s">
        <v>2289</v>
      </c>
    </row>
    <row r="54" spans="1:9" x14ac:dyDescent="0.2">
      <c r="A54" s="2" t="s">
        <v>2288</v>
      </c>
      <c r="B54" s="2">
        <v>2465.2822110000002</v>
      </c>
      <c r="C54" s="2">
        <v>2811.9444800000001</v>
      </c>
      <c r="D54" s="2">
        <v>3336.5067589999999</v>
      </c>
      <c r="E54" s="2">
        <v>3255.002352</v>
      </c>
      <c r="F54" s="2">
        <v>-0.32107096600000001</v>
      </c>
      <c r="G54" s="2">
        <v>1.04796E-4</v>
      </c>
      <c r="H54" s="2">
        <v>2.2730850000000002E-3</v>
      </c>
      <c r="I54" s="2" t="s">
        <v>2287</v>
      </c>
    </row>
    <row r="55" spans="1:9" x14ac:dyDescent="0.2">
      <c r="A55" s="2" t="s">
        <v>2286</v>
      </c>
      <c r="B55" s="2">
        <v>2495.4772910000002</v>
      </c>
      <c r="C55" s="2">
        <v>2621.6319140000001</v>
      </c>
      <c r="D55" s="2">
        <v>3078.016963</v>
      </c>
      <c r="E55" s="2">
        <v>2996.5257109999998</v>
      </c>
      <c r="F55" s="2">
        <v>-0.24756298800000001</v>
      </c>
      <c r="G55" s="2">
        <v>1.177698E-3</v>
      </c>
      <c r="H55" s="2">
        <v>1.6170522E-2</v>
      </c>
      <c r="I55" s="2" t="s">
        <v>2285</v>
      </c>
    </row>
    <row r="56" spans="1:9" x14ac:dyDescent="0.2">
      <c r="A56" s="2" t="s">
        <v>2284</v>
      </c>
      <c r="B56" s="2">
        <v>3701.3324379999999</v>
      </c>
      <c r="C56" s="2">
        <v>3629.1690239999998</v>
      </c>
      <c r="D56" s="2">
        <v>5489.9256029999997</v>
      </c>
      <c r="E56" s="2">
        <v>5239.6621420000001</v>
      </c>
      <c r="F56" s="2">
        <v>-0.54958211400000001</v>
      </c>
      <c r="G56" s="3">
        <v>2.7399999999999999E-17</v>
      </c>
      <c r="H56" s="3">
        <v>8.7600000000000003E-15</v>
      </c>
      <c r="I56" s="2" t="s">
        <v>2283</v>
      </c>
    </row>
    <row r="57" spans="1:9" x14ac:dyDescent="0.2">
      <c r="A57" s="2" t="s">
        <v>2282</v>
      </c>
      <c r="B57" s="2">
        <v>2991.261031</v>
      </c>
      <c r="C57" s="2">
        <v>2782.4307659999999</v>
      </c>
      <c r="D57" s="2">
        <v>4231.2791319999997</v>
      </c>
      <c r="E57" s="2">
        <v>4018.4101059999998</v>
      </c>
      <c r="F57" s="2">
        <v>-0.51471085100000002</v>
      </c>
      <c r="G57" s="3">
        <v>2.8500000000000002E-12</v>
      </c>
      <c r="H57" s="3">
        <v>4.4400000000000002E-10</v>
      </c>
      <c r="I57" s="2" t="s">
        <v>2281</v>
      </c>
    </row>
    <row r="58" spans="1:9" x14ac:dyDescent="0.2">
      <c r="A58" s="2" t="s">
        <v>2280</v>
      </c>
      <c r="B58" s="2">
        <v>2486.7109770000002</v>
      </c>
      <c r="C58" s="2">
        <v>2329.547924</v>
      </c>
      <c r="D58" s="2">
        <v>2797.6549530000002</v>
      </c>
      <c r="E58" s="2">
        <v>2835.2282719999998</v>
      </c>
      <c r="F58" s="2">
        <v>-0.22581499799999999</v>
      </c>
      <c r="G58" s="2">
        <v>4.2219240000000002E-3</v>
      </c>
      <c r="H58" s="2">
        <v>4.3592190000000003E-2</v>
      </c>
      <c r="I58" s="2" t="s">
        <v>2279</v>
      </c>
    </row>
    <row r="59" spans="1:9" x14ac:dyDescent="0.2">
      <c r="A59" s="2" t="s">
        <v>2278</v>
      </c>
      <c r="B59" s="2">
        <v>8441.9600630000004</v>
      </c>
      <c r="C59" s="2">
        <v>8150.8734480000003</v>
      </c>
      <c r="D59" s="2">
        <v>10107.945239999999</v>
      </c>
      <c r="E59" s="2">
        <v>10416.207899999999</v>
      </c>
      <c r="F59" s="2">
        <v>-0.30670825600000001</v>
      </c>
      <c r="G59" s="3">
        <v>9.2400000000000004E-9</v>
      </c>
      <c r="H59" s="3">
        <v>5.82E-7</v>
      </c>
      <c r="I59" s="2" t="s">
        <v>2277</v>
      </c>
    </row>
    <row r="60" spans="1:9" x14ac:dyDescent="0.2">
      <c r="A60" s="2" t="s">
        <v>2276</v>
      </c>
      <c r="B60" s="2">
        <v>7806.8893399999997</v>
      </c>
      <c r="C60" s="2">
        <v>7405.9066149999999</v>
      </c>
      <c r="D60" s="2">
        <v>9341.423573</v>
      </c>
      <c r="E60" s="2">
        <v>8817.2593710000001</v>
      </c>
      <c r="F60" s="2">
        <v>-0.25531823100000001</v>
      </c>
      <c r="G60" s="3">
        <v>1.1E-5</v>
      </c>
      <c r="H60" s="2">
        <v>3.3479799999999997E-4</v>
      </c>
      <c r="I60" s="2" t="s">
        <v>2275</v>
      </c>
    </row>
    <row r="61" spans="1:9" x14ac:dyDescent="0.2">
      <c r="A61" s="2" t="s">
        <v>2274</v>
      </c>
      <c r="B61" s="2">
        <v>784.09805600000004</v>
      </c>
      <c r="C61" s="2">
        <v>863.02168610000001</v>
      </c>
      <c r="D61" s="2">
        <v>1039.924336</v>
      </c>
      <c r="E61" s="2">
        <v>1262.3277820000001</v>
      </c>
      <c r="F61" s="2">
        <v>-0.48326083600000003</v>
      </c>
      <c r="G61" s="2">
        <v>2.2608099999999999E-4</v>
      </c>
      <c r="H61" s="2">
        <v>4.2499570000000004E-3</v>
      </c>
      <c r="I61" s="2" t="s">
        <v>2273</v>
      </c>
    </row>
    <row r="62" spans="1:9" x14ac:dyDescent="0.2">
      <c r="A62" s="2" t="s">
        <v>2272</v>
      </c>
      <c r="B62" s="2">
        <v>3009.7676929999998</v>
      </c>
      <c r="C62" s="2">
        <v>2857.7416210000001</v>
      </c>
      <c r="D62" s="2">
        <v>3471.7168069999998</v>
      </c>
      <c r="E62" s="2">
        <v>3430.3256550000001</v>
      </c>
      <c r="F62" s="2">
        <v>-0.23417038500000001</v>
      </c>
      <c r="G62" s="2">
        <v>1.271189E-3</v>
      </c>
      <c r="H62" s="2">
        <v>1.7185723E-2</v>
      </c>
      <c r="I62" s="2" t="s">
        <v>2271</v>
      </c>
    </row>
    <row r="63" spans="1:9" x14ac:dyDescent="0.2">
      <c r="A63" s="2" t="s">
        <v>2270</v>
      </c>
      <c r="B63" s="2">
        <v>8872.4834680000004</v>
      </c>
      <c r="C63" s="2">
        <v>8379.8591550000001</v>
      </c>
      <c r="D63" s="2">
        <v>11482.912120000001</v>
      </c>
      <c r="E63" s="2">
        <v>10757.837869999999</v>
      </c>
      <c r="F63" s="2">
        <v>-0.36635812200000001</v>
      </c>
      <c r="G63" s="3">
        <v>1.73E-10</v>
      </c>
      <c r="H63" s="3">
        <v>1.7500000000000001E-8</v>
      </c>
      <c r="I63" s="2" t="s">
        <v>2269</v>
      </c>
    </row>
    <row r="64" spans="1:9" x14ac:dyDescent="0.2">
      <c r="A64" s="2" t="s">
        <v>2268</v>
      </c>
      <c r="B64" s="2">
        <v>2570.4779749999998</v>
      </c>
      <c r="C64" s="2">
        <v>2404.8587790000001</v>
      </c>
      <c r="D64" s="2">
        <v>2993.510683</v>
      </c>
      <c r="E64" s="2">
        <v>2822.2042550000001</v>
      </c>
      <c r="F64" s="2">
        <v>-0.22504506199999999</v>
      </c>
      <c r="G64" s="2">
        <v>4.9292809999999998E-3</v>
      </c>
      <c r="H64" s="2">
        <v>4.9097957999999997E-2</v>
      </c>
      <c r="I64" s="2" t="s">
        <v>2267</v>
      </c>
    </row>
    <row r="65" spans="1:9" x14ac:dyDescent="0.2">
      <c r="A65" s="2" t="s">
        <v>2266</v>
      </c>
      <c r="B65" s="2">
        <v>1154.2312999999999</v>
      </c>
      <c r="C65" s="2">
        <v>1115.4148210000001</v>
      </c>
      <c r="D65" s="2">
        <v>1482.3395640000001</v>
      </c>
      <c r="E65" s="2">
        <v>1479.7286779999999</v>
      </c>
      <c r="F65" s="2">
        <v>-0.38404494700000003</v>
      </c>
      <c r="G65" s="2">
        <v>1.6381499999999999E-4</v>
      </c>
      <c r="H65" s="2">
        <v>3.2938310000000001E-3</v>
      </c>
      <c r="I65" s="2" t="s">
        <v>2265</v>
      </c>
    </row>
    <row r="66" spans="1:9" x14ac:dyDescent="0.2">
      <c r="A66" s="2" t="s">
        <v>2264</v>
      </c>
      <c r="B66" s="2">
        <v>4104.5828670000001</v>
      </c>
      <c r="C66" s="2">
        <v>3456.1576009999999</v>
      </c>
      <c r="D66" s="2">
        <v>6025.794836</v>
      </c>
      <c r="E66" s="2">
        <v>5657.4325269999999</v>
      </c>
      <c r="F66" s="2">
        <v>-0.62762499699999996</v>
      </c>
      <c r="G66" s="3">
        <v>8.4900000000000003E-15</v>
      </c>
      <c r="H66" s="3">
        <v>1.9300000000000001E-12</v>
      </c>
      <c r="I66" s="2" t="s">
        <v>2263</v>
      </c>
    </row>
    <row r="67" spans="1:9" x14ac:dyDescent="0.2">
      <c r="A67" s="2" t="s">
        <v>2262</v>
      </c>
      <c r="B67" s="2">
        <v>3811.3983760000001</v>
      </c>
      <c r="C67" s="2">
        <v>3923.2884429999999</v>
      </c>
      <c r="D67" s="2">
        <v>6486.1055120000001</v>
      </c>
      <c r="E67" s="2">
        <v>6068.1899800000001</v>
      </c>
      <c r="F67" s="2">
        <v>-0.69883798799999997</v>
      </c>
      <c r="G67" s="3">
        <v>4.9400000000000001E-27</v>
      </c>
      <c r="H67" s="3">
        <v>6.1400000000000002E-24</v>
      </c>
      <c r="I67" s="2" t="s">
        <v>2261</v>
      </c>
    </row>
    <row r="68" spans="1:9" x14ac:dyDescent="0.2">
      <c r="A68" s="2" t="s">
        <v>2260</v>
      </c>
      <c r="B68" s="2">
        <v>1911.05638</v>
      </c>
      <c r="C68" s="2">
        <v>1593.7405189999999</v>
      </c>
      <c r="D68" s="2">
        <v>2325.413978</v>
      </c>
      <c r="E68" s="2">
        <v>2186.0311270000002</v>
      </c>
      <c r="F68" s="2">
        <v>-0.36394686900000001</v>
      </c>
      <c r="G68" s="2">
        <v>3.1556899999999997E-4</v>
      </c>
      <c r="H68" s="2">
        <v>5.6284400000000002E-3</v>
      </c>
      <c r="I68" s="2" t="s">
        <v>2259</v>
      </c>
    </row>
    <row r="69" spans="1:9" x14ac:dyDescent="0.2">
      <c r="A69" s="2" t="s">
        <v>2258</v>
      </c>
      <c r="B69" s="2">
        <v>565.91424910000001</v>
      </c>
      <c r="C69" s="2">
        <v>494.60912669999999</v>
      </c>
      <c r="D69" s="2">
        <v>886.81884070000001</v>
      </c>
      <c r="E69" s="2">
        <v>966.7827853</v>
      </c>
      <c r="F69" s="2">
        <v>-0.80512027500000005</v>
      </c>
      <c r="G69" s="3">
        <v>9.1299999999999997E-9</v>
      </c>
      <c r="H69" s="3">
        <v>5.7800000000000001E-7</v>
      </c>
      <c r="I69" s="2" t="s">
        <v>2257</v>
      </c>
    </row>
    <row r="70" spans="1:9" x14ac:dyDescent="0.2">
      <c r="A70" s="2" t="s">
        <v>2256</v>
      </c>
      <c r="B70" s="2">
        <v>502.60198370000001</v>
      </c>
      <c r="C70" s="2">
        <v>342.9697031</v>
      </c>
      <c r="D70" s="2">
        <v>755.5855593</v>
      </c>
      <c r="E70" s="2">
        <v>806.48719400000004</v>
      </c>
      <c r="F70" s="2">
        <v>-0.88455929</v>
      </c>
      <c r="G70" s="3">
        <v>7.1200000000000002E-7</v>
      </c>
      <c r="H70" s="3">
        <v>3.0300000000000001E-5</v>
      </c>
      <c r="I70" s="2" t="s">
        <v>2255</v>
      </c>
    </row>
    <row r="71" spans="1:9" x14ac:dyDescent="0.2">
      <c r="A71" s="2" t="s">
        <v>2254</v>
      </c>
      <c r="B71" s="2">
        <v>1538.975066</v>
      </c>
      <c r="C71" s="2">
        <v>1403.427954</v>
      </c>
      <c r="D71" s="2">
        <v>2871.2251249999999</v>
      </c>
      <c r="E71" s="2">
        <v>2534.6740380000001</v>
      </c>
      <c r="F71" s="2">
        <v>-0.87735261600000003</v>
      </c>
      <c r="G71" s="3">
        <v>4.26E-20</v>
      </c>
      <c r="H71" s="3">
        <v>2.5299999999999999E-17</v>
      </c>
      <c r="I71" s="2" t="s">
        <v>2253</v>
      </c>
    </row>
    <row r="72" spans="1:9" x14ac:dyDescent="0.2">
      <c r="A72" s="2" t="s">
        <v>2252</v>
      </c>
      <c r="B72" s="2">
        <v>837.66997279999998</v>
      </c>
      <c r="C72" s="2">
        <v>755.14397529999997</v>
      </c>
      <c r="D72" s="2">
        <v>1123.436424</v>
      </c>
      <c r="E72" s="2">
        <v>1012.867768</v>
      </c>
      <c r="F72" s="2">
        <v>-0.42330979499999999</v>
      </c>
      <c r="G72" s="2">
        <v>7.3433000000000005E-4</v>
      </c>
      <c r="H72" s="2">
        <v>1.1250537E-2</v>
      </c>
      <c r="I72" s="2" t="s">
        <v>2251</v>
      </c>
    </row>
    <row r="73" spans="1:9" x14ac:dyDescent="0.2">
      <c r="A73" s="2" t="s">
        <v>2250</v>
      </c>
      <c r="B73" s="2">
        <v>4.8701742609999998</v>
      </c>
      <c r="C73" s="2">
        <v>5.0885712620000003</v>
      </c>
      <c r="D73" s="2">
        <v>88.483045759999996</v>
      </c>
      <c r="E73" s="2">
        <v>3.0055423380000001</v>
      </c>
      <c r="F73" s="2">
        <v>-3.2000109490000002</v>
      </c>
      <c r="G73" s="2">
        <v>2.9159939999999999E-3</v>
      </c>
      <c r="H73" s="2">
        <v>3.3244548999999998E-2</v>
      </c>
      <c r="I73" s="2" t="s">
        <v>2249</v>
      </c>
    </row>
    <row r="74" spans="1:9" x14ac:dyDescent="0.2">
      <c r="A74" s="2" t="s">
        <v>2248</v>
      </c>
      <c r="B74" s="2">
        <v>7179.6108949999998</v>
      </c>
      <c r="C74" s="2">
        <v>8009.4111670000002</v>
      </c>
      <c r="D74" s="2">
        <v>9126.6782029999995</v>
      </c>
      <c r="E74" s="2">
        <v>8832.2870829999993</v>
      </c>
      <c r="F74" s="2">
        <v>-0.24179851199999999</v>
      </c>
      <c r="G74" s="2">
        <v>1.2660199999999999E-4</v>
      </c>
      <c r="H74" s="2">
        <v>2.6795370000000001E-3</v>
      </c>
      <c r="I74" s="2" t="s">
        <v>2247</v>
      </c>
    </row>
    <row r="75" spans="1:9" x14ac:dyDescent="0.2">
      <c r="A75" s="2" t="s">
        <v>2246</v>
      </c>
      <c r="B75" s="2">
        <v>2939.6371840000002</v>
      </c>
      <c r="C75" s="2">
        <v>2945.2650469999999</v>
      </c>
      <c r="D75" s="2">
        <v>4434.0942029999997</v>
      </c>
      <c r="E75" s="2">
        <v>4266.8682719999997</v>
      </c>
      <c r="F75" s="2">
        <v>-0.56417195799999997</v>
      </c>
      <c r="G75" s="3">
        <v>2.43E-16</v>
      </c>
      <c r="H75" s="3">
        <v>6.5299999999999997E-14</v>
      </c>
      <c r="I75" s="2" t="s">
        <v>2245</v>
      </c>
    </row>
    <row r="76" spans="1:9" x14ac:dyDescent="0.2">
      <c r="A76" s="2" t="s">
        <v>2244</v>
      </c>
      <c r="B76" s="2">
        <v>519.16057620000004</v>
      </c>
      <c r="C76" s="2">
        <v>562.7959816</v>
      </c>
      <c r="D76" s="2">
        <v>1085.657146</v>
      </c>
      <c r="E76" s="2">
        <v>935.72551450000003</v>
      </c>
      <c r="F76" s="2">
        <v>-0.90199035400000005</v>
      </c>
      <c r="G76" s="3">
        <v>7.0300000000000005E-11</v>
      </c>
      <c r="H76" s="3">
        <v>7.7799999999999992E-9</v>
      </c>
      <c r="I76" s="2" t="s">
        <v>2243</v>
      </c>
    </row>
    <row r="77" spans="1:9" x14ac:dyDescent="0.2">
      <c r="A77" s="2" t="s">
        <v>2242</v>
      </c>
      <c r="B77" s="2">
        <v>443.18585769999999</v>
      </c>
      <c r="C77" s="2">
        <v>512.92798330000005</v>
      </c>
      <c r="D77" s="2">
        <v>718.80047290000005</v>
      </c>
      <c r="E77" s="2">
        <v>696.28397489999998</v>
      </c>
      <c r="F77" s="2">
        <v>-0.56606994200000005</v>
      </c>
      <c r="G77" s="2">
        <v>1.8288399999999999E-4</v>
      </c>
      <c r="H77" s="2">
        <v>3.585909E-3</v>
      </c>
      <c r="I77" s="2" t="s">
        <v>2241</v>
      </c>
    </row>
    <row r="78" spans="1:9" x14ac:dyDescent="0.2">
      <c r="A78" s="2" t="s">
        <v>2240</v>
      </c>
      <c r="B78" s="2">
        <v>2507.1657089999999</v>
      </c>
      <c r="C78" s="2">
        <v>2666.4113419999999</v>
      </c>
      <c r="D78" s="2">
        <v>3318.611312</v>
      </c>
      <c r="E78" s="2">
        <v>3139.7898949999999</v>
      </c>
      <c r="F78" s="2">
        <v>-0.32015979999999999</v>
      </c>
      <c r="G78" s="3">
        <v>3.6199999999999999E-5</v>
      </c>
      <c r="H78" s="2">
        <v>9.1132099999999998E-4</v>
      </c>
      <c r="I78" s="2" t="s">
        <v>2239</v>
      </c>
    </row>
    <row r="79" spans="1:9" x14ac:dyDescent="0.2">
      <c r="A79" s="2" t="s">
        <v>2238</v>
      </c>
      <c r="B79" s="2">
        <v>2430.2169560000002</v>
      </c>
      <c r="C79" s="2">
        <v>2394.6816359999998</v>
      </c>
      <c r="D79" s="2">
        <v>2904.0334459999999</v>
      </c>
      <c r="E79" s="2">
        <v>2775.1174249999999</v>
      </c>
      <c r="F79" s="2">
        <v>-0.235159172</v>
      </c>
      <c r="G79" s="2">
        <v>2.439835E-3</v>
      </c>
      <c r="H79" s="2">
        <v>2.9296348999999999E-2</v>
      </c>
      <c r="I79" s="2" t="s">
        <v>2237</v>
      </c>
    </row>
    <row r="80" spans="1:9" x14ac:dyDescent="0.2">
      <c r="A80" s="2" t="s">
        <v>2236</v>
      </c>
      <c r="B80" s="2">
        <v>815.26717120000001</v>
      </c>
      <c r="C80" s="2">
        <v>796.87025970000002</v>
      </c>
      <c r="D80" s="2">
        <v>1123.436424</v>
      </c>
      <c r="E80" s="2">
        <v>951.75507359999995</v>
      </c>
      <c r="F80" s="2">
        <v>-0.36427102700000002</v>
      </c>
      <c r="G80" s="2">
        <v>4.5265360000000003E-3</v>
      </c>
      <c r="H80" s="2">
        <v>4.5740416999999998E-2</v>
      </c>
      <c r="I80" s="2" t="s">
        <v>2235</v>
      </c>
    </row>
    <row r="81" spans="1:9" x14ac:dyDescent="0.2">
      <c r="A81" s="2" t="s">
        <v>2234</v>
      </c>
      <c r="B81" s="2">
        <v>1319.817225</v>
      </c>
      <c r="C81" s="2">
        <v>1411.5696680000001</v>
      </c>
      <c r="D81" s="2">
        <v>2166.3433340000001</v>
      </c>
      <c r="E81" s="2">
        <v>1975.643163</v>
      </c>
      <c r="F81" s="2">
        <v>-0.600885212</v>
      </c>
      <c r="G81" s="3">
        <v>5.1699999999999997E-10</v>
      </c>
      <c r="H81" s="3">
        <v>4.4700000000000003E-8</v>
      </c>
      <c r="I81" s="2" t="s">
        <v>2233</v>
      </c>
    </row>
    <row r="82" spans="1:9" x14ac:dyDescent="0.2">
      <c r="A82" s="2" t="s">
        <v>2232</v>
      </c>
      <c r="B82" s="2">
        <v>1641.248726</v>
      </c>
      <c r="C82" s="2">
        <v>2053.7473620000001</v>
      </c>
      <c r="D82" s="2">
        <v>2378.1061289999998</v>
      </c>
      <c r="E82" s="2">
        <v>2346.3267179999998</v>
      </c>
      <c r="F82" s="2">
        <v>-0.35493018900000001</v>
      </c>
      <c r="G82" s="2">
        <v>6.8531199999999999E-4</v>
      </c>
      <c r="H82" s="2">
        <v>1.0637163E-2</v>
      </c>
      <c r="I82" s="2" t="s">
        <v>2231</v>
      </c>
    </row>
    <row r="83" spans="1:9" x14ac:dyDescent="0.2">
      <c r="A83" s="2" t="s">
        <v>2230</v>
      </c>
      <c r="B83" s="2">
        <v>1747.418525</v>
      </c>
      <c r="C83" s="2">
        <v>1739.273657</v>
      </c>
      <c r="D83" s="2">
        <v>2207.1051859999998</v>
      </c>
      <c r="E83" s="2">
        <v>2246.1419740000001</v>
      </c>
      <c r="F83" s="2">
        <v>-0.35298051400000002</v>
      </c>
      <c r="G83" s="3">
        <v>3.4900000000000001E-5</v>
      </c>
      <c r="H83" s="2">
        <v>8.8699799999999995E-4</v>
      </c>
      <c r="I83" s="2" t="s">
        <v>2229</v>
      </c>
    </row>
    <row r="84" spans="1:9" x14ac:dyDescent="0.2">
      <c r="A84" s="2" t="s">
        <v>2228</v>
      </c>
      <c r="B84" s="2">
        <v>2474.0485239999998</v>
      </c>
      <c r="C84" s="2">
        <v>2445.5673489999999</v>
      </c>
      <c r="D84" s="2">
        <v>3252.0004800000002</v>
      </c>
      <c r="E84" s="2">
        <v>3239.9746399999999</v>
      </c>
      <c r="F84" s="2">
        <v>-0.40008537500000002</v>
      </c>
      <c r="G84" s="3">
        <v>6.43E-8</v>
      </c>
      <c r="H84" s="3">
        <v>3.5899999999999999E-6</v>
      </c>
      <c r="I84" s="2" t="s">
        <v>2227</v>
      </c>
    </row>
    <row r="85" spans="1:9" x14ac:dyDescent="0.2">
      <c r="A85" s="2" t="s">
        <v>2226</v>
      </c>
      <c r="B85" s="2">
        <v>2979.5726129999998</v>
      </c>
      <c r="C85" s="2">
        <v>2912.698191</v>
      </c>
      <c r="D85" s="2">
        <v>4557.3739530000003</v>
      </c>
      <c r="E85" s="2">
        <v>4292.9163060000001</v>
      </c>
      <c r="F85" s="2">
        <v>-0.58686727999999999</v>
      </c>
      <c r="G85" s="3">
        <v>7.4699999999999998E-17</v>
      </c>
      <c r="H85" s="3">
        <v>2.1600000000000001E-14</v>
      </c>
      <c r="I85" s="2" t="s">
        <v>2225</v>
      </c>
    </row>
    <row r="86" spans="1:9" x14ac:dyDescent="0.2">
      <c r="A86" s="2" t="s">
        <v>2224</v>
      </c>
      <c r="B86" s="2">
        <v>1581.8326</v>
      </c>
      <c r="C86" s="2">
        <v>1847.151368</v>
      </c>
      <c r="D86" s="2">
        <v>2482.4962390000001</v>
      </c>
      <c r="E86" s="2">
        <v>2534.6740380000001</v>
      </c>
      <c r="F86" s="2">
        <v>-0.54941177799999996</v>
      </c>
      <c r="G86" s="3">
        <v>6.1600000000000002E-9</v>
      </c>
      <c r="H86" s="3">
        <v>4.1899999999999998E-7</v>
      </c>
      <c r="I86" s="2" t="s">
        <v>2223</v>
      </c>
    </row>
    <row r="87" spans="1:9" x14ac:dyDescent="0.2">
      <c r="A87" s="2" t="s">
        <v>2222</v>
      </c>
      <c r="B87" s="2">
        <v>10379.31538</v>
      </c>
      <c r="C87" s="2">
        <v>9838.2436789999992</v>
      </c>
      <c r="D87" s="2">
        <v>12083.4038</v>
      </c>
      <c r="E87" s="2">
        <v>12128.365180000001</v>
      </c>
      <c r="F87" s="2">
        <v>-0.26003557999999999</v>
      </c>
      <c r="G87" s="3">
        <v>6.1500000000000004E-7</v>
      </c>
      <c r="H87" s="3">
        <v>2.6800000000000001E-5</v>
      </c>
      <c r="I87" s="2" t="s">
        <v>2221</v>
      </c>
    </row>
    <row r="88" spans="1:9" x14ac:dyDescent="0.2">
      <c r="A88" s="2" t="s">
        <v>2220</v>
      </c>
      <c r="B88" s="2">
        <v>575.65459759999999</v>
      </c>
      <c r="C88" s="2">
        <v>575.0085527</v>
      </c>
      <c r="D88" s="2">
        <v>804.30094410000004</v>
      </c>
      <c r="E88" s="2">
        <v>736.35787270000003</v>
      </c>
      <c r="F88" s="2">
        <v>-0.421113446</v>
      </c>
      <c r="G88" s="2">
        <v>2.4976949999999999E-3</v>
      </c>
      <c r="H88" s="2">
        <v>2.9847958000000001E-2</v>
      </c>
      <c r="I88" s="2" t="s">
        <v>2219</v>
      </c>
    </row>
    <row r="89" spans="1:9" x14ac:dyDescent="0.2">
      <c r="A89" s="2" t="s">
        <v>2218</v>
      </c>
      <c r="B89" s="2">
        <v>320.45746639999999</v>
      </c>
      <c r="C89" s="2">
        <v>183.18856539999999</v>
      </c>
      <c r="D89" s="2">
        <v>691.95730170000002</v>
      </c>
      <c r="E89" s="2">
        <v>644.18790769999998</v>
      </c>
      <c r="F89" s="2">
        <v>-1.4062116499999999</v>
      </c>
      <c r="G89" s="3">
        <v>1.49E-10</v>
      </c>
      <c r="H89" s="3">
        <v>1.5300000000000001E-8</v>
      </c>
      <c r="I89" s="2" t="s">
        <v>2217</v>
      </c>
    </row>
    <row r="90" spans="1:9" x14ac:dyDescent="0.2">
      <c r="A90" s="2" t="s">
        <v>2216</v>
      </c>
      <c r="B90" s="2">
        <v>420.78305610000001</v>
      </c>
      <c r="C90" s="2">
        <v>431.51084309999999</v>
      </c>
      <c r="D90" s="2">
        <v>683.00957800000003</v>
      </c>
      <c r="E90" s="2">
        <v>658.21377199999995</v>
      </c>
      <c r="F90" s="2">
        <v>-0.654222423</v>
      </c>
      <c r="G90" s="3">
        <v>1.5500000000000001E-5</v>
      </c>
      <c r="H90" s="2">
        <v>4.5793199999999998E-4</v>
      </c>
      <c r="I90" s="2" t="s">
        <v>2215</v>
      </c>
    </row>
    <row r="91" spans="1:9" x14ac:dyDescent="0.2">
      <c r="A91" s="2" t="s">
        <v>2214</v>
      </c>
      <c r="B91" s="2">
        <v>213.31363260000001</v>
      </c>
      <c r="C91" s="2">
        <v>210.66685029999999</v>
      </c>
      <c r="D91" s="2">
        <v>356.91475759999997</v>
      </c>
      <c r="E91" s="2">
        <v>364.67247029999999</v>
      </c>
      <c r="F91" s="2">
        <v>-0.76712423299999999</v>
      </c>
      <c r="G91" s="2">
        <v>1.9807000000000001E-4</v>
      </c>
      <c r="H91" s="2">
        <v>3.8136849999999998E-3</v>
      </c>
      <c r="I91" s="2" t="s">
        <v>2213</v>
      </c>
    </row>
    <row r="92" spans="1:9" x14ac:dyDescent="0.2">
      <c r="A92" s="2" t="s">
        <v>2212</v>
      </c>
      <c r="B92" s="2">
        <v>3930.2306279999998</v>
      </c>
      <c r="C92" s="2">
        <v>3973.156442</v>
      </c>
      <c r="D92" s="2">
        <v>4743.2877680000001</v>
      </c>
      <c r="E92" s="2">
        <v>4577.4409800000003</v>
      </c>
      <c r="F92" s="2">
        <v>-0.238003415</v>
      </c>
      <c r="G92" s="2">
        <v>2.4631499999999999E-4</v>
      </c>
      <c r="H92" s="2">
        <v>4.5794440000000002E-3</v>
      </c>
      <c r="I92" s="2" t="s">
        <v>2211</v>
      </c>
    </row>
    <row r="93" spans="1:9" x14ac:dyDescent="0.2">
      <c r="A93" s="2" t="s">
        <v>2210</v>
      </c>
      <c r="B93" s="2">
        <v>2680.543913</v>
      </c>
      <c r="C93" s="2">
        <v>2766.1473380000002</v>
      </c>
      <c r="D93" s="2">
        <v>3991.6789749999998</v>
      </c>
      <c r="E93" s="2">
        <v>3754.924227</v>
      </c>
      <c r="F93" s="2">
        <v>-0.50827005700000005</v>
      </c>
      <c r="G93" s="3">
        <v>4.0499999999999999E-12</v>
      </c>
      <c r="H93" s="3">
        <v>6.1500000000000005E-10</v>
      </c>
      <c r="I93" s="2" t="s">
        <v>2209</v>
      </c>
    </row>
    <row r="94" spans="1:9" x14ac:dyDescent="0.2">
      <c r="A94" s="2" t="s">
        <v>2208</v>
      </c>
      <c r="B94" s="2">
        <v>2981.5206819999999</v>
      </c>
      <c r="C94" s="2">
        <v>3175.2684680000002</v>
      </c>
      <c r="D94" s="2">
        <v>4444.0361190000003</v>
      </c>
      <c r="E94" s="2">
        <v>4249.8368659999996</v>
      </c>
      <c r="F94" s="2">
        <v>-0.49796240600000002</v>
      </c>
      <c r="G94" s="3">
        <v>2.7299999999999999E-12</v>
      </c>
      <c r="H94" s="3">
        <v>4.3100000000000001E-10</v>
      </c>
      <c r="I94" s="2" t="s">
        <v>2207</v>
      </c>
    </row>
    <row r="95" spans="1:9" x14ac:dyDescent="0.2">
      <c r="A95" s="2" t="s">
        <v>2206</v>
      </c>
      <c r="B95" s="2">
        <v>2493.5292209999998</v>
      </c>
      <c r="C95" s="2">
        <v>2137.1999300000002</v>
      </c>
      <c r="D95" s="2">
        <v>4004.6034639999998</v>
      </c>
      <c r="E95" s="2">
        <v>3804.014752</v>
      </c>
      <c r="F95" s="2">
        <v>-0.753548459</v>
      </c>
      <c r="G95" s="3">
        <v>1.3499999999999999E-18</v>
      </c>
      <c r="H95" s="3">
        <v>5.3299999999999998E-16</v>
      </c>
      <c r="I95" s="2" t="s">
        <v>2205</v>
      </c>
    </row>
    <row r="96" spans="1:9" x14ac:dyDescent="0.2">
      <c r="A96" s="2" t="s">
        <v>2204</v>
      </c>
      <c r="B96" s="2">
        <v>667.21387370000002</v>
      </c>
      <c r="C96" s="2">
        <v>655.40797859999998</v>
      </c>
      <c r="D96" s="2">
        <v>918.63296949999994</v>
      </c>
      <c r="E96" s="2">
        <v>975.79941229999997</v>
      </c>
      <c r="F96" s="2">
        <v>-0.51828896899999999</v>
      </c>
      <c r="G96" s="3">
        <v>4.8099999999999997E-5</v>
      </c>
      <c r="H96" s="2">
        <v>1.1692219999999999E-3</v>
      </c>
      <c r="I96" s="2" t="s">
        <v>2203</v>
      </c>
    </row>
    <row r="97" spans="1:9" x14ac:dyDescent="0.2">
      <c r="A97" s="2" t="s">
        <v>2202</v>
      </c>
      <c r="B97" s="2">
        <v>252.27502670000001</v>
      </c>
      <c r="C97" s="2">
        <v>238.1451351</v>
      </c>
      <c r="D97" s="2">
        <v>575.63689320000003</v>
      </c>
      <c r="E97" s="2">
        <v>493.91079079999997</v>
      </c>
      <c r="F97" s="2">
        <v>-1.1247521469999999</v>
      </c>
      <c r="G97" s="3">
        <v>1.38E-9</v>
      </c>
      <c r="H97" s="3">
        <v>1.09E-7</v>
      </c>
      <c r="I97" s="2" t="s">
        <v>2201</v>
      </c>
    </row>
    <row r="98" spans="1:9" x14ac:dyDescent="0.2">
      <c r="A98" s="2" t="s">
        <v>2200</v>
      </c>
      <c r="B98" s="2">
        <v>1227.2839140000001</v>
      </c>
      <c r="C98" s="2">
        <v>1124.574249</v>
      </c>
      <c r="D98" s="2">
        <v>1536.025907</v>
      </c>
      <c r="E98" s="2">
        <v>1436.6492370000001</v>
      </c>
      <c r="F98" s="2">
        <v>-0.33776989400000001</v>
      </c>
      <c r="G98" s="2">
        <v>1.3955980000000001E-3</v>
      </c>
      <c r="H98" s="2">
        <v>1.8548917000000002E-2</v>
      </c>
      <c r="I98" s="2" t="s">
        <v>2199</v>
      </c>
    </row>
    <row r="99" spans="1:9" x14ac:dyDescent="0.2">
      <c r="A99" s="2" t="s">
        <v>2198</v>
      </c>
      <c r="B99" s="2">
        <v>316.56132689999998</v>
      </c>
      <c r="C99" s="2">
        <v>343.9874173</v>
      </c>
      <c r="D99" s="2">
        <v>534.8750407</v>
      </c>
      <c r="E99" s="2">
        <v>522.96436679999999</v>
      </c>
      <c r="F99" s="2">
        <v>-0.67966344400000001</v>
      </c>
      <c r="G99" s="3">
        <v>7.0900000000000002E-5</v>
      </c>
      <c r="H99" s="2">
        <v>1.62473E-3</v>
      </c>
      <c r="I99" s="2" t="s">
        <v>2197</v>
      </c>
    </row>
    <row r="100" spans="1:9" x14ac:dyDescent="0.2">
      <c r="A100" s="2" t="s">
        <v>2196</v>
      </c>
      <c r="B100" s="2">
        <v>3388.6672509999999</v>
      </c>
      <c r="C100" s="2">
        <v>3508.0610280000001</v>
      </c>
      <c r="D100" s="2">
        <v>3841.5560540000001</v>
      </c>
      <c r="E100" s="2">
        <v>4073.5117150000001</v>
      </c>
      <c r="F100" s="2">
        <v>-0.198738216</v>
      </c>
      <c r="G100" s="2">
        <v>4.7603039999999999E-3</v>
      </c>
      <c r="H100" s="2">
        <v>4.7655349999999999E-2</v>
      </c>
      <c r="I100" s="2" t="s">
        <v>2195</v>
      </c>
    </row>
    <row r="101" spans="1:9" x14ac:dyDescent="0.2">
      <c r="A101" s="2" t="s">
        <v>2194</v>
      </c>
      <c r="B101" s="2">
        <v>589.29108550000001</v>
      </c>
      <c r="C101" s="2">
        <v>627.9296938</v>
      </c>
      <c r="D101" s="2">
        <v>831.14411529999995</v>
      </c>
      <c r="E101" s="2">
        <v>798.47241440000005</v>
      </c>
      <c r="F101" s="2">
        <v>-0.42114100900000001</v>
      </c>
      <c r="G101" s="2">
        <v>1.8119360000000001E-3</v>
      </c>
      <c r="H101" s="2">
        <v>2.3024414E-2</v>
      </c>
      <c r="I101" s="2" t="s">
        <v>2193</v>
      </c>
    </row>
    <row r="102" spans="1:9" x14ac:dyDescent="0.2">
      <c r="A102" s="2" t="s">
        <v>2192</v>
      </c>
      <c r="B102" s="2">
        <v>4385.1049039999998</v>
      </c>
      <c r="C102" s="2">
        <v>4485.0667110000004</v>
      </c>
      <c r="D102" s="2">
        <v>5416.3554299999996</v>
      </c>
      <c r="E102" s="2">
        <v>5434.0205470000001</v>
      </c>
      <c r="F102" s="2">
        <v>-0.29075372500000002</v>
      </c>
      <c r="G102" s="3">
        <v>2.3099999999999999E-6</v>
      </c>
      <c r="H102" s="3">
        <v>8.4900000000000004E-5</v>
      </c>
      <c r="I102" s="2" t="s">
        <v>2191</v>
      </c>
    </row>
    <row r="103" spans="1:9" x14ac:dyDescent="0.2">
      <c r="A103" s="2" t="s">
        <v>2190</v>
      </c>
      <c r="B103" s="2">
        <v>3601.006848</v>
      </c>
      <c r="C103" s="2">
        <v>3401.2010319999999</v>
      </c>
      <c r="D103" s="2">
        <v>4162.6799170000004</v>
      </c>
      <c r="E103" s="2">
        <v>4044.4581389999998</v>
      </c>
      <c r="F103" s="2">
        <v>-0.22896787399999999</v>
      </c>
      <c r="G103" s="2">
        <v>9.7202200000000001E-4</v>
      </c>
      <c r="H103" s="2">
        <v>1.3936636000000001E-2</v>
      </c>
      <c r="I103" s="2" t="s">
        <v>2189</v>
      </c>
    </row>
    <row r="104" spans="1:9" x14ac:dyDescent="0.2">
      <c r="A104" s="2" t="s">
        <v>2188</v>
      </c>
      <c r="B104" s="2">
        <v>3947.7632560000002</v>
      </c>
      <c r="C104" s="2">
        <v>3937.536443</v>
      </c>
      <c r="D104" s="2">
        <v>4525.5598239999999</v>
      </c>
      <c r="E104" s="2">
        <v>4665.603556</v>
      </c>
      <c r="F104" s="2">
        <v>-0.22106765</v>
      </c>
      <c r="G104" s="2">
        <v>6.4046100000000005E-4</v>
      </c>
      <c r="H104" s="2">
        <v>1.0059647999999999E-2</v>
      </c>
      <c r="I104" s="2" t="s">
        <v>2187</v>
      </c>
    </row>
    <row r="105" spans="1:9" x14ac:dyDescent="0.2">
      <c r="A105" s="2" t="s">
        <v>2186</v>
      </c>
      <c r="B105" s="2">
        <v>2513.9839529999999</v>
      </c>
      <c r="C105" s="2">
        <v>2451.6736340000002</v>
      </c>
      <c r="D105" s="2">
        <v>3195.3315630000002</v>
      </c>
      <c r="E105" s="2">
        <v>3013.5571169999998</v>
      </c>
      <c r="F105" s="2">
        <v>-0.32231371800000003</v>
      </c>
      <c r="G105" s="3">
        <v>2.83E-5</v>
      </c>
      <c r="H105" s="2">
        <v>7.5898700000000003E-4</v>
      </c>
      <c r="I105" s="2" t="s">
        <v>2185</v>
      </c>
    </row>
    <row r="106" spans="1:9" x14ac:dyDescent="0.2">
      <c r="A106" s="2" t="s">
        <v>2184</v>
      </c>
      <c r="B106" s="2">
        <v>1585.7287389999999</v>
      </c>
      <c r="C106" s="2">
        <v>1668.0336600000001</v>
      </c>
      <c r="D106" s="2">
        <v>2115.6395659999998</v>
      </c>
      <c r="E106" s="2">
        <v>1969.632079</v>
      </c>
      <c r="F106" s="2">
        <v>-0.32846679299999998</v>
      </c>
      <c r="G106" s="2">
        <v>3.4253499999999999E-4</v>
      </c>
      <c r="H106" s="2">
        <v>5.965644E-3</v>
      </c>
      <c r="I106" s="2" t="s">
        <v>2183</v>
      </c>
    </row>
    <row r="107" spans="1:9" x14ac:dyDescent="0.2">
      <c r="A107" s="2" t="s">
        <v>2182</v>
      </c>
      <c r="B107" s="2">
        <v>1107.477627</v>
      </c>
      <c r="C107" s="2">
        <v>1322.010814</v>
      </c>
      <c r="D107" s="2">
        <v>1687.1430190000001</v>
      </c>
      <c r="E107" s="2">
        <v>1642.0279640000001</v>
      </c>
      <c r="F107" s="2">
        <v>-0.454905161</v>
      </c>
      <c r="G107" s="3">
        <v>3.54E-5</v>
      </c>
      <c r="H107" s="2">
        <v>8.9593599999999995E-4</v>
      </c>
      <c r="I107" s="2" t="s">
        <v>2181</v>
      </c>
    </row>
    <row r="108" spans="1:9" x14ac:dyDescent="0.2">
      <c r="A108" s="2" t="s">
        <v>2180</v>
      </c>
      <c r="B108" s="2">
        <v>4649.0683490000001</v>
      </c>
      <c r="C108" s="2">
        <v>4671.308419</v>
      </c>
      <c r="D108" s="2">
        <v>6329.0232509999996</v>
      </c>
      <c r="E108" s="2">
        <v>6412.8255010000003</v>
      </c>
      <c r="F108" s="2">
        <v>-0.45112042099999999</v>
      </c>
      <c r="G108" s="3">
        <v>2.72E-14</v>
      </c>
      <c r="H108" s="3">
        <v>5.4499999999999996E-12</v>
      </c>
      <c r="I108" s="2" t="s">
        <v>2179</v>
      </c>
    </row>
    <row r="109" spans="1:9" x14ac:dyDescent="0.2">
      <c r="A109" s="2" t="s">
        <v>2178</v>
      </c>
      <c r="B109" s="2">
        <v>1507.8059510000001</v>
      </c>
      <c r="C109" s="2">
        <v>1454.3136669999999</v>
      </c>
      <c r="D109" s="2">
        <v>2156.4014189999998</v>
      </c>
      <c r="E109" s="2">
        <v>2061.802044</v>
      </c>
      <c r="F109" s="2">
        <v>-0.50991889800000001</v>
      </c>
      <c r="G109" s="3">
        <v>1.7500000000000001E-8</v>
      </c>
      <c r="H109" s="3">
        <v>1.0499999999999999E-6</v>
      </c>
      <c r="I109" s="2" t="s">
        <v>2177</v>
      </c>
    </row>
    <row r="110" spans="1:9" x14ac:dyDescent="0.2">
      <c r="A110" s="2" t="s">
        <v>2176</v>
      </c>
      <c r="B110" s="2">
        <v>2331.8394360000002</v>
      </c>
      <c r="C110" s="2">
        <v>1964.1885070000001</v>
      </c>
      <c r="D110" s="2">
        <v>2635.6017339999999</v>
      </c>
      <c r="E110" s="2">
        <v>2608.8107490000002</v>
      </c>
      <c r="F110" s="2">
        <v>-0.28748389600000002</v>
      </c>
      <c r="G110" s="2">
        <v>2.0823149999999999E-3</v>
      </c>
      <c r="H110" s="2">
        <v>2.5822883000000001E-2</v>
      </c>
      <c r="I110" s="2" t="s">
        <v>2175</v>
      </c>
    </row>
    <row r="111" spans="1:9" x14ac:dyDescent="0.2">
      <c r="A111" s="2" t="s">
        <v>2174</v>
      </c>
      <c r="B111" s="2">
        <v>652.60335090000001</v>
      </c>
      <c r="C111" s="2">
        <v>488.50284119999998</v>
      </c>
      <c r="D111" s="2">
        <v>799.32998640000005</v>
      </c>
      <c r="E111" s="2">
        <v>764.4096012</v>
      </c>
      <c r="F111" s="2">
        <v>-0.453940177</v>
      </c>
      <c r="G111" s="2">
        <v>4.3243190000000001E-3</v>
      </c>
      <c r="H111" s="2">
        <v>4.4455648E-2</v>
      </c>
      <c r="I111" s="2" t="s">
        <v>2173</v>
      </c>
    </row>
    <row r="112" spans="1:9" x14ac:dyDescent="0.2">
      <c r="A112" s="2" t="s">
        <v>2172</v>
      </c>
      <c r="B112" s="2">
        <v>276.62589800000001</v>
      </c>
      <c r="C112" s="2">
        <v>298.19027599999998</v>
      </c>
      <c r="D112" s="2">
        <v>409.60690849999997</v>
      </c>
      <c r="E112" s="2">
        <v>488.9015536</v>
      </c>
      <c r="F112" s="2">
        <v>-0.64459432900000002</v>
      </c>
      <c r="G112" s="2">
        <v>7.3020799999999999E-4</v>
      </c>
      <c r="H112" s="2">
        <v>1.1201879E-2</v>
      </c>
      <c r="I112" s="2" t="s">
        <v>2171</v>
      </c>
    </row>
    <row r="113" spans="1:9" x14ac:dyDescent="0.2">
      <c r="A113" s="2" t="s">
        <v>2170</v>
      </c>
      <c r="B113" s="2">
        <v>4790.3034029999999</v>
      </c>
      <c r="C113" s="2">
        <v>4681.4855610000004</v>
      </c>
      <c r="D113" s="2">
        <v>5841.8694029999997</v>
      </c>
      <c r="E113" s="2">
        <v>5749.602492</v>
      </c>
      <c r="F113" s="2">
        <v>-0.29131635700000003</v>
      </c>
      <c r="G113" s="3">
        <v>1.4899999999999999E-6</v>
      </c>
      <c r="H113" s="3">
        <v>5.7299999999999997E-5</v>
      </c>
      <c r="I113" s="2" t="s">
        <v>2169</v>
      </c>
    </row>
    <row r="114" spans="1:9" x14ac:dyDescent="0.2">
      <c r="A114" s="2" t="s">
        <v>2168</v>
      </c>
      <c r="B114" s="2">
        <v>3068.2097840000001</v>
      </c>
      <c r="C114" s="2">
        <v>3003.2747589999999</v>
      </c>
      <c r="D114" s="2">
        <v>3425.9839969999998</v>
      </c>
      <c r="E114" s="2">
        <v>3551.5491959999999</v>
      </c>
      <c r="F114" s="2">
        <v>-0.20061124299999999</v>
      </c>
      <c r="G114" s="2">
        <v>5.0016410000000002E-3</v>
      </c>
      <c r="H114" s="2">
        <v>4.9549795000000001E-2</v>
      </c>
      <c r="I114" s="2" t="s">
        <v>2167</v>
      </c>
    </row>
    <row r="115" spans="1:9" x14ac:dyDescent="0.2">
      <c r="A115" s="2" t="s">
        <v>2166</v>
      </c>
      <c r="B115" s="2">
        <v>2004.5637260000001</v>
      </c>
      <c r="C115" s="2">
        <v>1930.6039370000001</v>
      </c>
      <c r="D115" s="2">
        <v>2368.1642139999999</v>
      </c>
      <c r="E115" s="2">
        <v>2644.8772570000001</v>
      </c>
      <c r="F115" s="2">
        <v>-0.34914927299999998</v>
      </c>
      <c r="G115" s="3">
        <v>7.86E-5</v>
      </c>
      <c r="H115" s="2">
        <v>1.7690169999999999E-3</v>
      </c>
      <c r="I115" s="2" t="s">
        <v>2165</v>
      </c>
    </row>
    <row r="116" spans="1:9" x14ac:dyDescent="0.2">
      <c r="A116" s="2" t="s">
        <v>2164</v>
      </c>
      <c r="B116" s="2">
        <v>4001.3351729999999</v>
      </c>
      <c r="C116" s="2">
        <v>4194.0004339999996</v>
      </c>
      <c r="D116" s="2">
        <v>4745.276151</v>
      </c>
      <c r="E116" s="2">
        <v>4588.4613019999997</v>
      </c>
      <c r="F116" s="2">
        <v>-0.18774737499999999</v>
      </c>
      <c r="G116" s="2">
        <v>4.4158640000000002E-3</v>
      </c>
      <c r="H116" s="2">
        <v>4.5122585E-2</v>
      </c>
      <c r="I116" s="2" t="s">
        <v>2163</v>
      </c>
    </row>
    <row r="117" spans="1:9" x14ac:dyDescent="0.2">
      <c r="A117" s="2" t="s">
        <v>2162</v>
      </c>
      <c r="B117" s="2">
        <v>1923.7188329999999</v>
      </c>
      <c r="C117" s="2">
        <v>2050.694219</v>
      </c>
      <c r="D117" s="2">
        <v>2344.303617</v>
      </c>
      <c r="E117" s="2">
        <v>2370.3710569999998</v>
      </c>
      <c r="F117" s="2">
        <v>-0.24655934900000001</v>
      </c>
      <c r="G117" s="2">
        <v>3.4434639999999998E-3</v>
      </c>
      <c r="H117" s="2">
        <v>3.7655534999999997E-2</v>
      </c>
      <c r="I117" s="2" t="s">
        <v>2161</v>
      </c>
    </row>
    <row r="118" spans="1:9" x14ac:dyDescent="0.2">
      <c r="A118" s="2" t="s">
        <v>2160</v>
      </c>
      <c r="B118" s="2">
        <v>1954.8879480000001</v>
      </c>
      <c r="C118" s="2">
        <v>1984.542792</v>
      </c>
      <c r="D118" s="2">
        <v>2627.6482019999999</v>
      </c>
      <c r="E118" s="2">
        <v>2521.6500209999999</v>
      </c>
      <c r="F118" s="2">
        <v>-0.38643949300000002</v>
      </c>
      <c r="G118" s="3">
        <v>2.2900000000000001E-6</v>
      </c>
      <c r="H118" s="3">
        <v>8.4699999999999999E-5</v>
      </c>
      <c r="I118" s="2" t="s">
        <v>2159</v>
      </c>
    </row>
    <row r="119" spans="1:9" x14ac:dyDescent="0.2">
      <c r="A119" s="2" t="s">
        <v>2158</v>
      </c>
      <c r="B119" s="2">
        <v>1155.2053350000001</v>
      </c>
      <c r="C119" s="2">
        <v>1310.815957</v>
      </c>
      <c r="D119" s="2">
        <v>1600.6483559999999</v>
      </c>
      <c r="E119" s="2">
        <v>1538.837677</v>
      </c>
      <c r="F119" s="2">
        <v>-0.348652197</v>
      </c>
      <c r="G119" s="2">
        <v>9.6931600000000001E-4</v>
      </c>
      <c r="H119" s="2">
        <v>1.3924816E-2</v>
      </c>
      <c r="I119" s="2" t="s">
        <v>2157</v>
      </c>
    </row>
    <row r="120" spans="1:9" x14ac:dyDescent="0.2">
      <c r="A120" s="2" t="s">
        <v>2156</v>
      </c>
      <c r="B120" s="2">
        <v>4016.9197300000001</v>
      </c>
      <c r="C120" s="2">
        <v>3970.1032989999999</v>
      </c>
      <c r="D120" s="2">
        <v>4610.0661030000001</v>
      </c>
      <c r="E120" s="2">
        <v>4667.6072510000004</v>
      </c>
      <c r="F120" s="2">
        <v>-0.216078141</v>
      </c>
      <c r="G120" s="2">
        <v>7.38107E-4</v>
      </c>
      <c r="H120" s="2">
        <v>1.1293799E-2</v>
      </c>
      <c r="I120" s="2" t="s">
        <v>2155</v>
      </c>
    </row>
    <row r="121" spans="1:9" x14ac:dyDescent="0.2">
      <c r="A121" s="2" t="s">
        <v>2154</v>
      </c>
      <c r="B121" s="2">
        <v>4295.4936980000002</v>
      </c>
      <c r="C121" s="2">
        <v>4110.5478659999999</v>
      </c>
      <c r="D121" s="2">
        <v>5206.5810190000002</v>
      </c>
      <c r="E121" s="2">
        <v>4946.1208399999996</v>
      </c>
      <c r="F121" s="2">
        <v>-0.272300184</v>
      </c>
      <c r="G121" s="3">
        <v>3.4600000000000001E-5</v>
      </c>
      <c r="H121" s="2">
        <v>8.8213799999999998E-4</v>
      </c>
      <c r="I121" s="2" t="s">
        <v>2153</v>
      </c>
    </row>
    <row r="122" spans="1:9" x14ac:dyDescent="0.2">
      <c r="A122" s="2" t="s">
        <v>2152</v>
      </c>
      <c r="B122" s="2">
        <v>2195.474557</v>
      </c>
      <c r="C122" s="2">
        <v>2147.3770730000001</v>
      </c>
      <c r="D122" s="2">
        <v>2744.962802</v>
      </c>
      <c r="E122" s="2">
        <v>2783.1322049999999</v>
      </c>
      <c r="F122" s="2">
        <v>-0.34808160399999999</v>
      </c>
      <c r="G122" s="3">
        <v>9.1800000000000002E-6</v>
      </c>
      <c r="H122" s="2">
        <v>2.9137500000000002E-4</v>
      </c>
      <c r="I122" s="2" t="s">
        <v>2151</v>
      </c>
    </row>
    <row r="123" spans="1:9" x14ac:dyDescent="0.2">
      <c r="A123" s="2" t="s">
        <v>2150</v>
      </c>
      <c r="B123" s="2">
        <v>7947.1503590000002</v>
      </c>
      <c r="C123" s="2">
        <v>7433.3849</v>
      </c>
      <c r="D123" s="2">
        <v>8664.3791440000005</v>
      </c>
      <c r="E123" s="2">
        <v>8631.9175940000005</v>
      </c>
      <c r="F123" s="2">
        <v>-0.16927082700000001</v>
      </c>
      <c r="G123" s="2">
        <v>2.9545610000000001E-3</v>
      </c>
      <c r="H123" s="2">
        <v>3.3548293E-2</v>
      </c>
      <c r="I123" s="2" t="s">
        <v>2149</v>
      </c>
    </row>
    <row r="124" spans="1:9" x14ac:dyDescent="0.2">
      <c r="A124" s="2" t="s">
        <v>2148</v>
      </c>
      <c r="B124" s="2">
        <v>4284.7793149999998</v>
      </c>
      <c r="C124" s="2">
        <v>4000.6347270000001</v>
      </c>
      <c r="D124" s="2">
        <v>4630.944125</v>
      </c>
      <c r="E124" s="2">
        <v>5043.3000430000002</v>
      </c>
      <c r="F124" s="2">
        <v>-0.223448707</v>
      </c>
      <c r="G124" s="2">
        <v>1.697552E-3</v>
      </c>
      <c r="H124" s="2">
        <v>2.185981E-2</v>
      </c>
      <c r="I124" s="2" t="s">
        <v>2147</v>
      </c>
    </row>
    <row r="125" spans="1:9" x14ac:dyDescent="0.2">
      <c r="A125" s="2" t="s">
        <v>2146</v>
      </c>
      <c r="B125" s="2">
        <v>1658.7813530000001</v>
      </c>
      <c r="C125" s="2">
        <v>1813.5667980000001</v>
      </c>
      <c r="D125" s="2">
        <v>2214.064527</v>
      </c>
      <c r="E125" s="2">
        <v>2211.0773129999998</v>
      </c>
      <c r="F125" s="2">
        <v>-0.35002065700000001</v>
      </c>
      <c r="G125" s="3">
        <v>8.7999999999999998E-5</v>
      </c>
      <c r="H125" s="2">
        <v>1.9578949999999999E-3</v>
      </c>
      <c r="I125" s="2" t="s">
        <v>2145</v>
      </c>
    </row>
    <row r="126" spans="1:9" x14ac:dyDescent="0.2">
      <c r="A126" s="2" t="s">
        <v>2144</v>
      </c>
      <c r="B126" s="2">
        <v>1261.3751339999999</v>
      </c>
      <c r="C126" s="2">
        <v>1270.107387</v>
      </c>
      <c r="D126" s="2">
        <v>1535.0317150000001</v>
      </c>
      <c r="E126" s="2">
        <v>1550.8598460000001</v>
      </c>
      <c r="F126" s="2">
        <v>-0.28571908699999998</v>
      </c>
      <c r="G126" s="2">
        <v>3.6674170000000001E-3</v>
      </c>
      <c r="H126" s="2">
        <v>3.927054E-2</v>
      </c>
      <c r="I126" s="2" t="s">
        <v>2143</v>
      </c>
    </row>
    <row r="127" spans="1:9" x14ac:dyDescent="0.2">
      <c r="A127" s="2" t="s">
        <v>2142</v>
      </c>
      <c r="B127" s="2">
        <v>3617.5654410000002</v>
      </c>
      <c r="C127" s="2">
        <v>3646.4701669999999</v>
      </c>
      <c r="D127" s="2">
        <v>4291.9248150000003</v>
      </c>
      <c r="E127" s="2">
        <v>4040.4507490000001</v>
      </c>
      <c r="F127" s="2">
        <v>-0.19798953</v>
      </c>
      <c r="G127" s="2">
        <v>3.9390980000000003E-3</v>
      </c>
      <c r="H127" s="2">
        <v>4.1357032000000002E-2</v>
      </c>
      <c r="I127" s="2" t="s">
        <v>2141</v>
      </c>
    </row>
    <row r="128" spans="1:9" x14ac:dyDescent="0.2">
      <c r="A128" s="2" t="s">
        <v>2140</v>
      </c>
      <c r="B128" s="2">
        <v>3974.0621970000002</v>
      </c>
      <c r="C128" s="2">
        <v>3769.6135909999998</v>
      </c>
      <c r="D128" s="2">
        <v>4773.1135139999997</v>
      </c>
      <c r="E128" s="2">
        <v>4442.1915749999998</v>
      </c>
      <c r="F128" s="2">
        <v>-0.250940893</v>
      </c>
      <c r="G128" s="2">
        <v>3.2194299999999999E-4</v>
      </c>
      <c r="H128" s="2">
        <v>5.7101620000000004E-3</v>
      </c>
      <c r="I128" s="2" t="s">
        <v>2139</v>
      </c>
    </row>
    <row r="129" spans="1:9" x14ac:dyDescent="0.2">
      <c r="A129" s="2" t="s">
        <v>2138</v>
      </c>
      <c r="B129" s="2">
        <v>2028.914597</v>
      </c>
      <c r="C129" s="2">
        <v>2178.926215</v>
      </c>
      <c r="D129" s="2">
        <v>2712.154481</v>
      </c>
      <c r="E129" s="2">
        <v>2710.9991890000001</v>
      </c>
      <c r="F129" s="2">
        <v>-0.36621615600000001</v>
      </c>
      <c r="G129" s="3">
        <v>7.2599999999999999E-6</v>
      </c>
      <c r="H129" s="2">
        <v>2.3698299999999999E-4</v>
      </c>
      <c r="I129" s="2" t="s">
        <v>2137</v>
      </c>
    </row>
    <row r="130" spans="1:9" x14ac:dyDescent="0.2">
      <c r="A130" s="2" t="s">
        <v>2136</v>
      </c>
      <c r="B130" s="2">
        <v>2050.3433639999998</v>
      </c>
      <c r="C130" s="2">
        <v>1898.0370809999999</v>
      </c>
      <c r="D130" s="2">
        <v>2401.9667250000002</v>
      </c>
      <c r="E130" s="2">
        <v>2322.2823800000001</v>
      </c>
      <c r="F130" s="2">
        <v>-0.258663541</v>
      </c>
      <c r="G130" s="2">
        <v>2.5906840000000002E-3</v>
      </c>
      <c r="H130" s="2">
        <v>3.0650825E-2</v>
      </c>
      <c r="I130" s="2" t="s">
        <v>2135</v>
      </c>
    </row>
    <row r="131" spans="1:9" x14ac:dyDescent="0.2">
      <c r="A131" s="2" t="s">
        <v>2134</v>
      </c>
      <c r="B131" s="2">
        <v>1144.490951</v>
      </c>
      <c r="C131" s="2">
        <v>1164.2651049999999</v>
      </c>
      <c r="D131" s="2">
        <v>1367.0133470000001</v>
      </c>
      <c r="E131" s="2">
        <v>1711.155438</v>
      </c>
      <c r="F131" s="2">
        <v>-0.41493087899999997</v>
      </c>
      <c r="G131" s="2">
        <v>5.2431699999999995E-4</v>
      </c>
      <c r="H131" s="2">
        <v>8.5178159999999992E-3</v>
      </c>
      <c r="I131" s="2" t="s">
        <v>2133</v>
      </c>
    </row>
    <row r="132" spans="1:9" x14ac:dyDescent="0.2">
      <c r="A132" s="2" t="s">
        <v>2132</v>
      </c>
      <c r="B132" s="2">
        <v>1407.4803609999999</v>
      </c>
      <c r="C132" s="2">
        <v>1316.922243</v>
      </c>
      <c r="D132" s="2">
        <v>1697.084934</v>
      </c>
      <c r="E132" s="2">
        <v>1623.9947099999999</v>
      </c>
      <c r="F132" s="2">
        <v>-0.28556468499999998</v>
      </c>
      <c r="G132" s="2">
        <v>3.6177650000000002E-3</v>
      </c>
      <c r="H132" s="2">
        <v>3.8914799E-2</v>
      </c>
      <c r="I132" s="2" t="s">
        <v>2131</v>
      </c>
    </row>
    <row r="133" spans="1:9" x14ac:dyDescent="0.2">
      <c r="A133" s="2" t="s">
        <v>2130</v>
      </c>
      <c r="B133" s="2">
        <v>4565.3013520000004</v>
      </c>
      <c r="C133" s="2">
        <v>4222.4964339999997</v>
      </c>
      <c r="D133" s="2">
        <v>5148.9179100000001</v>
      </c>
      <c r="E133" s="2">
        <v>5348.8635139999997</v>
      </c>
      <c r="F133" s="2">
        <v>-0.25637310099999999</v>
      </c>
      <c r="G133" s="2">
        <v>1.31128E-4</v>
      </c>
      <c r="H133" s="2">
        <v>2.7437220000000001E-3</v>
      </c>
      <c r="I133" s="2" t="s">
        <v>2129</v>
      </c>
    </row>
    <row r="134" spans="1:9" x14ac:dyDescent="0.2">
      <c r="A134" s="2" t="s">
        <v>2128</v>
      </c>
      <c r="B134" s="2">
        <v>8086.4373420000002</v>
      </c>
      <c r="C134" s="2">
        <v>7696.9728919999998</v>
      </c>
      <c r="D134" s="2">
        <v>9027.2590510000009</v>
      </c>
      <c r="E134" s="2">
        <v>9651.7982940000002</v>
      </c>
      <c r="F134" s="2">
        <v>-0.242940664</v>
      </c>
      <c r="G134" s="3">
        <v>3.1199999999999999E-5</v>
      </c>
      <c r="H134" s="2">
        <v>8.1570700000000004E-4</v>
      </c>
      <c r="I134" s="2" t="s">
        <v>2127</v>
      </c>
    </row>
    <row r="135" spans="1:9" x14ac:dyDescent="0.2">
      <c r="A135" s="2" t="s">
        <v>2126</v>
      </c>
      <c r="B135" s="2">
        <v>15823.196169999999</v>
      </c>
      <c r="C135" s="2">
        <v>16919.499449999999</v>
      </c>
      <c r="D135" s="2">
        <v>17812.92956</v>
      </c>
      <c r="E135" s="2">
        <v>18466.05212</v>
      </c>
      <c r="F135" s="2">
        <v>-0.14800722799999999</v>
      </c>
      <c r="G135" s="2">
        <v>3.973519E-3</v>
      </c>
      <c r="H135" s="2">
        <v>4.1570702000000001E-2</v>
      </c>
      <c r="I135" s="2" t="s">
        <v>2125</v>
      </c>
    </row>
    <row r="136" spans="1:9" x14ac:dyDescent="0.2">
      <c r="A136" s="2" t="s">
        <v>2124</v>
      </c>
      <c r="B136" s="2">
        <v>6503.6307079999997</v>
      </c>
      <c r="C136" s="2">
        <v>6388.1923630000001</v>
      </c>
      <c r="D136" s="2">
        <v>8714.0887199999997</v>
      </c>
      <c r="E136" s="2">
        <v>8567.7993569999999</v>
      </c>
      <c r="F136" s="2">
        <v>-0.422778288</v>
      </c>
      <c r="G136" s="3">
        <v>1.02E-14</v>
      </c>
      <c r="H136" s="3">
        <v>2.1900000000000002E-12</v>
      </c>
      <c r="I136" s="2" t="s">
        <v>2123</v>
      </c>
    </row>
    <row r="137" spans="1:9" x14ac:dyDescent="0.2">
      <c r="A137" s="2" t="s">
        <v>2122</v>
      </c>
      <c r="B137" s="2">
        <v>494.80970489999999</v>
      </c>
      <c r="C137" s="2">
        <v>375.5365592</v>
      </c>
      <c r="D137" s="2">
        <v>793.36483729999998</v>
      </c>
      <c r="E137" s="2">
        <v>783.44470269999999</v>
      </c>
      <c r="F137" s="2">
        <v>-0.85659792199999996</v>
      </c>
      <c r="G137" s="3">
        <v>1.31E-7</v>
      </c>
      <c r="H137" s="3">
        <v>6.81E-6</v>
      </c>
      <c r="I137" s="2" t="s">
        <v>2121</v>
      </c>
    </row>
    <row r="138" spans="1:9" x14ac:dyDescent="0.2">
      <c r="A138" s="2" t="s">
        <v>2120</v>
      </c>
      <c r="B138" s="2">
        <v>623.38230539999995</v>
      </c>
      <c r="C138" s="2">
        <v>586.20340940000006</v>
      </c>
      <c r="D138" s="2">
        <v>932.55165079999995</v>
      </c>
      <c r="E138" s="2">
        <v>801.47795670000005</v>
      </c>
      <c r="F138" s="2">
        <v>-0.51950241900000005</v>
      </c>
      <c r="G138" s="2">
        <v>2.0613399999999999E-4</v>
      </c>
      <c r="H138" s="2">
        <v>3.9311579999999997E-3</v>
      </c>
      <c r="I138" s="2" t="s">
        <v>2119</v>
      </c>
    </row>
    <row r="139" spans="1:9" x14ac:dyDescent="0.2">
      <c r="A139" s="2" t="s">
        <v>2118</v>
      </c>
      <c r="B139" s="2">
        <v>7988.0598220000002</v>
      </c>
      <c r="C139" s="2">
        <v>8187.5111610000004</v>
      </c>
      <c r="D139" s="2">
        <v>8957.6656440000006</v>
      </c>
      <c r="E139" s="2">
        <v>9068.7230799999998</v>
      </c>
      <c r="F139" s="2">
        <v>-0.15632634200000001</v>
      </c>
      <c r="G139" s="2">
        <v>3.2128899999999999E-3</v>
      </c>
      <c r="H139" s="2">
        <v>3.5795157000000001E-2</v>
      </c>
      <c r="I139" s="2" t="s">
        <v>2117</v>
      </c>
    </row>
    <row r="140" spans="1:9" x14ac:dyDescent="0.2">
      <c r="A140" s="2" t="s">
        <v>2116</v>
      </c>
      <c r="B140" s="2">
        <v>1550.663485</v>
      </c>
      <c r="C140" s="2">
        <v>1405.463383</v>
      </c>
      <c r="D140" s="2">
        <v>1879.0219830000001</v>
      </c>
      <c r="E140" s="2">
        <v>1876.460266</v>
      </c>
      <c r="F140" s="2">
        <v>-0.34505606</v>
      </c>
      <c r="G140" s="2">
        <v>3.08375E-4</v>
      </c>
      <c r="H140" s="2">
        <v>5.5167519999999998E-3</v>
      </c>
      <c r="I140" s="2" t="s">
        <v>2115</v>
      </c>
    </row>
    <row r="141" spans="1:9" x14ac:dyDescent="0.2">
      <c r="A141" s="2" t="s">
        <v>2114</v>
      </c>
      <c r="B141" s="2">
        <v>1586.7027740000001</v>
      </c>
      <c r="C141" s="2">
        <v>1553.0319489999999</v>
      </c>
      <c r="D141" s="2">
        <v>2093.7673530000002</v>
      </c>
      <c r="E141" s="2">
        <v>2141.9498389999999</v>
      </c>
      <c r="F141" s="2">
        <v>-0.43189925699999998</v>
      </c>
      <c r="G141" s="3">
        <v>9.9099999999999991E-7</v>
      </c>
      <c r="H141" s="3">
        <v>4.0299999999999997E-5</v>
      </c>
      <c r="I141" s="2" t="s">
        <v>2113</v>
      </c>
    </row>
    <row r="142" spans="1:9" x14ac:dyDescent="0.2">
      <c r="A142" s="2" t="s">
        <v>2112</v>
      </c>
      <c r="B142" s="2">
        <v>12749.142180000001</v>
      </c>
      <c r="C142" s="2">
        <v>12608.461869999999</v>
      </c>
      <c r="D142" s="2">
        <v>14961.58827</v>
      </c>
      <c r="E142" s="2">
        <v>14818.325570000001</v>
      </c>
      <c r="F142" s="2">
        <v>-0.23191009500000001</v>
      </c>
      <c r="G142" s="3">
        <v>9.7199999999999997E-7</v>
      </c>
      <c r="H142" s="3">
        <v>4.0000000000000003E-5</v>
      </c>
      <c r="I142" s="2" t="s">
        <v>2111</v>
      </c>
    </row>
    <row r="143" spans="1:9" x14ac:dyDescent="0.2">
      <c r="A143" s="2" t="s">
        <v>2110</v>
      </c>
      <c r="B143" s="2">
        <v>3291.2637650000001</v>
      </c>
      <c r="C143" s="2">
        <v>3377.793604</v>
      </c>
      <c r="D143" s="2">
        <v>4267.0700269999998</v>
      </c>
      <c r="E143" s="2">
        <v>4455.2155919999996</v>
      </c>
      <c r="F143" s="2">
        <v>-0.38726500000000003</v>
      </c>
      <c r="G143" s="3">
        <v>1.3599999999999999E-8</v>
      </c>
      <c r="H143" s="3">
        <v>8.2699999999999998E-7</v>
      </c>
      <c r="I143" s="2" t="s">
        <v>2109</v>
      </c>
    </row>
    <row r="144" spans="1:9" x14ac:dyDescent="0.2">
      <c r="A144" s="2" t="s">
        <v>2108</v>
      </c>
      <c r="B144" s="2">
        <v>1716.249409</v>
      </c>
      <c r="C144" s="2">
        <v>1569.3153769999999</v>
      </c>
      <c r="D144" s="2">
        <v>2141.488546</v>
      </c>
      <c r="E144" s="2">
        <v>1863.4362490000001</v>
      </c>
      <c r="F144" s="2">
        <v>-0.28549918600000002</v>
      </c>
      <c r="G144" s="2">
        <v>4.5390059999999999E-3</v>
      </c>
      <c r="H144" s="2">
        <v>4.5827319999999998E-2</v>
      </c>
      <c r="I144" s="2" t="s">
        <v>2107</v>
      </c>
    </row>
    <row r="145" spans="1:9" x14ac:dyDescent="0.2">
      <c r="A145" s="2" t="s">
        <v>2106</v>
      </c>
      <c r="B145" s="2">
        <v>3127.6259100000002</v>
      </c>
      <c r="C145" s="2">
        <v>2544.2856310000002</v>
      </c>
      <c r="D145" s="2">
        <v>4632.9325079999999</v>
      </c>
      <c r="E145" s="2">
        <v>4700.668216</v>
      </c>
      <c r="F145" s="2">
        <v>-0.71829936800000005</v>
      </c>
      <c r="G145" s="3">
        <v>5.4100000000000001E-16</v>
      </c>
      <c r="H145" s="3">
        <v>1.42E-13</v>
      </c>
      <c r="I145" s="2" t="s">
        <v>2105</v>
      </c>
    </row>
    <row r="146" spans="1:9" x14ac:dyDescent="0.2">
      <c r="A146" s="2" t="s">
        <v>2104</v>
      </c>
      <c r="B146" s="2">
        <v>960.39836419999995</v>
      </c>
      <c r="C146" s="2">
        <v>1029.9268239999999</v>
      </c>
      <c r="D146" s="2">
        <v>1250.692939</v>
      </c>
      <c r="E146" s="2">
        <v>1313.422002</v>
      </c>
      <c r="F146" s="2">
        <v>-0.36562328199999999</v>
      </c>
      <c r="G146" s="2">
        <v>9.4709700000000004E-4</v>
      </c>
      <c r="H146" s="2">
        <v>1.3678618E-2</v>
      </c>
      <c r="I146" s="2" t="s">
        <v>2103</v>
      </c>
    </row>
    <row r="147" spans="1:9" x14ac:dyDescent="0.2">
      <c r="A147" s="2" t="s">
        <v>2102</v>
      </c>
      <c r="B147" s="2">
        <v>1748.39256</v>
      </c>
      <c r="C147" s="2">
        <v>1643.608518</v>
      </c>
      <c r="D147" s="2">
        <v>2330.3849359999999</v>
      </c>
      <c r="E147" s="2">
        <v>2265.1770750000001</v>
      </c>
      <c r="F147" s="2">
        <v>-0.43796078700000002</v>
      </c>
      <c r="G147" s="3">
        <v>5.2900000000000004E-7</v>
      </c>
      <c r="H147" s="3">
        <v>2.34E-5</v>
      </c>
      <c r="I147" s="2" t="s">
        <v>2101</v>
      </c>
    </row>
    <row r="148" spans="1:9" x14ac:dyDescent="0.2">
      <c r="A148" s="2" t="s">
        <v>2100</v>
      </c>
      <c r="B148" s="2">
        <v>354.54868620000002</v>
      </c>
      <c r="C148" s="2">
        <v>221.861707</v>
      </c>
      <c r="D148" s="2">
        <v>592.53814920000002</v>
      </c>
      <c r="E148" s="2">
        <v>587.08260329999996</v>
      </c>
      <c r="F148" s="2">
        <v>-1.0320074969999999</v>
      </c>
      <c r="G148" s="3">
        <v>7.8800000000000002E-7</v>
      </c>
      <c r="H148" s="3">
        <v>3.3099999999999998E-5</v>
      </c>
      <c r="I148" s="2" t="s">
        <v>2099</v>
      </c>
    </row>
    <row r="149" spans="1:9" x14ac:dyDescent="0.2">
      <c r="A149" s="2" t="s">
        <v>2098</v>
      </c>
      <c r="B149" s="2">
        <v>1426.9610580000001</v>
      </c>
      <c r="C149" s="2">
        <v>1524.53595</v>
      </c>
      <c r="D149" s="2">
        <v>2185.2329730000001</v>
      </c>
      <c r="E149" s="2">
        <v>2221.0957880000001</v>
      </c>
      <c r="F149" s="2">
        <v>-0.57830053100000001</v>
      </c>
      <c r="G149" s="3">
        <v>1.4399999999999999E-10</v>
      </c>
      <c r="H149" s="3">
        <v>1.4999999999999999E-8</v>
      </c>
      <c r="I149" s="2" t="s">
        <v>2097</v>
      </c>
    </row>
    <row r="150" spans="1:9" x14ac:dyDescent="0.2">
      <c r="A150" s="2" t="s">
        <v>2096</v>
      </c>
      <c r="B150" s="2">
        <v>2122.4219429999998</v>
      </c>
      <c r="C150" s="2">
        <v>2126.0050729999998</v>
      </c>
      <c r="D150" s="2">
        <v>2947.777873</v>
      </c>
      <c r="E150" s="2">
        <v>2861.2763060000002</v>
      </c>
      <c r="F150" s="2">
        <v>-0.45138857799999998</v>
      </c>
      <c r="G150" s="3">
        <v>7.5800000000000007E-9</v>
      </c>
      <c r="H150" s="3">
        <v>4.9800000000000004E-7</v>
      </c>
      <c r="I150" s="2" t="s">
        <v>2095</v>
      </c>
    </row>
    <row r="151" spans="1:9" x14ac:dyDescent="0.2">
      <c r="A151" s="2" t="s">
        <v>2094</v>
      </c>
      <c r="B151" s="2">
        <v>4627.6395819999998</v>
      </c>
      <c r="C151" s="2">
        <v>4532.899281</v>
      </c>
      <c r="D151" s="2">
        <v>5252.3138289999997</v>
      </c>
      <c r="E151" s="2">
        <v>5319.8099380000003</v>
      </c>
      <c r="F151" s="2">
        <v>-0.20671843200000001</v>
      </c>
      <c r="G151" s="2">
        <v>7.8754699999999999E-4</v>
      </c>
      <c r="H151" s="2">
        <v>1.1835508999999999E-2</v>
      </c>
      <c r="I151" s="2" t="s">
        <v>2093</v>
      </c>
    </row>
    <row r="152" spans="1:9" x14ac:dyDescent="0.2">
      <c r="A152" s="2" t="s">
        <v>2092</v>
      </c>
      <c r="B152" s="2">
        <v>4185.4277599999996</v>
      </c>
      <c r="C152" s="2">
        <v>4074.9278669999999</v>
      </c>
      <c r="D152" s="2">
        <v>4767.1483639999997</v>
      </c>
      <c r="E152" s="2">
        <v>4975.1744159999998</v>
      </c>
      <c r="F152" s="2">
        <v>-0.237999818</v>
      </c>
      <c r="G152" s="2">
        <v>2.43928E-4</v>
      </c>
      <c r="H152" s="2">
        <v>4.556521E-3</v>
      </c>
      <c r="I152" s="2" t="s">
        <v>2091</v>
      </c>
    </row>
    <row r="153" spans="1:9" x14ac:dyDescent="0.2">
      <c r="A153" s="2" t="s">
        <v>2090</v>
      </c>
      <c r="B153" s="2">
        <v>33743.489379999999</v>
      </c>
      <c r="C153" s="2">
        <v>32543.448649999998</v>
      </c>
      <c r="D153" s="2">
        <v>37412.421289999998</v>
      </c>
      <c r="E153" s="2">
        <v>38158.365519999999</v>
      </c>
      <c r="F153" s="2">
        <v>-0.18908360399999999</v>
      </c>
      <c r="G153" s="3">
        <v>1.4100000000000001E-5</v>
      </c>
      <c r="H153" s="2">
        <v>4.1954999999999998E-4</v>
      </c>
      <c r="I153" s="2" t="s">
        <v>2089</v>
      </c>
    </row>
    <row r="154" spans="1:9" x14ac:dyDescent="0.2">
      <c r="A154" s="2" t="s">
        <v>2088</v>
      </c>
      <c r="B154" s="2">
        <v>4445.4950650000001</v>
      </c>
      <c r="C154" s="2">
        <v>4004.7055839999998</v>
      </c>
      <c r="D154" s="2">
        <v>4831.7708140000004</v>
      </c>
      <c r="E154" s="2">
        <v>4877.9952139999996</v>
      </c>
      <c r="F154" s="2">
        <v>-0.20028580400000001</v>
      </c>
      <c r="G154" s="2">
        <v>4.3739510000000001E-3</v>
      </c>
      <c r="H154" s="2">
        <v>4.4829743999999998E-2</v>
      </c>
      <c r="I154" s="2" t="s">
        <v>2087</v>
      </c>
    </row>
    <row r="155" spans="1:9" x14ac:dyDescent="0.2">
      <c r="A155" s="2" t="s">
        <v>2086</v>
      </c>
      <c r="B155" s="2">
        <v>20309.600699999999</v>
      </c>
      <c r="C155" s="2">
        <v>20628.050179999998</v>
      </c>
      <c r="D155" s="2">
        <v>22918.103040000002</v>
      </c>
      <c r="E155" s="2">
        <v>22977.371169999999</v>
      </c>
      <c r="F155" s="2">
        <v>-0.16493607900000001</v>
      </c>
      <c r="G155" s="2">
        <v>1.79311E-4</v>
      </c>
      <c r="H155" s="2">
        <v>3.527536E-3</v>
      </c>
      <c r="I155" s="2" t="s">
        <v>2085</v>
      </c>
    </row>
    <row r="156" spans="1:9" x14ac:dyDescent="0.2">
      <c r="A156" s="2" t="s">
        <v>2084</v>
      </c>
      <c r="B156" s="2">
        <v>39236.071909999999</v>
      </c>
      <c r="C156" s="2">
        <v>36603.110800000002</v>
      </c>
      <c r="D156" s="2">
        <v>43162.825080000002</v>
      </c>
      <c r="E156" s="2">
        <v>42219.855069999998</v>
      </c>
      <c r="F156" s="2">
        <v>-0.170974454</v>
      </c>
      <c r="G156" s="2">
        <v>2.9053599999999998E-4</v>
      </c>
      <c r="H156" s="2">
        <v>5.2541929999999999E-3</v>
      </c>
      <c r="I156" s="2" t="s">
        <v>2083</v>
      </c>
    </row>
    <row r="157" spans="1:9" x14ac:dyDescent="0.2">
      <c r="A157" s="2" t="s">
        <v>2082</v>
      </c>
      <c r="B157" s="2">
        <v>10980.294889999999</v>
      </c>
      <c r="C157" s="2">
        <v>10459.049370000001</v>
      </c>
      <c r="D157" s="2">
        <v>12324.992340000001</v>
      </c>
      <c r="E157" s="2">
        <v>12677.37758</v>
      </c>
      <c r="F157" s="2">
        <v>-0.22174455500000001</v>
      </c>
      <c r="G157" s="3">
        <v>2.0100000000000001E-5</v>
      </c>
      <c r="H157" s="2">
        <v>5.64293E-4</v>
      </c>
      <c r="I157" s="2" t="s">
        <v>2081</v>
      </c>
    </row>
    <row r="158" spans="1:9" x14ac:dyDescent="0.2">
      <c r="A158" s="2" t="s">
        <v>2080</v>
      </c>
      <c r="B158" s="2">
        <v>33370.434029999997</v>
      </c>
      <c r="C158" s="2">
        <v>33058.412060000002</v>
      </c>
      <c r="D158" s="2">
        <v>37884.662270000001</v>
      </c>
      <c r="E158" s="2">
        <v>37787.681960000002</v>
      </c>
      <c r="F158" s="2">
        <v>-0.18795112</v>
      </c>
      <c r="G158" s="3">
        <v>5.5600000000000001E-6</v>
      </c>
      <c r="H158" s="2">
        <v>1.85649E-4</v>
      </c>
      <c r="I158" s="2" t="s">
        <v>2079</v>
      </c>
    </row>
    <row r="159" spans="1:9" x14ac:dyDescent="0.2">
      <c r="A159" s="2" t="s">
        <v>2078</v>
      </c>
      <c r="B159" s="2">
        <v>2768.20705</v>
      </c>
      <c r="C159" s="2">
        <v>2562.6044879999999</v>
      </c>
      <c r="D159" s="2">
        <v>3106.8485169999999</v>
      </c>
      <c r="E159" s="2">
        <v>3143.7972850000001</v>
      </c>
      <c r="F159" s="2">
        <v>-0.229488318</v>
      </c>
      <c r="G159" s="2">
        <v>2.916582E-3</v>
      </c>
      <c r="H159" s="2">
        <v>3.3244548999999998E-2</v>
      </c>
      <c r="I159" s="2" t="s">
        <v>2077</v>
      </c>
    </row>
    <row r="160" spans="1:9" x14ac:dyDescent="0.2">
      <c r="A160" s="2" t="s">
        <v>2076</v>
      </c>
      <c r="B160" s="2">
        <v>702.27912839999999</v>
      </c>
      <c r="C160" s="2">
        <v>797.88797390000002</v>
      </c>
      <c r="D160" s="2">
        <v>949.45290680000005</v>
      </c>
      <c r="E160" s="2">
        <v>1029.8991739999999</v>
      </c>
      <c r="F160" s="2">
        <v>-0.40020365000000002</v>
      </c>
      <c r="G160" s="2">
        <v>1.9517029999999999E-3</v>
      </c>
      <c r="H160" s="2">
        <v>2.4589376999999999E-2</v>
      </c>
      <c r="I160" s="2" t="s">
        <v>2075</v>
      </c>
    </row>
    <row r="161" spans="1:9" x14ac:dyDescent="0.2">
      <c r="A161" s="2" t="s">
        <v>2074</v>
      </c>
      <c r="B161" s="2">
        <v>828.90365919999999</v>
      </c>
      <c r="C161" s="2">
        <v>808.06511650000004</v>
      </c>
      <c r="D161" s="2">
        <v>1115.482892</v>
      </c>
      <c r="E161" s="2">
        <v>1005.854836</v>
      </c>
      <c r="F161" s="2">
        <v>-0.37391854800000002</v>
      </c>
      <c r="G161" s="2">
        <v>2.104734E-3</v>
      </c>
      <c r="H161" s="2">
        <v>2.6046362999999999E-2</v>
      </c>
      <c r="I161" s="2" t="s">
        <v>2073</v>
      </c>
    </row>
    <row r="162" spans="1:9" x14ac:dyDescent="0.2">
      <c r="A162" s="2" t="s">
        <v>2072</v>
      </c>
      <c r="B162" s="2">
        <v>1381.1814199999999</v>
      </c>
      <c r="C162" s="2">
        <v>1370.8610980000001</v>
      </c>
      <c r="D162" s="2">
        <v>1723.928105</v>
      </c>
      <c r="E162" s="2">
        <v>1608.9669980000001</v>
      </c>
      <c r="F162" s="2">
        <v>-0.27628005900000002</v>
      </c>
      <c r="G162" s="2">
        <v>4.5131729999999997E-3</v>
      </c>
      <c r="H162" s="2">
        <v>4.5647385999999998E-2</v>
      </c>
      <c r="I162" s="2" t="s">
        <v>2071</v>
      </c>
    </row>
    <row r="163" spans="1:9" x14ac:dyDescent="0.2">
      <c r="A163" s="2" t="s">
        <v>2070</v>
      </c>
      <c r="B163" s="2">
        <v>1137.6727069999999</v>
      </c>
      <c r="C163" s="2">
        <v>1187.6725329999999</v>
      </c>
      <c r="D163" s="2">
        <v>1417.7171149999999</v>
      </c>
      <c r="E163" s="2">
        <v>1634.0131839999999</v>
      </c>
      <c r="F163" s="2">
        <v>-0.39223669500000002</v>
      </c>
      <c r="G163" s="2">
        <v>3.4033400000000002E-4</v>
      </c>
      <c r="H163" s="2">
        <v>5.9542479999999997E-3</v>
      </c>
      <c r="I163" s="2" t="s">
        <v>2069</v>
      </c>
    </row>
    <row r="164" spans="1:9" x14ac:dyDescent="0.2">
      <c r="A164" s="2" t="s">
        <v>2068</v>
      </c>
      <c r="B164" s="2">
        <v>2284.1117279999999</v>
      </c>
      <c r="C164" s="2">
        <v>2154.5010729999999</v>
      </c>
      <c r="D164" s="2">
        <v>2773.7943559999999</v>
      </c>
      <c r="E164" s="2">
        <v>2606.8070539999999</v>
      </c>
      <c r="F164" s="2">
        <v>-0.277552621</v>
      </c>
      <c r="G164" s="2">
        <v>7.48057E-4</v>
      </c>
      <c r="H164" s="2">
        <v>1.1416542E-2</v>
      </c>
      <c r="I164" s="2" t="s">
        <v>2067</v>
      </c>
    </row>
    <row r="165" spans="1:9" x14ac:dyDescent="0.2">
      <c r="A165" s="2" t="s">
        <v>2066</v>
      </c>
      <c r="B165" s="2">
        <v>752.9289407</v>
      </c>
      <c r="C165" s="2">
        <v>753.1085468</v>
      </c>
      <c r="D165" s="2">
        <v>1173.146</v>
      </c>
      <c r="E165" s="2">
        <v>1130.0839189999999</v>
      </c>
      <c r="F165" s="2">
        <v>-0.61291554000000004</v>
      </c>
      <c r="G165" s="3">
        <v>1.8199999999999999E-7</v>
      </c>
      <c r="H165" s="3">
        <v>9.0599999999999997E-6</v>
      </c>
      <c r="I165" s="2" t="s">
        <v>2065</v>
      </c>
    </row>
    <row r="166" spans="1:9" x14ac:dyDescent="0.2">
      <c r="A166" s="2" t="s">
        <v>2064</v>
      </c>
      <c r="B166" s="2">
        <v>2633.7902399999998</v>
      </c>
      <c r="C166" s="2">
        <v>2606.3662009999998</v>
      </c>
      <c r="D166" s="2">
        <v>3805.765159</v>
      </c>
      <c r="E166" s="2">
        <v>3788.98704</v>
      </c>
      <c r="F166" s="2">
        <v>-0.53536899000000004</v>
      </c>
      <c r="G166" s="3">
        <v>4.4800000000000002E-14</v>
      </c>
      <c r="H166" s="3">
        <v>8.2799999999999995E-12</v>
      </c>
      <c r="I166" s="2" t="s">
        <v>2063</v>
      </c>
    </row>
    <row r="167" spans="1:9" x14ac:dyDescent="0.2">
      <c r="A167" s="2" t="s">
        <v>2062</v>
      </c>
      <c r="B167" s="2">
        <v>10834.18966</v>
      </c>
      <c r="C167" s="2">
        <v>11169.413920000001</v>
      </c>
      <c r="D167" s="2">
        <v>12599.3892</v>
      </c>
      <c r="E167" s="2">
        <v>12089.29313</v>
      </c>
      <c r="F167" s="2">
        <v>-0.16615149200000001</v>
      </c>
      <c r="G167" s="2">
        <v>1.2442969999999999E-3</v>
      </c>
      <c r="H167" s="2">
        <v>1.6899318E-2</v>
      </c>
      <c r="I167" s="2" t="s">
        <v>2061</v>
      </c>
    </row>
    <row r="168" spans="1:9" x14ac:dyDescent="0.2">
      <c r="A168" s="2" t="s">
        <v>2060</v>
      </c>
      <c r="B168" s="2">
        <v>2831.519315</v>
      </c>
      <c r="C168" s="2">
        <v>2402.8233500000001</v>
      </c>
      <c r="D168" s="2">
        <v>3542.3044049999999</v>
      </c>
      <c r="E168" s="2">
        <v>3506.4660610000001</v>
      </c>
      <c r="F168" s="2">
        <v>-0.42909309899999998</v>
      </c>
      <c r="G168" s="3">
        <v>6.4099999999999998E-7</v>
      </c>
      <c r="H168" s="3">
        <v>2.7500000000000001E-5</v>
      </c>
      <c r="I168" s="2" t="s">
        <v>2059</v>
      </c>
    </row>
    <row r="169" spans="1:9" x14ac:dyDescent="0.2">
      <c r="A169" s="2" t="s">
        <v>2058</v>
      </c>
      <c r="B169" s="2">
        <v>3176.3276529999998</v>
      </c>
      <c r="C169" s="2">
        <v>3252.6147510000001</v>
      </c>
      <c r="D169" s="2">
        <v>3728.2182200000002</v>
      </c>
      <c r="E169" s="2">
        <v>4028.4285799999998</v>
      </c>
      <c r="F169" s="2">
        <v>-0.27087515000000001</v>
      </c>
      <c r="G169" s="2">
        <v>1.9277300000000001E-4</v>
      </c>
      <c r="H169" s="2">
        <v>3.7317660000000001E-3</v>
      </c>
      <c r="I169" s="2" t="s">
        <v>2057</v>
      </c>
    </row>
    <row r="170" spans="1:9" x14ac:dyDescent="0.2">
      <c r="A170" s="2" t="s">
        <v>2056</v>
      </c>
      <c r="B170" s="2">
        <v>3483.148631</v>
      </c>
      <c r="C170" s="2">
        <v>3895.8101590000001</v>
      </c>
      <c r="D170" s="2">
        <v>4304.8493049999997</v>
      </c>
      <c r="E170" s="2">
        <v>4318.9643390000001</v>
      </c>
      <c r="F170" s="2">
        <v>-0.225090397</v>
      </c>
      <c r="G170" s="2">
        <v>2.2108230000000002E-3</v>
      </c>
      <c r="H170" s="2">
        <v>2.7048327E-2</v>
      </c>
      <c r="I170" s="2" t="s">
        <v>2055</v>
      </c>
    </row>
    <row r="171" spans="1:9" x14ac:dyDescent="0.2">
      <c r="A171" s="2" t="s">
        <v>2054</v>
      </c>
      <c r="B171" s="2">
        <v>1982.160924</v>
      </c>
      <c r="C171" s="2">
        <v>1985.5605069999999</v>
      </c>
      <c r="D171" s="2">
        <v>2425.8273220000001</v>
      </c>
      <c r="E171" s="2">
        <v>2549.7017500000002</v>
      </c>
      <c r="F171" s="2">
        <v>-0.32652619599999999</v>
      </c>
      <c r="G171" s="3">
        <v>7.6799999999999997E-5</v>
      </c>
      <c r="H171" s="2">
        <v>1.7316759999999999E-3</v>
      </c>
      <c r="I171" s="2" t="s">
        <v>2053</v>
      </c>
    </row>
    <row r="172" spans="1:9" x14ac:dyDescent="0.2">
      <c r="A172" s="2" t="s">
        <v>2052</v>
      </c>
      <c r="B172" s="2">
        <v>1004.229933</v>
      </c>
      <c r="C172" s="2">
        <v>1078.777108</v>
      </c>
      <c r="D172" s="2">
        <v>1294.4373660000001</v>
      </c>
      <c r="E172" s="2">
        <v>1359.5069840000001</v>
      </c>
      <c r="F172" s="2">
        <v>-0.34963893499999998</v>
      </c>
      <c r="G172" s="2">
        <v>1.324265E-3</v>
      </c>
      <c r="H172" s="2">
        <v>1.7781479999999999E-2</v>
      </c>
      <c r="I172" s="2" t="s">
        <v>2051</v>
      </c>
    </row>
    <row r="173" spans="1:9" x14ac:dyDescent="0.2">
      <c r="A173" s="2" t="s">
        <v>2050</v>
      </c>
      <c r="B173" s="2">
        <v>303.89887390000001</v>
      </c>
      <c r="C173" s="2">
        <v>318.54456099999999</v>
      </c>
      <c r="D173" s="2">
        <v>508.03186950000003</v>
      </c>
      <c r="E173" s="2">
        <v>429.79255430000001</v>
      </c>
      <c r="F173" s="2">
        <v>-0.59157845399999998</v>
      </c>
      <c r="G173" s="2">
        <v>1.342048E-3</v>
      </c>
      <c r="H173" s="2">
        <v>1.7959177999999999E-2</v>
      </c>
      <c r="I173" s="2" t="s">
        <v>2049</v>
      </c>
    </row>
    <row r="174" spans="1:9" x14ac:dyDescent="0.2">
      <c r="A174" s="2" t="s">
        <v>2048</v>
      </c>
      <c r="B174" s="2">
        <v>1222.4137390000001</v>
      </c>
      <c r="C174" s="2">
        <v>1275.195958</v>
      </c>
      <c r="D174" s="2">
        <v>1491.287288</v>
      </c>
      <c r="E174" s="2">
        <v>1636.016879</v>
      </c>
      <c r="F174" s="2">
        <v>-0.32444215399999998</v>
      </c>
      <c r="G174" s="2">
        <v>1.6115280000000001E-3</v>
      </c>
      <c r="H174" s="2">
        <v>2.1036741000000001E-2</v>
      </c>
      <c r="I174" s="2" t="s">
        <v>2047</v>
      </c>
    </row>
    <row r="175" spans="1:9" x14ac:dyDescent="0.2">
      <c r="A175" s="2" t="s">
        <v>2046</v>
      </c>
      <c r="B175" s="2">
        <v>5610.440748</v>
      </c>
      <c r="C175" s="2">
        <v>5263.6181139999999</v>
      </c>
      <c r="D175" s="2">
        <v>6165.9758410000004</v>
      </c>
      <c r="E175" s="2">
        <v>6136.3156060000001</v>
      </c>
      <c r="F175" s="2">
        <v>-0.17793653000000001</v>
      </c>
      <c r="G175" s="2">
        <v>3.7969729999999999E-3</v>
      </c>
      <c r="H175" s="2">
        <v>4.0257428999999997E-2</v>
      </c>
      <c r="I175" s="2" t="s">
        <v>2045</v>
      </c>
    </row>
    <row r="176" spans="1:9" x14ac:dyDescent="0.2">
      <c r="A176" s="2" t="s">
        <v>2044</v>
      </c>
      <c r="B176" s="2">
        <v>1457.1561389999999</v>
      </c>
      <c r="C176" s="2">
        <v>1699.5828019999999</v>
      </c>
      <c r="D176" s="2">
        <v>2186.2271639999999</v>
      </c>
      <c r="E176" s="2">
        <v>2006.7004340000001</v>
      </c>
      <c r="F176" s="2">
        <v>-0.40985096500000001</v>
      </c>
      <c r="G176" s="3">
        <v>5.4299999999999998E-5</v>
      </c>
      <c r="H176" s="2">
        <v>1.2878810000000001E-3</v>
      </c>
      <c r="I176" s="2" t="s">
        <v>2043</v>
      </c>
    </row>
    <row r="177" spans="1:9" x14ac:dyDescent="0.2">
      <c r="A177" s="2" t="s">
        <v>2042</v>
      </c>
      <c r="B177" s="2">
        <v>1272.0895169999999</v>
      </c>
      <c r="C177" s="2">
        <v>1011.607967</v>
      </c>
      <c r="D177" s="2">
        <v>1456.490585</v>
      </c>
      <c r="E177" s="2">
        <v>1450.6751019999999</v>
      </c>
      <c r="F177" s="2">
        <v>-0.34779883</v>
      </c>
      <c r="G177" s="2">
        <v>3.9364969999999997E-3</v>
      </c>
      <c r="H177" s="2">
        <v>4.1357032000000002E-2</v>
      </c>
      <c r="I177" s="2" t="s">
        <v>2041</v>
      </c>
    </row>
    <row r="178" spans="1:9" x14ac:dyDescent="0.2">
      <c r="A178" s="2" t="s">
        <v>2040</v>
      </c>
      <c r="B178" s="2">
        <v>889.29381999999998</v>
      </c>
      <c r="C178" s="2">
        <v>817.22454470000002</v>
      </c>
      <c r="D178" s="2">
        <v>1461.461542</v>
      </c>
      <c r="E178" s="2">
        <v>1400.582729</v>
      </c>
      <c r="F178" s="2">
        <v>-0.74575298800000001</v>
      </c>
      <c r="G178" s="3">
        <v>2.19E-11</v>
      </c>
      <c r="H178" s="3">
        <v>2.76E-9</v>
      </c>
      <c r="I178" s="2" t="s">
        <v>2039</v>
      </c>
    </row>
    <row r="179" spans="1:9" x14ac:dyDescent="0.2">
      <c r="A179" s="2" t="s">
        <v>2038</v>
      </c>
      <c r="B179" s="2">
        <v>1784.4318490000001</v>
      </c>
      <c r="C179" s="2">
        <v>1539.8016640000001</v>
      </c>
      <c r="D179" s="2">
        <v>2277.6927850000002</v>
      </c>
      <c r="E179" s="2">
        <v>2131.9313649999999</v>
      </c>
      <c r="F179" s="2">
        <v>-0.40735455399999998</v>
      </c>
      <c r="G179" s="3">
        <v>3.2100000000000001E-5</v>
      </c>
      <c r="H179" s="2">
        <v>8.2997599999999996E-4</v>
      </c>
      <c r="I179" s="2" t="s">
        <v>2037</v>
      </c>
    </row>
    <row r="180" spans="1:9" x14ac:dyDescent="0.2">
      <c r="A180" s="2" t="s">
        <v>2036</v>
      </c>
      <c r="B180" s="2">
        <v>8785.7943660000001</v>
      </c>
      <c r="C180" s="2">
        <v>8939.6019940000006</v>
      </c>
      <c r="D180" s="2">
        <v>10474.80191</v>
      </c>
      <c r="E180" s="2">
        <v>10886.074350000001</v>
      </c>
      <c r="F180" s="2">
        <v>-0.26916852499999999</v>
      </c>
      <c r="G180" s="3">
        <v>2.9200000000000002E-7</v>
      </c>
      <c r="H180" s="3">
        <v>1.4E-5</v>
      </c>
      <c r="I180" s="2" t="s">
        <v>2035</v>
      </c>
    </row>
    <row r="181" spans="1:9" x14ac:dyDescent="0.2">
      <c r="A181" s="2" t="s">
        <v>2034</v>
      </c>
      <c r="B181" s="2">
        <v>2021.122318</v>
      </c>
      <c r="C181" s="2">
        <v>1864.452511</v>
      </c>
      <c r="D181" s="2">
        <v>2391.0306190000001</v>
      </c>
      <c r="E181" s="2">
        <v>2481.5761240000002</v>
      </c>
      <c r="F181" s="2">
        <v>-0.32637228499999998</v>
      </c>
      <c r="G181" s="2">
        <v>1.4700600000000001E-4</v>
      </c>
      <c r="H181" s="2">
        <v>3.0068880000000001E-3</v>
      </c>
      <c r="I181" s="2" t="s">
        <v>2033</v>
      </c>
    </row>
    <row r="182" spans="1:9" x14ac:dyDescent="0.2">
      <c r="A182" s="2" t="s">
        <v>2032</v>
      </c>
      <c r="B182" s="2">
        <v>1333.4537130000001</v>
      </c>
      <c r="C182" s="2">
        <v>1230.4165310000001</v>
      </c>
      <c r="D182" s="2">
        <v>1958.557305</v>
      </c>
      <c r="E182" s="2">
        <v>1757.2404200000001</v>
      </c>
      <c r="F182" s="2">
        <v>-0.53518912600000002</v>
      </c>
      <c r="G182" s="3">
        <v>1.5900000000000001E-7</v>
      </c>
      <c r="H182" s="3">
        <v>8.0600000000000008E-6</v>
      </c>
      <c r="I182" s="2" t="s">
        <v>2031</v>
      </c>
    </row>
    <row r="183" spans="1:9" x14ac:dyDescent="0.2">
      <c r="A183" s="2" t="s">
        <v>2030</v>
      </c>
      <c r="B183" s="2">
        <v>6778.3085359999995</v>
      </c>
      <c r="C183" s="2">
        <v>6122.5689430000002</v>
      </c>
      <c r="D183" s="2">
        <v>7477.3144629999997</v>
      </c>
      <c r="E183" s="2">
        <v>7424.6914219999999</v>
      </c>
      <c r="F183" s="2">
        <v>-0.20791082799999999</v>
      </c>
      <c r="G183" s="2">
        <v>1.0389380000000001E-3</v>
      </c>
      <c r="H183" s="2">
        <v>1.4717868E-2</v>
      </c>
      <c r="I183" s="2" t="s">
        <v>2029</v>
      </c>
    </row>
    <row r="184" spans="1:9" x14ac:dyDescent="0.2">
      <c r="A184" s="2" t="s">
        <v>2028</v>
      </c>
      <c r="B184" s="2">
        <v>13837.13911</v>
      </c>
      <c r="C184" s="2">
        <v>13876.53383</v>
      </c>
      <c r="D184" s="2">
        <v>15676.411969999999</v>
      </c>
      <c r="E184" s="2">
        <v>16193.86212</v>
      </c>
      <c r="F184" s="2">
        <v>-0.201611288</v>
      </c>
      <c r="G184" s="3">
        <v>2.3499999999999999E-5</v>
      </c>
      <c r="H184" s="2">
        <v>6.4786200000000003E-4</v>
      </c>
      <c r="I184" s="2" t="s">
        <v>2027</v>
      </c>
    </row>
    <row r="185" spans="1:9" x14ac:dyDescent="0.2">
      <c r="A185" s="2" t="s">
        <v>2026</v>
      </c>
      <c r="B185" s="2">
        <v>1721.119584</v>
      </c>
      <c r="C185" s="2">
        <v>1805.425084</v>
      </c>
      <c r="D185" s="2">
        <v>2078.85448</v>
      </c>
      <c r="E185" s="2">
        <v>2194.0459070000002</v>
      </c>
      <c r="F185" s="2">
        <v>-0.27705395399999999</v>
      </c>
      <c r="G185" s="2">
        <v>1.721782E-3</v>
      </c>
      <c r="H185" s="2">
        <v>2.2092159E-2</v>
      </c>
      <c r="I185" s="2" t="s">
        <v>2025</v>
      </c>
    </row>
    <row r="186" spans="1:9" x14ac:dyDescent="0.2">
      <c r="A186" s="2" t="s">
        <v>2024</v>
      </c>
      <c r="B186" s="2">
        <v>1727.9378280000001</v>
      </c>
      <c r="C186" s="2">
        <v>1645.6439459999999</v>
      </c>
      <c r="D186" s="2">
        <v>2651.5087979999998</v>
      </c>
      <c r="E186" s="2">
        <v>2601.7978170000001</v>
      </c>
      <c r="F186" s="2">
        <v>-0.63882034799999998</v>
      </c>
      <c r="G186" s="3">
        <v>2.8100000000000001E-14</v>
      </c>
      <c r="H186" s="3">
        <v>5.5500000000000004E-12</v>
      </c>
      <c r="I186" s="2" t="s">
        <v>2023</v>
      </c>
    </row>
    <row r="187" spans="1:9" x14ac:dyDescent="0.2">
      <c r="A187" s="2" t="s">
        <v>2022</v>
      </c>
      <c r="B187" s="2">
        <v>960.39836419999995</v>
      </c>
      <c r="C187" s="2">
        <v>904.74797049999995</v>
      </c>
      <c r="D187" s="2">
        <v>1619.5379949999999</v>
      </c>
      <c r="E187" s="2">
        <v>1390.564255</v>
      </c>
      <c r="F187" s="2">
        <v>-0.69041655700000004</v>
      </c>
      <c r="G187" s="3">
        <v>2.3899999999999998E-9</v>
      </c>
      <c r="H187" s="3">
        <v>1.7800000000000001E-7</v>
      </c>
      <c r="I187" s="2" t="s">
        <v>2021</v>
      </c>
    </row>
    <row r="188" spans="1:9" x14ac:dyDescent="0.2">
      <c r="A188" s="2" t="s">
        <v>2020</v>
      </c>
      <c r="B188" s="2">
        <v>12761.804630000001</v>
      </c>
      <c r="C188" s="2">
        <v>12044.64818</v>
      </c>
      <c r="D188" s="2">
        <v>13644.28449</v>
      </c>
      <c r="E188" s="2">
        <v>13954.73307</v>
      </c>
      <c r="F188" s="2">
        <v>-0.153840686</v>
      </c>
      <c r="G188" s="2">
        <v>2.8612960000000002E-3</v>
      </c>
      <c r="H188" s="2">
        <v>3.2758850999999999E-2</v>
      </c>
      <c r="I188" s="2" t="s">
        <v>2019</v>
      </c>
    </row>
    <row r="189" spans="1:9" x14ac:dyDescent="0.2">
      <c r="A189" s="2" t="s">
        <v>2018</v>
      </c>
      <c r="B189" s="2">
        <v>1650.01504</v>
      </c>
      <c r="C189" s="2">
        <v>1456.349095</v>
      </c>
      <c r="D189" s="2">
        <v>1869.080068</v>
      </c>
      <c r="E189" s="2">
        <v>2048.7780269999998</v>
      </c>
      <c r="F189" s="2">
        <v>-0.33455296800000001</v>
      </c>
      <c r="G189" s="2">
        <v>8.5015600000000002E-4</v>
      </c>
      <c r="H189" s="2">
        <v>1.2538479E-2</v>
      </c>
      <c r="I189" s="2" t="s">
        <v>2017</v>
      </c>
    </row>
    <row r="190" spans="1:9" x14ac:dyDescent="0.2">
      <c r="A190" s="2" t="s">
        <v>2016</v>
      </c>
      <c r="B190" s="2">
        <v>740.2664876</v>
      </c>
      <c r="C190" s="2">
        <v>838.59654399999999</v>
      </c>
      <c r="D190" s="2">
        <v>1135.366722</v>
      </c>
      <c r="E190" s="2">
        <v>1155.130105</v>
      </c>
      <c r="F190" s="2">
        <v>-0.53711004799999995</v>
      </c>
      <c r="G190" s="3">
        <v>9.7599999999999997E-6</v>
      </c>
      <c r="H190" s="2">
        <v>3.0727499999999997E-4</v>
      </c>
      <c r="I190" s="2" t="s">
        <v>2015</v>
      </c>
    </row>
    <row r="191" spans="1:9" x14ac:dyDescent="0.2">
      <c r="A191" s="2" t="s">
        <v>2014</v>
      </c>
      <c r="B191" s="2">
        <v>3013.6638320000002</v>
      </c>
      <c r="C191" s="2">
        <v>2929.9993330000002</v>
      </c>
      <c r="D191" s="2">
        <v>3351.4196320000001</v>
      </c>
      <c r="E191" s="2">
        <v>3495.4457389999998</v>
      </c>
      <c r="F191" s="2">
        <v>-0.20401916</v>
      </c>
      <c r="G191" s="2">
        <v>4.8876670000000001E-3</v>
      </c>
      <c r="H191" s="2">
        <v>4.8847798999999997E-2</v>
      </c>
      <c r="I191" s="2" t="s">
        <v>2013</v>
      </c>
    </row>
    <row r="192" spans="1:9" x14ac:dyDescent="0.2">
      <c r="A192" s="2" t="s">
        <v>2012</v>
      </c>
      <c r="B192" s="2">
        <v>1623.716099</v>
      </c>
      <c r="C192" s="2">
        <v>1744.3622290000001</v>
      </c>
      <c r="D192" s="2">
        <v>2195.174888</v>
      </c>
      <c r="E192" s="2">
        <v>1947.591435</v>
      </c>
      <c r="F192" s="2">
        <v>-0.29885336000000001</v>
      </c>
      <c r="G192" s="2">
        <v>1.927661E-3</v>
      </c>
      <c r="H192" s="2">
        <v>2.4338258000000002E-2</v>
      </c>
      <c r="I192" s="2" t="s">
        <v>2011</v>
      </c>
    </row>
    <row r="193" spans="1:9" x14ac:dyDescent="0.2">
      <c r="A193" s="2" t="s">
        <v>2010</v>
      </c>
      <c r="B193" s="2">
        <v>1633.456447</v>
      </c>
      <c r="C193" s="2">
        <v>1770.822799</v>
      </c>
      <c r="D193" s="2">
        <v>2009.2610729999999</v>
      </c>
      <c r="E193" s="2">
        <v>2068.8149760000001</v>
      </c>
      <c r="F193" s="2">
        <v>-0.26071562100000001</v>
      </c>
      <c r="G193" s="2">
        <v>4.0832910000000002E-3</v>
      </c>
      <c r="H193" s="2">
        <v>4.2419658999999998E-2</v>
      </c>
      <c r="I193" s="2" t="s">
        <v>2009</v>
      </c>
    </row>
    <row r="194" spans="1:9" x14ac:dyDescent="0.2">
      <c r="A194" s="2" t="s">
        <v>2008</v>
      </c>
      <c r="B194" s="2">
        <v>5552.9726920000003</v>
      </c>
      <c r="C194" s="2">
        <v>5679.8632429999998</v>
      </c>
      <c r="D194" s="2">
        <v>7818.3221560000002</v>
      </c>
      <c r="E194" s="2">
        <v>7802.387909</v>
      </c>
      <c r="F194" s="2">
        <v>-0.47577930699999998</v>
      </c>
      <c r="G194" s="3">
        <v>2.8100000000000003E-17</v>
      </c>
      <c r="H194" s="3">
        <v>8.7700000000000001E-15</v>
      </c>
      <c r="I194" s="2" t="s">
        <v>2007</v>
      </c>
    </row>
    <row r="195" spans="1:9" x14ac:dyDescent="0.2">
      <c r="A195" s="2" t="s">
        <v>2006</v>
      </c>
      <c r="B195" s="2">
        <v>435.39357890000002</v>
      </c>
      <c r="C195" s="2">
        <v>358.23541690000002</v>
      </c>
      <c r="D195" s="2">
        <v>578.61946780000005</v>
      </c>
      <c r="E195" s="2">
        <v>532.98284120000005</v>
      </c>
      <c r="F195" s="2">
        <v>-0.48560242599999998</v>
      </c>
      <c r="G195" s="2">
        <v>4.680951E-3</v>
      </c>
      <c r="H195" s="2">
        <v>4.7020277999999999E-2</v>
      </c>
      <c r="I195" s="2" t="s">
        <v>2005</v>
      </c>
    </row>
    <row r="196" spans="1:9" x14ac:dyDescent="0.2">
      <c r="A196" s="2" t="s">
        <v>2004</v>
      </c>
      <c r="B196" s="2">
        <v>326.30167549999999</v>
      </c>
      <c r="C196" s="2">
        <v>281.9068479</v>
      </c>
      <c r="D196" s="2">
        <v>507.03767800000003</v>
      </c>
      <c r="E196" s="2">
        <v>455.8405879</v>
      </c>
      <c r="F196" s="2">
        <v>-0.66237870799999998</v>
      </c>
      <c r="G196" s="2">
        <v>3.2086799999999998E-4</v>
      </c>
      <c r="H196" s="2">
        <v>5.7101620000000004E-3</v>
      </c>
      <c r="I196" s="2" t="s">
        <v>2003</v>
      </c>
    </row>
    <row r="197" spans="1:9" x14ac:dyDescent="0.2">
      <c r="A197" s="2" t="s">
        <v>2002</v>
      </c>
      <c r="B197" s="2">
        <v>57.468056279999999</v>
      </c>
      <c r="C197" s="2">
        <v>49.867998370000002</v>
      </c>
      <c r="D197" s="2">
        <v>121.2913661</v>
      </c>
      <c r="E197" s="2">
        <v>115.2124563</v>
      </c>
      <c r="F197" s="2">
        <v>-1.139181032</v>
      </c>
      <c r="G197" s="2">
        <v>2.5011040000000001E-3</v>
      </c>
      <c r="H197" s="2">
        <v>2.9847958000000001E-2</v>
      </c>
      <c r="I197" s="2" t="s">
        <v>2001</v>
      </c>
    </row>
    <row r="198" spans="1:9" x14ac:dyDescent="0.2">
      <c r="A198" s="2" t="s">
        <v>2000</v>
      </c>
      <c r="B198" s="2">
        <v>690.59071019999999</v>
      </c>
      <c r="C198" s="2">
        <v>731.73654750000003</v>
      </c>
      <c r="D198" s="2">
        <v>901.73171360000003</v>
      </c>
      <c r="E198" s="2">
        <v>920.69780279999998</v>
      </c>
      <c r="F198" s="2">
        <v>-0.35776437</v>
      </c>
      <c r="G198" s="2">
        <v>4.7346829999999999E-3</v>
      </c>
      <c r="H198" s="2">
        <v>4.7479128000000002E-2</v>
      </c>
      <c r="I198" s="2" t="s">
        <v>1999</v>
      </c>
    </row>
    <row r="199" spans="1:9" x14ac:dyDescent="0.2">
      <c r="A199" s="2" t="s">
        <v>1998</v>
      </c>
      <c r="B199" s="2">
        <v>337.0160588</v>
      </c>
      <c r="C199" s="2">
        <v>336.86341759999999</v>
      </c>
      <c r="D199" s="2">
        <v>545.81114749999995</v>
      </c>
      <c r="E199" s="2">
        <v>433.7999441</v>
      </c>
      <c r="F199" s="2">
        <v>-0.53979798599999995</v>
      </c>
      <c r="G199" s="2">
        <v>3.536394E-3</v>
      </c>
      <c r="H199" s="2">
        <v>3.8215420999999999E-2</v>
      </c>
      <c r="I199" s="2" t="s">
        <v>1997</v>
      </c>
    </row>
    <row r="200" spans="1:9" x14ac:dyDescent="0.2">
      <c r="A200" s="2" t="s">
        <v>1996</v>
      </c>
      <c r="B200" s="2">
        <v>5417.5818479999998</v>
      </c>
      <c r="C200" s="2">
        <v>5268.7066850000001</v>
      </c>
      <c r="D200" s="2">
        <v>6191.8248199999998</v>
      </c>
      <c r="E200" s="2">
        <v>6108.2638779999997</v>
      </c>
      <c r="F200" s="2">
        <v>-0.20286295700000001</v>
      </c>
      <c r="G200" s="2">
        <v>6.0090100000000004E-4</v>
      </c>
      <c r="H200" s="2">
        <v>9.5634450000000003E-3</v>
      </c>
      <c r="I200" s="2" t="s">
        <v>1995</v>
      </c>
    </row>
    <row r="201" spans="1:9" x14ac:dyDescent="0.2">
      <c r="A201" s="2" t="s">
        <v>1994</v>
      </c>
      <c r="B201" s="2">
        <v>2642.5565539999998</v>
      </c>
      <c r="C201" s="2">
        <v>2596.1890579999999</v>
      </c>
      <c r="D201" s="2">
        <v>3038.2493020000002</v>
      </c>
      <c r="E201" s="2">
        <v>3128.7695739999999</v>
      </c>
      <c r="F201" s="2">
        <v>-0.235302556</v>
      </c>
      <c r="G201" s="2">
        <v>1.610981E-3</v>
      </c>
      <c r="H201" s="2">
        <v>2.1036741000000001E-2</v>
      </c>
      <c r="I201" s="2" t="s">
        <v>1993</v>
      </c>
    </row>
    <row r="202" spans="1:9" x14ac:dyDescent="0.2">
      <c r="A202" s="2" t="s">
        <v>1992</v>
      </c>
      <c r="B202" s="2">
        <v>1890.6016480000001</v>
      </c>
      <c r="C202" s="2">
        <v>2034.410791</v>
      </c>
      <c r="D202" s="2">
        <v>2278.686976</v>
      </c>
      <c r="E202" s="2">
        <v>2407.4394130000001</v>
      </c>
      <c r="F202" s="2">
        <v>-0.25584137899999998</v>
      </c>
      <c r="G202" s="2">
        <v>3.1957579999999999E-3</v>
      </c>
      <c r="H202" s="2">
        <v>3.5637817000000002E-2</v>
      </c>
      <c r="I202" s="2" t="s">
        <v>1991</v>
      </c>
    </row>
    <row r="203" spans="1:9" x14ac:dyDescent="0.2">
      <c r="A203" s="2" t="s">
        <v>1990</v>
      </c>
      <c r="B203" s="2">
        <v>915.592761</v>
      </c>
      <c r="C203" s="2">
        <v>924.08454129999996</v>
      </c>
      <c r="D203" s="2">
        <v>1393.8565189999999</v>
      </c>
      <c r="E203" s="2">
        <v>1272.346256</v>
      </c>
      <c r="F203" s="2">
        <v>-0.53539168000000004</v>
      </c>
      <c r="G203" s="3">
        <v>1.72E-6</v>
      </c>
      <c r="H203" s="3">
        <v>6.5199999999999999E-5</v>
      </c>
      <c r="I203" s="2" t="s">
        <v>1989</v>
      </c>
    </row>
    <row r="204" spans="1:9" x14ac:dyDescent="0.2">
      <c r="A204" s="2" t="s">
        <v>1988</v>
      </c>
      <c r="B204" s="2">
        <v>1121.1141150000001</v>
      </c>
      <c r="C204" s="2">
        <v>1201.9205320000001</v>
      </c>
      <c r="D204" s="2">
        <v>1714.9803810000001</v>
      </c>
      <c r="E204" s="2">
        <v>2027.739231</v>
      </c>
      <c r="F204" s="2">
        <v>-0.68819169400000002</v>
      </c>
      <c r="G204" s="3">
        <v>3.2500000000000002E-10</v>
      </c>
      <c r="H204" s="3">
        <v>2.9900000000000003E-8</v>
      </c>
      <c r="I204" s="2" t="s">
        <v>1987</v>
      </c>
    </row>
    <row r="205" spans="1:9" x14ac:dyDescent="0.2">
      <c r="A205" s="2" t="s">
        <v>1986</v>
      </c>
      <c r="B205" s="2">
        <v>3062.3655749999998</v>
      </c>
      <c r="C205" s="2">
        <v>2988.0090449999998</v>
      </c>
      <c r="D205" s="2">
        <v>3962.8474200000001</v>
      </c>
      <c r="E205" s="2">
        <v>3669.767194</v>
      </c>
      <c r="F205" s="2">
        <v>-0.33512589799999998</v>
      </c>
      <c r="G205" s="3">
        <v>5.0799999999999996E-6</v>
      </c>
      <c r="H205" s="2">
        <v>1.7243E-4</v>
      </c>
      <c r="I205" s="2" t="s">
        <v>1985</v>
      </c>
    </row>
    <row r="206" spans="1:9" x14ac:dyDescent="0.2">
      <c r="A206" s="2" t="s">
        <v>1984</v>
      </c>
      <c r="B206" s="2">
        <v>11620.235790000001</v>
      </c>
      <c r="C206" s="2">
        <v>10540.46651</v>
      </c>
      <c r="D206" s="2">
        <v>14122.49062</v>
      </c>
      <c r="E206" s="2">
        <v>14644.00412</v>
      </c>
      <c r="F206" s="2">
        <v>-0.37629505299999999</v>
      </c>
      <c r="G206" s="3">
        <v>6.3699999999999997E-11</v>
      </c>
      <c r="H206" s="3">
        <v>7.1900000000000002E-9</v>
      </c>
      <c r="I206" s="2" t="s">
        <v>1983</v>
      </c>
    </row>
    <row r="207" spans="1:9" x14ac:dyDescent="0.2">
      <c r="A207" s="2" t="s">
        <v>1982</v>
      </c>
      <c r="B207" s="2">
        <v>501.62794880000001</v>
      </c>
      <c r="C207" s="2">
        <v>553.63655340000003</v>
      </c>
      <c r="D207" s="2">
        <v>785.41130510000005</v>
      </c>
      <c r="E207" s="2">
        <v>718.32461869999997</v>
      </c>
      <c r="F207" s="2">
        <v>-0.51126210699999997</v>
      </c>
      <c r="G207" s="2">
        <v>4.3567200000000001E-4</v>
      </c>
      <c r="H207" s="2">
        <v>7.3394849999999998E-3</v>
      </c>
      <c r="I207" s="2" t="s">
        <v>1981</v>
      </c>
    </row>
    <row r="208" spans="1:9" x14ac:dyDescent="0.2">
      <c r="A208" s="2" t="s">
        <v>1980</v>
      </c>
      <c r="B208" s="2">
        <v>1356.830549</v>
      </c>
      <c r="C208" s="2">
        <v>1268.0719590000001</v>
      </c>
      <c r="D208" s="2">
        <v>1640.416017</v>
      </c>
      <c r="E208" s="2">
        <v>1766.2570470000001</v>
      </c>
      <c r="F208" s="2">
        <v>-0.37590818799999998</v>
      </c>
      <c r="G208" s="2">
        <v>1.6925499999999999E-4</v>
      </c>
      <c r="H208" s="2">
        <v>3.3632340000000001E-3</v>
      </c>
      <c r="I208" s="2" t="s">
        <v>1979</v>
      </c>
    </row>
    <row r="209" spans="1:9" x14ac:dyDescent="0.2">
      <c r="A209" s="2" t="s">
        <v>1978</v>
      </c>
      <c r="B209" s="2">
        <v>8875.405573</v>
      </c>
      <c r="C209" s="2">
        <v>9925.7671040000005</v>
      </c>
      <c r="D209" s="2">
        <v>11088.218080000001</v>
      </c>
      <c r="E209" s="2">
        <v>10786.891449999999</v>
      </c>
      <c r="F209" s="2">
        <v>-0.21857512700000001</v>
      </c>
      <c r="G209" s="2">
        <v>3.5524100000000001E-4</v>
      </c>
      <c r="H209" s="2">
        <v>6.1507599999999999E-3</v>
      </c>
      <c r="I209" s="2" t="s">
        <v>1977</v>
      </c>
    </row>
    <row r="210" spans="1:9" x14ac:dyDescent="0.2">
      <c r="A210" s="2" t="s">
        <v>1976</v>
      </c>
      <c r="B210" s="2">
        <v>1407.4803609999999</v>
      </c>
      <c r="C210" s="2">
        <v>1406.4810970000001</v>
      </c>
      <c r="D210" s="2">
        <v>1837.2659389999999</v>
      </c>
      <c r="E210" s="2">
        <v>1600.952219</v>
      </c>
      <c r="F210" s="2">
        <v>-0.28910129899999998</v>
      </c>
      <c r="G210" s="2">
        <v>4.8020780000000004E-3</v>
      </c>
      <c r="H210" s="2">
        <v>4.8032943000000002E-2</v>
      </c>
      <c r="I210" s="2" t="s">
        <v>1975</v>
      </c>
    </row>
    <row r="211" spans="1:9" x14ac:dyDescent="0.2">
      <c r="A211" s="2" t="s">
        <v>1974</v>
      </c>
      <c r="B211" s="2">
        <v>2155.5391279999999</v>
      </c>
      <c r="C211" s="2">
        <v>2315.2999239999999</v>
      </c>
      <c r="D211" s="2">
        <v>2696.247417</v>
      </c>
      <c r="E211" s="2">
        <v>2806.174696</v>
      </c>
      <c r="F211" s="2">
        <v>-0.29966422700000001</v>
      </c>
      <c r="G211" s="2">
        <v>2.3750600000000001E-4</v>
      </c>
      <c r="H211" s="2">
        <v>4.4435789999999996E-3</v>
      </c>
      <c r="I211" s="2" t="s">
        <v>1973</v>
      </c>
    </row>
    <row r="212" spans="1:9" x14ac:dyDescent="0.2">
      <c r="A212" s="2" t="s">
        <v>1972</v>
      </c>
      <c r="B212" s="2">
        <v>9902.0383070000007</v>
      </c>
      <c r="C212" s="2">
        <v>10488.56309</v>
      </c>
      <c r="D212" s="2">
        <v>12916.5363</v>
      </c>
      <c r="E212" s="2">
        <v>13081.122100000001</v>
      </c>
      <c r="F212" s="2">
        <v>-0.35054244200000001</v>
      </c>
      <c r="G212" s="3">
        <v>2.0399999999999999E-11</v>
      </c>
      <c r="H212" s="3">
        <v>2.6500000000000002E-9</v>
      </c>
      <c r="I212" s="2" t="s">
        <v>1971</v>
      </c>
    </row>
    <row r="213" spans="1:9" x14ac:dyDescent="0.2">
      <c r="A213" s="2" t="s">
        <v>1970</v>
      </c>
      <c r="B213" s="2">
        <v>2090.278793</v>
      </c>
      <c r="C213" s="2">
        <v>2159.5896440000001</v>
      </c>
      <c r="D213" s="2">
        <v>2640.5726920000002</v>
      </c>
      <c r="E213" s="2">
        <v>2809.1802379999999</v>
      </c>
      <c r="F213" s="2">
        <v>-0.35882734599999999</v>
      </c>
      <c r="G213" s="3">
        <v>1.06E-5</v>
      </c>
      <c r="H213" s="2">
        <v>3.2475199999999998E-4</v>
      </c>
      <c r="I213" s="2" t="s">
        <v>1969</v>
      </c>
    </row>
    <row r="214" spans="1:9" x14ac:dyDescent="0.2">
      <c r="A214" s="2" t="s">
        <v>1968</v>
      </c>
      <c r="B214" s="2">
        <v>5492.582531</v>
      </c>
      <c r="C214" s="2">
        <v>5815.219239</v>
      </c>
      <c r="D214" s="2">
        <v>6584.5304729999998</v>
      </c>
      <c r="E214" s="2">
        <v>6789.520141</v>
      </c>
      <c r="F214" s="2">
        <v>-0.242200266</v>
      </c>
      <c r="G214" s="3">
        <v>6.3899999999999995E-5</v>
      </c>
      <c r="H214" s="2">
        <v>1.484672E-3</v>
      </c>
      <c r="I214" s="2" t="s">
        <v>1967</v>
      </c>
    </row>
    <row r="215" spans="1:9" x14ac:dyDescent="0.2">
      <c r="A215" s="2" t="s">
        <v>1966</v>
      </c>
      <c r="B215" s="2">
        <v>16960.868880000002</v>
      </c>
      <c r="C215" s="2">
        <v>15064.20637</v>
      </c>
      <c r="D215" s="2">
        <v>20184.076349999999</v>
      </c>
      <c r="E215" s="2">
        <v>20042.96</v>
      </c>
      <c r="F215" s="2">
        <v>-0.32889147000000002</v>
      </c>
      <c r="G215" s="3">
        <v>1.1700000000000001E-8</v>
      </c>
      <c r="H215" s="3">
        <v>7.2399999999999997E-7</v>
      </c>
      <c r="I215" s="2" t="s">
        <v>1965</v>
      </c>
    </row>
    <row r="216" spans="1:9" x14ac:dyDescent="0.2">
      <c r="A216" s="2" t="s">
        <v>1964</v>
      </c>
      <c r="B216" s="2">
        <v>14091.362209999999</v>
      </c>
      <c r="C216" s="2">
        <v>11556.145339999999</v>
      </c>
      <c r="D216" s="2">
        <v>17885.505539999998</v>
      </c>
      <c r="E216" s="2">
        <v>17818.858670000001</v>
      </c>
      <c r="F216" s="2">
        <v>-0.47725699599999999</v>
      </c>
      <c r="G216" s="2">
        <v>7.8622700000000002E-4</v>
      </c>
      <c r="H216" s="2">
        <v>1.1831362E-2</v>
      </c>
      <c r="I216" s="2" t="s">
        <v>1963</v>
      </c>
    </row>
    <row r="217" spans="1:9" x14ac:dyDescent="0.2">
      <c r="A217" s="2" t="s">
        <v>1962</v>
      </c>
      <c r="B217" s="2">
        <v>1854.5623579999999</v>
      </c>
      <c r="C217" s="2">
        <v>1598.8290910000001</v>
      </c>
      <c r="D217" s="2">
        <v>2214.064527</v>
      </c>
      <c r="E217" s="2">
        <v>2290.2232610000001</v>
      </c>
      <c r="F217" s="2">
        <v>-0.382973913</v>
      </c>
      <c r="G217" s="3">
        <v>6.41E-5</v>
      </c>
      <c r="H217" s="2">
        <v>1.4855770000000001E-3</v>
      </c>
      <c r="I217" s="2" t="s">
        <v>1961</v>
      </c>
    </row>
    <row r="218" spans="1:9" x14ac:dyDescent="0.2">
      <c r="A218" s="2" t="s">
        <v>1960</v>
      </c>
      <c r="B218" s="2">
        <v>5536.4141</v>
      </c>
      <c r="C218" s="2">
        <v>4649.93642</v>
      </c>
      <c r="D218" s="2">
        <v>5991.9923239999998</v>
      </c>
      <c r="E218" s="2">
        <v>6033.1253189999998</v>
      </c>
      <c r="F218" s="2">
        <v>-0.23922729000000001</v>
      </c>
      <c r="G218" s="2">
        <v>2.0337129999999999E-3</v>
      </c>
      <c r="H218" s="2">
        <v>2.5379621000000002E-2</v>
      </c>
      <c r="I218" s="2" t="s">
        <v>1959</v>
      </c>
    </row>
    <row r="219" spans="1:9" x14ac:dyDescent="0.2">
      <c r="A219" s="2" t="s">
        <v>1958</v>
      </c>
      <c r="B219" s="2">
        <v>1929.563042</v>
      </c>
      <c r="C219" s="2">
        <v>2134.1467870000001</v>
      </c>
      <c r="D219" s="2">
        <v>3192.3489880000002</v>
      </c>
      <c r="E219" s="2">
        <v>2910.3668299999999</v>
      </c>
      <c r="F219" s="2">
        <v>-0.58688628700000001</v>
      </c>
      <c r="G219" s="3">
        <v>1.7399999999999999E-11</v>
      </c>
      <c r="H219" s="3">
        <v>2.3100000000000001E-9</v>
      </c>
      <c r="I219" s="2" t="s">
        <v>1957</v>
      </c>
    </row>
    <row r="220" spans="1:9" x14ac:dyDescent="0.2">
      <c r="A220" s="2" t="s">
        <v>1956</v>
      </c>
      <c r="B220" s="2">
        <v>13063.755440000001</v>
      </c>
      <c r="C220" s="2">
        <v>14220.52125</v>
      </c>
      <c r="D220" s="2">
        <v>18635.125950000001</v>
      </c>
      <c r="E220" s="2">
        <v>19760.439020000002</v>
      </c>
      <c r="F220" s="2">
        <v>-0.49292937100000001</v>
      </c>
      <c r="G220" s="3">
        <v>9.1800000000000005E-19</v>
      </c>
      <c r="H220" s="3">
        <v>3.7499999999999998E-16</v>
      </c>
      <c r="I220" s="2" t="s">
        <v>1955</v>
      </c>
    </row>
    <row r="221" spans="1:9" x14ac:dyDescent="0.2">
      <c r="A221" s="2" t="s">
        <v>1954</v>
      </c>
      <c r="B221" s="2">
        <v>30916.840240000001</v>
      </c>
      <c r="C221" s="2">
        <v>28048.2048</v>
      </c>
      <c r="D221" s="2">
        <v>35268.944360000001</v>
      </c>
      <c r="E221" s="2">
        <v>35676.789400000001</v>
      </c>
      <c r="F221" s="2">
        <v>-0.26681499199999997</v>
      </c>
      <c r="G221" s="3">
        <v>2.5400000000000002E-7</v>
      </c>
      <c r="H221" s="3">
        <v>1.24E-5</v>
      </c>
      <c r="I221" s="2" t="s">
        <v>1953</v>
      </c>
    </row>
    <row r="222" spans="1:9" x14ac:dyDescent="0.2">
      <c r="A222" s="2" t="s">
        <v>1952</v>
      </c>
      <c r="B222" s="2">
        <v>36280.850169999998</v>
      </c>
      <c r="C222" s="2">
        <v>34990.033710000003</v>
      </c>
      <c r="D222" s="2">
        <v>40993.499170000003</v>
      </c>
      <c r="E222" s="2">
        <v>40858.344389999998</v>
      </c>
      <c r="F222" s="2">
        <v>-0.19968419100000001</v>
      </c>
      <c r="G222" s="3">
        <v>3.05E-6</v>
      </c>
      <c r="H222" s="2">
        <v>1.0925399999999999E-4</v>
      </c>
      <c r="I222" s="2" t="s">
        <v>1951</v>
      </c>
    </row>
    <row r="223" spans="1:9" x14ac:dyDescent="0.2">
      <c r="A223" s="2" t="s">
        <v>1950</v>
      </c>
      <c r="B223" s="2">
        <v>26296.99294</v>
      </c>
      <c r="C223" s="2">
        <v>26211.23057</v>
      </c>
      <c r="D223" s="2">
        <v>27890.05486</v>
      </c>
      <c r="E223" s="2">
        <v>30084.47695</v>
      </c>
      <c r="F223" s="2">
        <v>-0.14286792400000001</v>
      </c>
      <c r="G223" s="2">
        <v>3.5212139999999999E-3</v>
      </c>
      <c r="H223" s="2">
        <v>3.8137668E-2</v>
      </c>
      <c r="I223" s="2" t="s">
        <v>1949</v>
      </c>
    </row>
    <row r="224" spans="1:9" x14ac:dyDescent="0.2">
      <c r="A224" s="2" t="s">
        <v>1948</v>
      </c>
      <c r="B224" s="2">
        <v>18714.13161</v>
      </c>
      <c r="C224" s="2">
        <v>17644.112000000001</v>
      </c>
      <c r="D224" s="2">
        <v>21431.78671</v>
      </c>
      <c r="E224" s="2">
        <v>21799.19858</v>
      </c>
      <c r="F224" s="2">
        <v>-0.24973643600000001</v>
      </c>
      <c r="G224" s="3">
        <v>2.6899999999999999E-7</v>
      </c>
      <c r="H224" s="3">
        <v>1.2999999999999999E-5</v>
      </c>
      <c r="I224" s="2" t="s">
        <v>1947</v>
      </c>
    </row>
    <row r="225" spans="1:9" x14ac:dyDescent="0.2">
      <c r="A225" s="2" t="s">
        <v>1946</v>
      </c>
      <c r="B225" s="2">
        <v>9197.8111090000002</v>
      </c>
      <c r="C225" s="2">
        <v>8130.5191629999999</v>
      </c>
      <c r="D225" s="2">
        <v>10757.152309999999</v>
      </c>
      <c r="E225" s="2">
        <v>10889.079890000001</v>
      </c>
      <c r="F225" s="2">
        <v>-0.320864649</v>
      </c>
      <c r="G225" s="3">
        <v>3.4200000000000002E-7</v>
      </c>
      <c r="H225" s="3">
        <v>1.59E-5</v>
      </c>
      <c r="I225" s="2" t="s">
        <v>1945</v>
      </c>
    </row>
    <row r="226" spans="1:9" x14ac:dyDescent="0.2">
      <c r="A226" s="2" t="s">
        <v>1944</v>
      </c>
      <c r="B226" s="2">
        <v>7446.4964449999998</v>
      </c>
      <c r="C226" s="2">
        <v>7205.4169080000001</v>
      </c>
      <c r="D226" s="2">
        <v>8202.0800849999996</v>
      </c>
      <c r="E226" s="2">
        <v>8198.1176500000001</v>
      </c>
      <c r="F226" s="2">
        <v>-0.162575162</v>
      </c>
      <c r="G226" s="2">
        <v>2.921318E-3</v>
      </c>
      <c r="H226" s="2">
        <v>3.3266504000000002E-2</v>
      </c>
      <c r="I226" s="2" t="s">
        <v>1943</v>
      </c>
    </row>
    <row r="227" spans="1:9" x14ac:dyDescent="0.2">
      <c r="A227" s="2" t="s">
        <v>1942</v>
      </c>
      <c r="B227" s="2">
        <v>15112.150729999999</v>
      </c>
      <c r="C227" s="2">
        <v>14998.05494</v>
      </c>
      <c r="D227" s="2">
        <v>17451.043849999998</v>
      </c>
      <c r="E227" s="2">
        <v>16880.127619999999</v>
      </c>
      <c r="F227" s="2">
        <v>-0.18926417300000001</v>
      </c>
      <c r="G227" s="3">
        <v>6.0300000000000002E-5</v>
      </c>
      <c r="H227" s="2">
        <v>1.4112059999999999E-3</v>
      </c>
      <c r="I227" s="2" t="s">
        <v>1941</v>
      </c>
    </row>
    <row r="228" spans="1:9" x14ac:dyDescent="0.2">
      <c r="A228" s="2" t="s">
        <v>1940</v>
      </c>
      <c r="B228" s="2">
        <v>20361.224549999999</v>
      </c>
      <c r="C228" s="2">
        <v>19981.801630000002</v>
      </c>
      <c r="D228" s="2">
        <v>22409.076980000002</v>
      </c>
      <c r="E228" s="2">
        <v>22427.356919999998</v>
      </c>
      <c r="F228" s="2">
        <v>-0.152336585</v>
      </c>
      <c r="G228" s="2">
        <v>5.8139499999999996E-4</v>
      </c>
      <c r="H228" s="2">
        <v>9.2956240000000006E-3</v>
      </c>
      <c r="I228" s="2" t="s">
        <v>1939</v>
      </c>
    </row>
    <row r="229" spans="1:9" x14ac:dyDescent="0.2">
      <c r="A229" s="2" t="s">
        <v>1938</v>
      </c>
      <c r="B229" s="2">
        <v>11105.945379999999</v>
      </c>
      <c r="C229" s="2">
        <v>10962.817929999999</v>
      </c>
      <c r="D229" s="2">
        <v>12867.82091</v>
      </c>
      <c r="E229" s="2">
        <v>12896.78217</v>
      </c>
      <c r="F229" s="2">
        <v>-0.223367973</v>
      </c>
      <c r="G229" s="3">
        <v>4.4000000000000002E-6</v>
      </c>
      <c r="H229" s="2">
        <v>1.5087E-4</v>
      </c>
      <c r="I229" s="2" t="s">
        <v>1937</v>
      </c>
    </row>
    <row r="230" spans="1:9" x14ac:dyDescent="0.2">
      <c r="A230" s="2" t="s">
        <v>1936</v>
      </c>
      <c r="B230" s="2">
        <v>28089.217069999999</v>
      </c>
      <c r="C230" s="2">
        <v>25171.126609999999</v>
      </c>
      <c r="D230" s="2">
        <v>31186.793959999999</v>
      </c>
      <c r="E230" s="2">
        <v>31068.291150000001</v>
      </c>
      <c r="F230" s="2">
        <v>-0.22508419800000001</v>
      </c>
      <c r="G230" s="3">
        <v>3.18E-5</v>
      </c>
      <c r="H230" s="2">
        <v>8.2295800000000004E-4</v>
      </c>
      <c r="I230" s="2" t="s">
        <v>1935</v>
      </c>
    </row>
    <row r="231" spans="1:9" x14ac:dyDescent="0.2">
      <c r="A231" s="2" t="s">
        <v>1934</v>
      </c>
      <c r="B231" s="2">
        <v>7550.7181739999996</v>
      </c>
      <c r="C231" s="2">
        <v>7632.8568939999996</v>
      </c>
      <c r="D231" s="2">
        <v>9017.3171359999997</v>
      </c>
      <c r="E231" s="2">
        <v>8986.5715899999996</v>
      </c>
      <c r="F231" s="2">
        <v>-0.24581445399999999</v>
      </c>
      <c r="G231" s="3">
        <v>3.27E-6</v>
      </c>
      <c r="H231" s="2">
        <v>1.1599699999999999E-4</v>
      </c>
      <c r="I231" s="2" t="s">
        <v>1933</v>
      </c>
    </row>
    <row r="232" spans="1:9" x14ac:dyDescent="0.2">
      <c r="A232" s="2" t="s">
        <v>1932</v>
      </c>
      <c r="B232" s="2">
        <v>8268.5818600000002</v>
      </c>
      <c r="C232" s="2">
        <v>8034.8540229999999</v>
      </c>
      <c r="D232" s="2">
        <v>9541.2560689999991</v>
      </c>
      <c r="E232" s="2">
        <v>9567.6431080000002</v>
      </c>
      <c r="F232" s="2">
        <v>-0.22902677499999999</v>
      </c>
      <c r="G232" s="3">
        <v>1.38E-5</v>
      </c>
      <c r="H232" s="2">
        <v>4.11808E-4</v>
      </c>
      <c r="I232" s="2" t="s">
        <v>1931</v>
      </c>
    </row>
    <row r="233" spans="1:9" x14ac:dyDescent="0.2">
      <c r="A233" s="2" t="s">
        <v>1930</v>
      </c>
      <c r="B233" s="2">
        <v>3845.4895959999999</v>
      </c>
      <c r="C233" s="2">
        <v>3872.4027310000001</v>
      </c>
      <c r="D233" s="2">
        <v>4454.9722250000004</v>
      </c>
      <c r="E233" s="2">
        <v>4343.0086780000001</v>
      </c>
      <c r="F233" s="2">
        <v>-0.188987246</v>
      </c>
      <c r="G233" s="2">
        <v>3.7875809999999999E-3</v>
      </c>
      <c r="H233" s="2">
        <v>4.0229888999999998E-2</v>
      </c>
      <c r="I233" s="2" t="s">
        <v>1929</v>
      </c>
    </row>
    <row r="234" spans="1:9" x14ac:dyDescent="0.2">
      <c r="A234" s="2" t="s">
        <v>1928</v>
      </c>
      <c r="B234" s="2">
        <v>1275.9856560000001</v>
      </c>
      <c r="C234" s="2">
        <v>1317.939957</v>
      </c>
      <c r="D234" s="2">
        <v>1597.6657809999999</v>
      </c>
      <c r="E234" s="2">
        <v>1573.9023380000001</v>
      </c>
      <c r="F234" s="2">
        <v>-0.29014934599999997</v>
      </c>
      <c r="G234" s="2">
        <v>2.9978399999999999E-3</v>
      </c>
      <c r="H234" s="2">
        <v>3.3942083999999997E-2</v>
      </c>
      <c r="I234" s="2" t="s">
        <v>1927</v>
      </c>
    </row>
    <row r="235" spans="1:9" x14ac:dyDescent="0.2">
      <c r="A235" s="2" t="s">
        <v>1926</v>
      </c>
      <c r="B235" s="2">
        <v>1312.024946</v>
      </c>
      <c r="C235" s="2">
        <v>1007.53711</v>
      </c>
      <c r="D235" s="2">
        <v>1711.0036150000001</v>
      </c>
      <c r="E235" s="2">
        <v>1737.203471</v>
      </c>
      <c r="F235" s="2">
        <v>-0.57150061100000005</v>
      </c>
      <c r="G235" s="3">
        <v>2.74E-6</v>
      </c>
      <c r="H235" s="3">
        <v>9.8800000000000003E-5</v>
      </c>
      <c r="I235" s="2" t="s">
        <v>1925</v>
      </c>
    </row>
    <row r="236" spans="1:9" x14ac:dyDescent="0.2">
      <c r="A236" s="2" t="s">
        <v>1924</v>
      </c>
      <c r="B236" s="2">
        <v>4311.0782559999998</v>
      </c>
      <c r="C236" s="2">
        <v>4508.4741389999999</v>
      </c>
      <c r="D236" s="2">
        <v>6834.0725460000003</v>
      </c>
      <c r="E236" s="2">
        <v>6623.2134649999998</v>
      </c>
      <c r="F236" s="2">
        <v>-0.609703879</v>
      </c>
      <c r="G236" s="3">
        <v>3.0599999999999997E-23</v>
      </c>
      <c r="H236" s="3">
        <v>2.7899999999999999E-20</v>
      </c>
      <c r="I236" s="2" t="s">
        <v>1923</v>
      </c>
    </row>
    <row r="237" spans="1:9" x14ac:dyDescent="0.2">
      <c r="A237" s="2" t="s">
        <v>1922</v>
      </c>
      <c r="B237" s="2">
        <v>1168.841823</v>
      </c>
      <c r="C237" s="2">
        <v>1217.186246</v>
      </c>
      <c r="D237" s="2">
        <v>1557.8981200000001</v>
      </c>
      <c r="E237" s="2">
        <v>1449.673254</v>
      </c>
      <c r="F237" s="2">
        <v>-0.33411748899999999</v>
      </c>
      <c r="G237" s="2">
        <v>1.1871869999999999E-3</v>
      </c>
      <c r="H237" s="2">
        <v>1.6254167999999999E-2</v>
      </c>
      <c r="I237" s="2" t="s">
        <v>1921</v>
      </c>
    </row>
    <row r="238" spans="1:9" x14ac:dyDescent="0.2">
      <c r="A238" s="2" t="s">
        <v>1920</v>
      </c>
      <c r="B238" s="2">
        <v>1798.0683369999999</v>
      </c>
      <c r="C238" s="2">
        <v>1872.5942250000001</v>
      </c>
      <c r="D238" s="2">
        <v>2388.0480440000001</v>
      </c>
      <c r="E238" s="2">
        <v>2228.1087200000002</v>
      </c>
      <c r="F238" s="2">
        <v>-0.33076905499999998</v>
      </c>
      <c r="G238" s="2">
        <v>1.4622800000000001E-4</v>
      </c>
      <c r="H238" s="2">
        <v>2.9961660000000002E-3</v>
      </c>
      <c r="I238" s="2" t="s">
        <v>1919</v>
      </c>
    </row>
    <row r="239" spans="1:9" x14ac:dyDescent="0.2">
      <c r="A239" s="2" t="s">
        <v>1918</v>
      </c>
      <c r="B239" s="2">
        <v>150.0013672</v>
      </c>
      <c r="C239" s="2">
        <v>148.58628089999999</v>
      </c>
      <c r="D239" s="2">
        <v>262.4665627</v>
      </c>
      <c r="E239" s="2">
        <v>338.62443669999999</v>
      </c>
      <c r="F239" s="2">
        <v>-1.0093107619999999</v>
      </c>
      <c r="G239" s="3">
        <v>3.8399999999999998E-5</v>
      </c>
      <c r="H239" s="2">
        <v>9.5836200000000004E-4</v>
      </c>
      <c r="I239" s="2" t="s">
        <v>1917</v>
      </c>
    </row>
    <row r="240" spans="1:9" x14ac:dyDescent="0.2">
      <c r="A240" s="2" t="s">
        <v>1916</v>
      </c>
      <c r="B240" s="2">
        <v>10766.00722</v>
      </c>
      <c r="C240" s="2">
        <v>10149.66424</v>
      </c>
      <c r="D240" s="2">
        <v>11926.321540000001</v>
      </c>
      <c r="E240" s="2">
        <v>12146.398429999999</v>
      </c>
      <c r="F240" s="2">
        <v>-0.202746012</v>
      </c>
      <c r="G240" s="2">
        <v>1.2692500000000001E-4</v>
      </c>
      <c r="H240" s="2">
        <v>2.6795370000000001E-3</v>
      </c>
      <c r="I240" s="2" t="s">
        <v>1915</v>
      </c>
    </row>
    <row r="241" spans="1:9" x14ac:dyDescent="0.2">
      <c r="A241" s="2" t="s">
        <v>1914</v>
      </c>
      <c r="B241" s="2">
        <v>2805.220374</v>
      </c>
      <c r="C241" s="2">
        <v>2771.2359099999999</v>
      </c>
      <c r="D241" s="2">
        <v>3567.159193</v>
      </c>
      <c r="E241" s="2">
        <v>3677.781974</v>
      </c>
      <c r="F241" s="2">
        <v>-0.37758821100000001</v>
      </c>
      <c r="G241" s="3">
        <v>1.3E-7</v>
      </c>
      <c r="H241" s="3">
        <v>6.8000000000000001E-6</v>
      </c>
      <c r="I241" s="2" t="s">
        <v>1913</v>
      </c>
    </row>
    <row r="242" spans="1:9" x14ac:dyDescent="0.2">
      <c r="A242" s="2" t="s">
        <v>1912</v>
      </c>
      <c r="B242" s="2">
        <v>912.67065639999998</v>
      </c>
      <c r="C242" s="2">
        <v>862.00397190000001</v>
      </c>
      <c r="D242" s="2">
        <v>1493.2756710000001</v>
      </c>
      <c r="E242" s="2">
        <v>1289.377663</v>
      </c>
      <c r="F242" s="2">
        <v>-0.64880411299999996</v>
      </c>
      <c r="G242" s="3">
        <v>3.62E-8</v>
      </c>
      <c r="H242" s="3">
        <v>2.0899999999999999E-6</v>
      </c>
      <c r="I242" s="2" t="s">
        <v>1911</v>
      </c>
    </row>
    <row r="243" spans="1:9" x14ac:dyDescent="0.2">
      <c r="A243" s="2" t="s">
        <v>1910</v>
      </c>
      <c r="B243" s="2">
        <v>749.03280129999996</v>
      </c>
      <c r="C243" s="2">
        <v>695.09883439999999</v>
      </c>
      <c r="D243" s="2">
        <v>934.54003390000003</v>
      </c>
      <c r="E243" s="2">
        <v>1036.9121070000001</v>
      </c>
      <c r="F243" s="2">
        <v>-0.44881749300000001</v>
      </c>
      <c r="G243" s="2">
        <v>4.6837199999999999E-4</v>
      </c>
      <c r="H243" s="2">
        <v>7.7471119999999996E-3</v>
      </c>
      <c r="I243" s="2" t="s">
        <v>1909</v>
      </c>
    </row>
    <row r="244" spans="1:9" x14ac:dyDescent="0.2">
      <c r="A244" s="2" t="s">
        <v>1908</v>
      </c>
      <c r="B244" s="2">
        <v>1492.221393</v>
      </c>
      <c r="C244" s="2">
        <v>1417.675954</v>
      </c>
      <c r="D244" s="2">
        <v>1768.6667239999999</v>
      </c>
      <c r="E244" s="2">
        <v>1816.3494189999999</v>
      </c>
      <c r="F244" s="2">
        <v>-0.30087288200000001</v>
      </c>
      <c r="G244" s="2">
        <v>1.3711050000000001E-3</v>
      </c>
      <c r="H244" s="2">
        <v>1.8286037000000002E-2</v>
      </c>
      <c r="I244" s="2" t="s">
        <v>1907</v>
      </c>
    </row>
    <row r="245" spans="1:9" x14ac:dyDescent="0.2">
      <c r="A245" s="2" t="s">
        <v>1906</v>
      </c>
      <c r="B245" s="2">
        <v>4038.348497</v>
      </c>
      <c r="C245" s="2">
        <v>3635.27531</v>
      </c>
      <c r="D245" s="2">
        <v>5009.7310969999999</v>
      </c>
      <c r="E245" s="2">
        <v>4838.9231639999998</v>
      </c>
      <c r="F245" s="2">
        <v>-0.35985380300000003</v>
      </c>
      <c r="G245" s="3">
        <v>5.1399999999999997E-7</v>
      </c>
      <c r="H245" s="3">
        <v>2.2900000000000001E-5</v>
      </c>
      <c r="I245" s="2" t="s">
        <v>1905</v>
      </c>
    </row>
    <row r="246" spans="1:9" x14ac:dyDescent="0.2">
      <c r="A246" s="2" t="s">
        <v>1904</v>
      </c>
      <c r="B246" s="2">
        <v>2400.9959100000001</v>
      </c>
      <c r="C246" s="2">
        <v>2302.0696389999998</v>
      </c>
      <c r="D246" s="2">
        <v>2923.9172760000001</v>
      </c>
      <c r="E246" s="2">
        <v>3062.6476419999999</v>
      </c>
      <c r="F246" s="2">
        <v>-0.34801746099999997</v>
      </c>
      <c r="G246" s="3">
        <v>8.32E-6</v>
      </c>
      <c r="H246" s="2">
        <v>2.6639399999999998E-4</v>
      </c>
      <c r="I246" s="2" t="s">
        <v>1903</v>
      </c>
    </row>
    <row r="247" spans="1:9" x14ac:dyDescent="0.2">
      <c r="A247" s="2" t="s">
        <v>1902</v>
      </c>
      <c r="B247" s="2">
        <v>2963.0140200000001</v>
      </c>
      <c r="C247" s="2">
        <v>2946.2827609999999</v>
      </c>
      <c r="D247" s="2">
        <v>3453.821359</v>
      </c>
      <c r="E247" s="2">
        <v>3609.656348</v>
      </c>
      <c r="F247" s="2">
        <v>-0.25736609999999999</v>
      </c>
      <c r="G247" s="2">
        <v>3.37633E-4</v>
      </c>
      <c r="H247" s="2">
        <v>5.9414410000000004E-3</v>
      </c>
      <c r="I247" s="2" t="s">
        <v>1901</v>
      </c>
    </row>
    <row r="248" spans="1:9" x14ac:dyDescent="0.2">
      <c r="A248" s="2" t="s">
        <v>1900</v>
      </c>
      <c r="B248" s="2">
        <v>1096.7632430000001</v>
      </c>
      <c r="C248" s="2">
        <v>961.7399686</v>
      </c>
      <c r="D248" s="2">
        <v>1282.5070679999999</v>
      </c>
      <c r="E248" s="2">
        <v>1331.455256</v>
      </c>
      <c r="F248" s="2">
        <v>-0.34431131300000001</v>
      </c>
      <c r="G248" s="2">
        <v>2.4415690000000002E-3</v>
      </c>
      <c r="H248" s="2">
        <v>2.9296348999999999E-2</v>
      </c>
      <c r="I248" s="2" t="s">
        <v>1899</v>
      </c>
    </row>
    <row r="249" spans="1:9" x14ac:dyDescent="0.2">
      <c r="A249" s="2" t="s">
        <v>1898</v>
      </c>
      <c r="B249" s="2">
        <v>112.9880428</v>
      </c>
      <c r="C249" s="2">
        <v>157.7457091</v>
      </c>
      <c r="D249" s="2">
        <v>263.4607542</v>
      </c>
      <c r="E249" s="2">
        <v>243.4489294</v>
      </c>
      <c r="F249" s="2">
        <v>-0.90595806999999995</v>
      </c>
      <c r="G249" s="2">
        <v>6.6552799999999997E-4</v>
      </c>
      <c r="H249" s="2">
        <v>1.0370849999999999E-2</v>
      </c>
      <c r="I249" s="2" t="s">
        <v>1897</v>
      </c>
    </row>
    <row r="250" spans="1:9" x14ac:dyDescent="0.2">
      <c r="A250" s="2" t="s">
        <v>1896</v>
      </c>
      <c r="B250" s="2">
        <v>280.52203739999999</v>
      </c>
      <c r="C250" s="2">
        <v>273.76513390000002</v>
      </c>
      <c r="D250" s="2">
        <v>397.67661020000003</v>
      </c>
      <c r="E250" s="2">
        <v>411.75930030000001</v>
      </c>
      <c r="F250" s="2">
        <v>-0.54619104900000004</v>
      </c>
      <c r="G250" s="2">
        <v>3.8854240000000002E-3</v>
      </c>
      <c r="H250" s="2">
        <v>4.1000767E-2</v>
      </c>
      <c r="I250" s="2" t="s">
        <v>1895</v>
      </c>
    </row>
    <row r="251" spans="1:9" x14ac:dyDescent="0.2">
      <c r="A251" s="2" t="s">
        <v>1894</v>
      </c>
      <c r="B251" s="2">
        <v>637.01879329999997</v>
      </c>
      <c r="C251" s="2">
        <v>750.05540410000003</v>
      </c>
      <c r="D251" s="2">
        <v>932.55165079999995</v>
      </c>
      <c r="E251" s="2">
        <v>889.64053200000001</v>
      </c>
      <c r="F251" s="2">
        <v>-0.39406081300000001</v>
      </c>
      <c r="G251" s="2">
        <v>3.5498410000000002E-3</v>
      </c>
      <c r="H251" s="2">
        <v>3.8323396000000003E-2</v>
      </c>
      <c r="I251" s="2" t="s">
        <v>1893</v>
      </c>
    </row>
    <row r="252" spans="1:9" x14ac:dyDescent="0.2">
      <c r="A252" s="2" t="s">
        <v>1892</v>
      </c>
      <c r="B252" s="2">
        <v>4751.342009</v>
      </c>
      <c r="C252" s="2">
        <v>4991.8884079999998</v>
      </c>
      <c r="D252" s="2">
        <v>6368.7909120000004</v>
      </c>
      <c r="E252" s="2">
        <v>6257.5391470000004</v>
      </c>
      <c r="F252" s="2">
        <v>-0.37405572999999998</v>
      </c>
      <c r="G252" s="3">
        <v>8.9000000000000003E-10</v>
      </c>
      <c r="H252" s="3">
        <v>7.2699999999999996E-8</v>
      </c>
      <c r="I252" s="2" t="s">
        <v>1891</v>
      </c>
    </row>
    <row r="253" spans="1:9" x14ac:dyDescent="0.2">
      <c r="A253" s="2" t="s">
        <v>1890</v>
      </c>
      <c r="B253" s="2">
        <v>4486.4045290000004</v>
      </c>
      <c r="C253" s="2">
        <v>4448.4289980000003</v>
      </c>
      <c r="D253" s="2">
        <v>7379.8836929999998</v>
      </c>
      <c r="E253" s="2">
        <v>6872.673479</v>
      </c>
      <c r="F253" s="2">
        <v>-0.67370745499999996</v>
      </c>
      <c r="G253" s="3">
        <v>5.1900000000000001E-27</v>
      </c>
      <c r="H253" s="3">
        <v>6.1400000000000002E-24</v>
      </c>
      <c r="I253" s="2" t="s">
        <v>1889</v>
      </c>
    </row>
    <row r="254" spans="1:9" x14ac:dyDescent="0.2">
      <c r="A254" s="2" t="s">
        <v>1888</v>
      </c>
      <c r="B254" s="2">
        <v>1206.8291819999999</v>
      </c>
      <c r="C254" s="2">
        <v>1333.2056709999999</v>
      </c>
      <c r="D254" s="2">
        <v>2001.3075409999999</v>
      </c>
      <c r="E254" s="2">
        <v>1825.3660460000001</v>
      </c>
      <c r="F254" s="2">
        <v>-0.59151274799999998</v>
      </c>
      <c r="G254" s="3">
        <v>5.76E-9</v>
      </c>
      <c r="H254" s="3">
        <v>3.9499999999999998E-7</v>
      </c>
      <c r="I254" s="2" t="s">
        <v>1887</v>
      </c>
    </row>
    <row r="255" spans="1:9" x14ac:dyDescent="0.2">
      <c r="A255" s="2" t="s">
        <v>1886</v>
      </c>
      <c r="B255" s="2">
        <v>3856.2039799999998</v>
      </c>
      <c r="C255" s="2">
        <v>3508.0610280000001</v>
      </c>
      <c r="D255" s="2">
        <v>4412.22199</v>
      </c>
      <c r="E255" s="2">
        <v>4262.8608819999999</v>
      </c>
      <c r="F255" s="2">
        <v>-0.236184278</v>
      </c>
      <c r="G255" s="2">
        <v>1.055589E-3</v>
      </c>
      <c r="H255" s="2">
        <v>1.4877803E-2</v>
      </c>
      <c r="I255" s="2" t="s">
        <v>1885</v>
      </c>
    </row>
    <row r="256" spans="1:9" x14ac:dyDescent="0.2">
      <c r="A256" s="2" t="s">
        <v>1884</v>
      </c>
      <c r="B256" s="2">
        <v>527.92688989999999</v>
      </c>
      <c r="C256" s="2">
        <v>496.64455520000001</v>
      </c>
      <c r="D256" s="2">
        <v>778.45196439999995</v>
      </c>
      <c r="E256" s="2">
        <v>740.36526249999997</v>
      </c>
      <c r="F256" s="2">
        <v>-0.56776056200000002</v>
      </c>
      <c r="G256" s="3">
        <v>6.7399999999999998E-5</v>
      </c>
      <c r="H256" s="2">
        <v>1.549382E-3</v>
      </c>
      <c r="I256" s="2" t="s">
        <v>1883</v>
      </c>
    </row>
    <row r="257" spans="1:9" x14ac:dyDescent="0.2">
      <c r="A257" s="2" t="s">
        <v>1882</v>
      </c>
      <c r="B257" s="2">
        <v>678.90229190000002</v>
      </c>
      <c r="C257" s="2">
        <v>694.08112019999999</v>
      </c>
      <c r="D257" s="2">
        <v>1242.739407</v>
      </c>
      <c r="E257" s="2">
        <v>1262.3277820000001</v>
      </c>
      <c r="F257" s="2">
        <v>-0.86760341500000004</v>
      </c>
      <c r="G257" s="3">
        <v>1.0799999999999999E-13</v>
      </c>
      <c r="H257" s="3">
        <v>1.9199999999999999E-11</v>
      </c>
      <c r="I257" s="2" t="s">
        <v>1881</v>
      </c>
    </row>
    <row r="258" spans="1:9" x14ac:dyDescent="0.2">
      <c r="A258" s="2" t="s">
        <v>1880</v>
      </c>
      <c r="B258" s="2">
        <v>2049.3693290000001</v>
      </c>
      <c r="C258" s="2">
        <v>2267.4673550000002</v>
      </c>
      <c r="D258" s="2">
        <v>2857.3064439999998</v>
      </c>
      <c r="E258" s="2">
        <v>2840.237509</v>
      </c>
      <c r="F258" s="2">
        <v>-0.400585462</v>
      </c>
      <c r="G258" s="3">
        <v>1.4899999999999999E-6</v>
      </c>
      <c r="H258" s="3">
        <v>5.7299999999999997E-5</v>
      </c>
      <c r="I258" s="2" t="s">
        <v>1879</v>
      </c>
    </row>
    <row r="259" spans="1:9" x14ac:dyDescent="0.2">
      <c r="A259" s="2" t="s">
        <v>1878</v>
      </c>
      <c r="B259" s="2">
        <v>2384.4373179999998</v>
      </c>
      <c r="C259" s="2">
        <v>2529.0199170000001</v>
      </c>
      <c r="D259" s="2">
        <v>3510.490276</v>
      </c>
      <c r="E259" s="2">
        <v>3304.092877</v>
      </c>
      <c r="F259" s="2">
        <v>-0.47203241200000001</v>
      </c>
      <c r="G259" s="3">
        <v>1.15E-9</v>
      </c>
      <c r="H259" s="3">
        <v>9.1399999999999998E-8</v>
      </c>
      <c r="I259" s="2" t="s">
        <v>1877</v>
      </c>
    </row>
    <row r="260" spans="1:9" x14ac:dyDescent="0.2">
      <c r="A260" s="2" t="s">
        <v>1876</v>
      </c>
      <c r="B260" s="2">
        <v>1703.5869560000001</v>
      </c>
      <c r="C260" s="2">
        <v>1843.0805109999999</v>
      </c>
      <c r="D260" s="2">
        <v>2992.5164920000002</v>
      </c>
      <c r="E260" s="2">
        <v>2870.2929330000002</v>
      </c>
      <c r="F260" s="2">
        <v>-0.725339556</v>
      </c>
      <c r="G260" s="3">
        <v>6.0999999999999999E-18</v>
      </c>
      <c r="H260" s="3">
        <v>2.1299999999999999E-15</v>
      </c>
      <c r="I260" s="2" t="s">
        <v>1875</v>
      </c>
    </row>
    <row r="261" spans="1:9" x14ac:dyDescent="0.2">
      <c r="A261" s="2" t="s">
        <v>1874</v>
      </c>
      <c r="B261" s="2">
        <v>2709.7649590000001</v>
      </c>
      <c r="C261" s="2">
        <v>2584.994201</v>
      </c>
      <c r="D261" s="2">
        <v>3617.8629609999998</v>
      </c>
      <c r="E261" s="2">
        <v>3055.6347099999998</v>
      </c>
      <c r="F261" s="2">
        <v>-0.33384209199999998</v>
      </c>
      <c r="G261" s="2">
        <v>1.7440700000000001E-4</v>
      </c>
      <c r="H261" s="2">
        <v>3.4524830000000001E-3</v>
      </c>
      <c r="I261" s="2" t="s">
        <v>1873</v>
      </c>
    </row>
    <row r="262" spans="1:9" x14ac:dyDescent="0.2">
      <c r="A262" s="2" t="s">
        <v>1872</v>
      </c>
      <c r="B262" s="2">
        <v>1251.634785</v>
      </c>
      <c r="C262" s="2">
        <v>1092.0073930000001</v>
      </c>
      <c r="D262" s="2">
        <v>1845.2194710000001</v>
      </c>
      <c r="E262" s="2">
        <v>1825.3660460000001</v>
      </c>
      <c r="F262" s="2">
        <v>-0.64691533999999995</v>
      </c>
      <c r="G262" s="3">
        <v>3.9900000000000002E-10</v>
      </c>
      <c r="H262" s="3">
        <v>3.47E-8</v>
      </c>
      <c r="I262" s="2" t="s">
        <v>1871</v>
      </c>
    </row>
    <row r="263" spans="1:9" x14ac:dyDescent="0.2">
      <c r="A263" s="2" t="s">
        <v>1870</v>
      </c>
      <c r="B263" s="2">
        <v>1890.6016480000001</v>
      </c>
      <c r="C263" s="2">
        <v>1483.8273799999999</v>
      </c>
      <c r="D263" s="2">
        <v>2269.7392530000002</v>
      </c>
      <c r="E263" s="2">
        <v>2345.3248709999998</v>
      </c>
      <c r="F263" s="2">
        <v>-0.45131135100000003</v>
      </c>
      <c r="G263" s="3">
        <v>3.4499999999999998E-5</v>
      </c>
      <c r="H263" s="2">
        <v>8.8213799999999998E-4</v>
      </c>
      <c r="I263" s="2" t="s">
        <v>1869</v>
      </c>
    </row>
    <row r="264" spans="1:9" x14ac:dyDescent="0.2">
      <c r="A264" s="2" t="s">
        <v>1868</v>
      </c>
      <c r="B264" s="2">
        <v>1390.921769</v>
      </c>
      <c r="C264" s="2">
        <v>1294.5325290000001</v>
      </c>
      <c r="D264" s="2">
        <v>2159.3839929999999</v>
      </c>
      <c r="E264" s="2">
        <v>2031.7466199999999</v>
      </c>
      <c r="F264" s="2">
        <v>-0.642003082</v>
      </c>
      <c r="G264" s="3">
        <v>1.23E-11</v>
      </c>
      <c r="H264" s="3">
        <v>1.6500000000000001E-9</v>
      </c>
      <c r="I264" s="2" t="s">
        <v>1867</v>
      </c>
    </row>
    <row r="265" spans="1:9" x14ac:dyDescent="0.2">
      <c r="A265" s="2" t="s">
        <v>1866</v>
      </c>
      <c r="B265" s="2">
        <v>408.12060300000002</v>
      </c>
      <c r="C265" s="2">
        <v>485.44969839999999</v>
      </c>
      <c r="D265" s="2">
        <v>712.8353237</v>
      </c>
      <c r="E265" s="2">
        <v>637.17497560000004</v>
      </c>
      <c r="F265" s="2">
        <v>-0.59583528500000005</v>
      </c>
      <c r="G265" s="2">
        <v>2.0266500000000001E-4</v>
      </c>
      <c r="H265" s="2">
        <v>3.8837490000000001E-3</v>
      </c>
      <c r="I265" s="2" t="s">
        <v>1865</v>
      </c>
    </row>
    <row r="266" spans="1:9" x14ac:dyDescent="0.2">
      <c r="A266" s="2" t="s">
        <v>1864</v>
      </c>
      <c r="B266" s="2">
        <v>1291.5702140000001</v>
      </c>
      <c r="C266" s="2">
        <v>1256.8771019999999</v>
      </c>
      <c r="D266" s="2">
        <v>1522.107225</v>
      </c>
      <c r="E266" s="2">
        <v>1642.0279640000001</v>
      </c>
      <c r="F266" s="2">
        <v>-0.31209688499999999</v>
      </c>
      <c r="G266" s="2">
        <v>1.91237E-3</v>
      </c>
      <c r="H266" s="2">
        <v>2.4196794000000001E-2</v>
      </c>
      <c r="I266" s="2" t="s">
        <v>1863</v>
      </c>
    </row>
    <row r="267" spans="1:9" x14ac:dyDescent="0.2">
      <c r="A267" s="2" t="s">
        <v>1862</v>
      </c>
      <c r="B267" s="2">
        <v>3411.070052</v>
      </c>
      <c r="C267" s="2">
        <v>3632.2221669999999</v>
      </c>
      <c r="D267" s="2">
        <v>4118.9354899999998</v>
      </c>
      <c r="E267" s="2">
        <v>4067.50063</v>
      </c>
      <c r="F267" s="2">
        <v>-0.217109779</v>
      </c>
      <c r="G267" s="2">
        <v>1.7524490000000001E-3</v>
      </c>
      <c r="H267" s="2">
        <v>2.2412798000000001E-2</v>
      </c>
      <c r="I267" s="2" t="s">
        <v>1861</v>
      </c>
    </row>
    <row r="268" spans="1:9" x14ac:dyDescent="0.2">
      <c r="A268" s="2" t="s">
        <v>1860</v>
      </c>
      <c r="B268" s="2">
        <v>2223.7215670000001</v>
      </c>
      <c r="C268" s="2">
        <v>2404.8587790000001</v>
      </c>
      <c r="D268" s="2">
        <v>3612.8920029999999</v>
      </c>
      <c r="E268" s="2">
        <v>3152.8139120000001</v>
      </c>
      <c r="F268" s="2">
        <v>-0.54784403699999995</v>
      </c>
      <c r="G268" s="3">
        <v>3.6900000000000002E-10</v>
      </c>
      <c r="H268" s="3">
        <v>3.2899999999999997E-8</v>
      </c>
      <c r="I268" s="2" t="s">
        <v>1859</v>
      </c>
    </row>
    <row r="269" spans="1:9" x14ac:dyDescent="0.2">
      <c r="A269" s="2" t="s">
        <v>1858</v>
      </c>
      <c r="B269" s="2">
        <v>1194.166729</v>
      </c>
      <c r="C269" s="2">
        <v>1181.566247</v>
      </c>
      <c r="D269" s="2">
        <v>1659.305656</v>
      </c>
      <c r="E269" s="2">
        <v>1610.970693</v>
      </c>
      <c r="F269" s="2">
        <v>-0.46102148300000001</v>
      </c>
      <c r="G269" s="3">
        <v>2.9699999999999999E-6</v>
      </c>
      <c r="H269" s="2">
        <v>1.06568E-4</v>
      </c>
      <c r="I269" s="2" t="s">
        <v>1857</v>
      </c>
    </row>
    <row r="270" spans="1:9" x14ac:dyDescent="0.2">
      <c r="A270" s="2" t="s">
        <v>1856</v>
      </c>
      <c r="B270" s="2">
        <v>6738.3731070000003</v>
      </c>
      <c r="C270" s="2">
        <v>6828.8626340000001</v>
      </c>
      <c r="D270" s="2">
        <v>11767.250889999999</v>
      </c>
      <c r="E270" s="2">
        <v>10501.36493</v>
      </c>
      <c r="F270" s="2">
        <v>-0.71491639299999998</v>
      </c>
      <c r="G270" s="3">
        <v>4.2599999999999999E-30</v>
      </c>
      <c r="H270" s="3">
        <v>8.4099999999999994E-27</v>
      </c>
      <c r="I270" s="2" t="s">
        <v>1855</v>
      </c>
    </row>
    <row r="271" spans="1:9" x14ac:dyDescent="0.2">
      <c r="A271" s="2" t="s">
        <v>1854</v>
      </c>
      <c r="B271" s="2">
        <v>19097.90135</v>
      </c>
      <c r="C271" s="2">
        <v>18113.278269999999</v>
      </c>
      <c r="D271" s="2">
        <v>20883.98718</v>
      </c>
      <c r="E271" s="2">
        <v>20238.320250000001</v>
      </c>
      <c r="F271" s="2">
        <v>-0.14414956800000001</v>
      </c>
      <c r="G271" s="2">
        <v>3.0710479999999998E-3</v>
      </c>
      <c r="H271" s="2">
        <v>3.4539806999999999E-2</v>
      </c>
      <c r="I271" s="2" t="s">
        <v>1853</v>
      </c>
    </row>
    <row r="272" spans="1:9" x14ac:dyDescent="0.2">
      <c r="A272" s="2" t="s">
        <v>1852</v>
      </c>
      <c r="B272" s="2">
        <v>9943.9218049999999</v>
      </c>
      <c r="C272" s="2">
        <v>9531.9116890000005</v>
      </c>
      <c r="D272" s="2">
        <v>11249.277110000001</v>
      </c>
      <c r="E272" s="2">
        <v>11403.02763</v>
      </c>
      <c r="F272" s="2">
        <v>-0.21791745000000001</v>
      </c>
      <c r="G272" s="3">
        <v>2.6100000000000001E-5</v>
      </c>
      <c r="H272" s="2">
        <v>7.0536500000000001E-4</v>
      </c>
      <c r="I272" s="2" t="s">
        <v>1851</v>
      </c>
    </row>
    <row r="273" spans="1:9" x14ac:dyDescent="0.2">
      <c r="A273" s="2" t="s">
        <v>1850</v>
      </c>
      <c r="B273" s="2">
        <v>316.56132689999998</v>
      </c>
      <c r="C273" s="2">
        <v>330.75713209999998</v>
      </c>
      <c r="D273" s="2">
        <v>449.37456950000001</v>
      </c>
      <c r="E273" s="2">
        <v>470.8682996</v>
      </c>
      <c r="F273" s="2">
        <v>-0.50765701200000002</v>
      </c>
      <c r="G273" s="2">
        <v>4.2327750000000003E-3</v>
      </c>
      <c r="H273" s="2">
        <v>4.3666160000000002E-2</v>
      </c>
      <c r="I273" s="2" t="s">
        <v>1849</v>
      </c>
    </row>
    <row r="274" spans="1:9" x14ac:dyDescent="0.2">
      <c r="A274" s="2" t="s">
        <v>1848</v>
      </c>
      <c r="B274" s="2">
        <v>5453.6211370000001</v>
      </c>
      <c r="C274" s="2">
        <v>4972.5518380000003</v>
      </c>
      <c r="D274" s="2">
        <v>6679.9728590000004</v>
      </c>
      <c r="E274" s="2">
        <v>6205.44308</v>
      </c>
      <c r="F274" s="2">
        <v>-0.30541975799999999</v>
      </c>
      <c r="G274" s="3">
        <v>7.4200000000000001E-6</v>
      </c>
      <c r="H274" s="2">
        <v>2.4015199999999999E-4</v>
      </c>
      <c r="I274" s="2" t="s">
        <v>1847</v>
      </c>
    </row>
    <row r="275" spans="1:9" x14ac:dyDescent="0.2">
      <c r="A275" s="2" t="s">
        <v>1846</v>
      </c>
      <c r="B275" s="2">
        <v>3640.9422770000001</v>
      </c>
      <c r="C275" s="2">
        <v>3971.1210129999999</v>
      </c>
      <c r="D275" s="2">
        <v>4262.0990689999999</v>
      </c>
      <c r="E275" s="2">
        <v>4613.5074880000002</v>
      </c>
      <c r="F275" s="2">
        <v>-0.22167549</v>
      </c>
      <c r="G275" s="2">
        <v>2.6696240000000002E-3</v>
      </c>
      <c r="H275" s="2">
        <v>3.1272359E-2</v>
      </c>
      <c r="I275" s="2" t="s">
        <v>1845</v>
      </c>
    </row>
    <row r="276" spans="1:9" x14ac:dyDescent="0.2">
      <c r="A276" s="2" t="s">
        <v>1844</v>
      </c>
      <c r="B276" s="2">
        <v>3668.2152529999998</v>
      </c>
      <c r="C276" s="2">
        <v>3404.254175</v>
      </c>
      <c r="D276" s="2">
        <v>4744.2819589999999</v>
      </c>
      <c r="E276" s="2">
        <v>4884.0062989999997</v>
      </c>
      <c r="F276" s="2">
        <v>-0.44491489000000001</v>
      </c>
      <c r="G276" s="3">
        <v>1.13E-10</v>
      </c>
      <c r="H276" s="3">
        <v>1.2E-8</v>
      </c>
      <c r="I276" s="2" t="s">
        <v>1843</v>
      </c>
    </row>
    <row r="277" spans="1:9" x14ac:dyDescent="0.2">
      <c r="A277" s="2" t="s">
        <v>1842</v>
      </c>
      <c r="B277" s="2">
        <v>1021.76256</v>
      </c>
      <c r="C277" s="2">
        <v>927.13768400000004</v>
      </c>
      <c r="D277" s="2">
        <v>1194.0240220000001</v>
      </c>
      <c r="E277" s="2">
        <v>1283.3665779999999</v>
      </c>
      <c r="F277" s="2">
        <v>-0.34589111099999997</v>
      </c>
      <c r="G277" s="2">
        <v>2.5625769999999999E-3</v>
      </c>
      <c r="H277" s="2">
        <v>3.0409417000000001E-2</v>
      </c>
      <c r="I277" s="2" t="s">
        <v>1841</v>
      </c>
    </row>
    <row r="278" spans="1:9" x14ac:dyDescent="0.2">
      <c r="A278" s="2" t="s">
        <v>1840</v>
      </c>
      <c r="B278" s="2">
        <v>9333.2019529999998</v>
      </c>
      <c r="C278" s="2">
        <v>8089.8105930000002</v>
      </c>
      <c r="D278" s="2">
        <v>12618.278840000001</v>
      </c>
      <c r="E278" s="2">
        <v>12346.76792</v>
      </c>
      <c r="F278" s="2">
        <v>-0.51879372199999996</v>
      </c>
      <c r="G278" s="3">
        <v>2.3600000000000001E-15</v>
      </c>
      <c r="H278" s="3">
        <v>5.7199999999999999E-13</v>
      </c>
      <c r="I278" s="2" t="s">
        <v>1839</v>
      </c>
    </row>
    <row r="279" spans="1:9" x14ac:dyDescent="0.2">
      <c r="A279" s="2" t="s">
        <v>1838</v>
      </c>
      <c r="B279" s="2">
        <v>1999.6935510000001</v>
      </c>
      <c r="C279" s="2">
        <v>2084.278789</v>
      </c>
      <c r="D279" s="2">
        <v>2610.7469460000002</v>
      </c>
      <c r="E279" s="2">
        <v>2625.8421560000002</v>
      </c>
      <c r="F279" s="2">
        <v>-0.35875252200000002</v>
      </c>
      <c r="G279" s="3">
        <v>9.0399999999999998E-6</v>
      </c>
      <c r="H279" s="2">
        <v>2.8769000000000001E-4</v>
      </c>
      <c r="I279" s="2" t="s">
        <v>1837</v>
      </c>
    </row>
    <row r="280" spans="1:9" x14ac:dyDescent="0.2">
      <c r="A280" s="2" t="s">
        <v>1836</v>
      </c>
      <c r="B280" s="2">
        <v>653.5773858</v>
      </c>
      <c r="C280" s="2">
        <v>705.27597700000001</v>
      </c>
      <c r="D280" s="2">
        <v>838.10345589999997</v>
      </c>
      <c r="E280" s="2">
        <v>928.71258239999997</v>
      </c>
      <c r="F280" s="2">
        <v>-0.37892720499999999</v>
      </c>
      <c r="G280" s="2">
        <v>4.3917349999999999E-3</v>
      </c>
      <c r="H280" s="2">
        <v>4.4914784999999999E-2</v>
      </c>
      <c r="I280" s="2" t="s">
        <v>1835</v>
      </c>
    </row>
    <row r="281" spans="1:9" x14ac:dyDescent="0.2">
      <c r="A281" s="2" t="s">
        <v>1834</v>
      </c>
      <c r="B281" s="2">
        <v>3460.7458299999998</v>
      </c>
      <c r="C281" s="2">
        <v>3269.9158929999999</v>
      </c>
      <c r="D281" s="2">
        <v>3839.5676709999998</v>
      </c>
      <c r="E281" s="2">
        <v>3888.169938</v>
      </c>
      <c r="F281" s="2">
        <v>-0.19918228099999999</v>
      </c>
      <c r="G281" s="2">
        <v>4.4677450000000004E-3</v>
      </c>
      <c r="H281" s="2">
        <v>4.5392411000000001E-2</v>
      </c>
      <c r="I281" s="2" t="s">
        <v>1833</v>
      </c>
    </row>
    <row r="282" spans="1:9" x14ac:dyDescent="0.2">
      <c r="A282" s="2" t="s">
        <v>1832</v>
      </c>
      <c r="B282" s="2">
        <v>3700.3584030000002</v>
      </c>
      <c r="C282" s="2">
        <v>3491.7775999999999</v>
      </c>
      <c r="D282" s="2">
        <v>4874.5210489999999</v>
      </c>
      <c r="E282" s="2">
        <v>4616.5130310000004</v>
      </c>
      <c r="F282" s="2">
        <v>-0.400049657</v>
      </c>
      <c r="G282" s="3">
        <v>6.8400000000000004E-9</v>
      </c>
      <c r="H282" s="3">
        <v>4.5499999999999998E-7</v>
      </c>
      <c r="I282" s="2" t="s">
        <v>1831</v>
      </c>
    </row>
    <row r="283" spans="1:9" x14ac:dyDescent="0.2">
      <c r="A283" s="2" t="s">
        <v>1830</v>
      </c>
      <c r="B283" s="2">
        <v>1316.8951199999999</v>
      </c>
      <c r="C283" s="2">
        <v>1113.3793920000001</v>
      </c>
      <c r="D283" s="2">
        <v>1505.2059690000001</v>
      </c>
      <c r="E283" s="2">
        <v>1556.8709309999999</v>
      </c>
      <c r="F283" s="2">
        <v>-0.33301821799999998</v>
      </c>
      <c r="G283" s="2">
        <v>2.659116E-3</v>
      </c>
      <c r="H283" s="2">
        <v>3.1211012999999999E-2</v>
      </c>
      <c r="I283" s="2" t="s">
        <v>1829</v>
      </c>
    </row>
    <row r="284" spans="1:9" x14ac:dyDescent="0.2">
      <c r="A284" s="2" t="s">
        <v>1828</v>
      </c>
      <c r="B284" s="2">
        <v>679.87632680000002</v>
      </c>
      <c r="C284" s="2">
        <v>842.66740110000001</v>
      </c>
      <c r="D284" s="2">
        <v>1149.2854030000001</v>
      </c>
      <c r="E284" s="2">
        <v>1095.019258</v>
      </c>
      <c r="F284" s="2">
        <v>-0.56030944199999999</v>
      </c>
      <c r="G284" s="3">
        <v>2.44E-5</v>
      </c>
      <c r="H284" s="2">
        <v>6.7156500000000005E-4</v>
      </c>
      <c r="I284" s="2" t="s">
        <v>1827</v>
      </c>
    </row>
    <row r="285" spans="1:9" x14ac:dyDescent="0.2">
      <c r="A285" s="2" t="s">
        <v>1826</v>
      </c>
      <c r="B285" s="2">
        <v>5348.425373</v>
      </c>
      <c r="C285" s="2">
        <v>5135.3861180000004</v>
      </c>
      <c r="D285" s="2">
        <v>6173.9293729999999</v>
      </c>
      <c r="E285" s="2">
        <v>5919.9165579999999</v>
      </c>
      <c r="F285" s="2">
        <v>-0.20605353500000001</v>
      </c>
      <c r="G285" s="2">
        <v>7.9364099999999999E-4</v>
      </c>
      <c r="H285" s="2">
        <v>1.187334E-2</v>
      </c>
      <c r="I285" s="2" t="s">
        <v>1825</v>
      </c>
    </row>
    <row r="286" spans="1:9" x14ac:dyDescent="0.2">
      <c r="A286" s="2" t="s">
        <v>1824</v>
      </c>
      <c r="B286" s="2">
        <v>3666.2671829999999</v>
      </c>
      <c r="C286" s="2">
        <v>3530.450742</v>
      </c>
      <c r="D286" s="2">
        <v>4246.1920049999999</v>
      </c>
      <c r="E286" s="2">
        <v>4693.6552840000004</v>
      </c>
      <c r="F286" s="2">
        <v>-0.31282275100000001</v>
      </c>
      <c r="G286" s="3">
        <v>1.8099999999999999E-5</v>
      </c>
      <c r="H286" s="2">
        <v>5.1790899999999999E-4</v>
      </c>
      <c r="I286" s="2" t="s">
        <v>1823</v>
      </c>
    </row>
    <row r="287" spans="1:9" x14ac:dyDescent="0.2">
      <c r="A287" s="2" t="s">
        <v>1822</v>
      </c>
      <c r="B287" s="2">
        <v>3703.2805079999998</v>
      </c>
      <c r="C287" s="2">
        <v>3523.3267420000002</v>
      </c>
      <c r="D287" s="2">
        <v>4129.8715970000003</v>
      </c>
      <c r="E287" s="2">
        <v>4204.7537300000004</v>
      </c>
      <c r="F287" s="2">
        <v>-0.205696668</v>
      </c>
      <c r="G287" s="2">
        <v>2.5026620000000001E-3</v>
      </c>
      <c r="H287" s="2">
        <v>2.9847958000000001E-2</v>
      </c>
      <c r="I287" s="2" t="s">
        <v>1821</v>
      </c>
    </row>
    <row r="288" spans="1:9" x14ac:dyDescent="0.2">
      <c r="A288" s="2" t="s">
        <v>1820</v>
      </c>
      <c r="B288" s="2">
        <v>748.05876639999997</v>
      </c>
      <c r="C288" s="2">
        <v>739.87826159999997</v>
      </c>
      <c r="D288" s="2">
        <v>1150.279595</v>
      </c>
      <c r="E288" s="2">
        <v>1206.2243249999999</v>
      </c>
      <c r="F288" s="2">
        <v>-0.66328338499999995</v>
      </c>
      <c r="G288" s="3">
        <v>1.6400000000000001E-8</v>
      </c>
      <c r="H288" s="3">
        <v>9.9300000000000006E-7</v>
      </c>
      <c r="I288" s="2" t="s">
        <v>1819</v>
      </c>
    </row>
    <row r="289" spans="1:9" x14ac:dyDescent="0.2">
      <c r="A289" s="2" t="s">
        <v>1818</v>
      </c>
      <c r="B289" s="2">
        <v>10060.805990000001</v>
      </c>
      <c r="C289" s="2">
        <v>9934.9265329999998</v>
      </c>
      <c r="D289" s="2">
        <v>11284.07381</v>
      </c>
      <c r="E289" s="2">
        <v>11938.01417</v>
      </c>
      <c r="F289" s="2">
        <v>-0.215780893</v>
      </c>
      <c r="G289" s="3">
        <v>4.5300000000000003E-5</v>
      </c>
      <c r="H289" s="2">
        <v>1.1116260000000001E-3</v>
      </c>
      <c r="I289" s="2" t="s">
        <v>1817</v>
      </c>
    </row>
    <row r="290" spans="1:9" x14ac:dyDescent="0.2">
      <c r="A290" s="2" t="s">
        <v>1816</v>
      </c>
      <c r="B290" s="2">
        <v>5858.8196360000002</v>
      </c>
      <c r="C290" s="2">
        <v>5557.7375330000004</v>
      </c>
      <c r="D290" s="2">
        <v>7292.3948389999996</v>
      </c>
      <c r="E290" s="2">
        <v>7390.6286090000003</v>
      </c>
      <c r="F290" s="2">
        <v>-0.36293160000000002</v>
      </c>
      <c r="G290" s="3">
        <v>6.5000000000000003E-10</v>
      </c>
      <c r="H290" s="3">
        <v>5.5000000000000003E-8</v>
      </c>
      <c r="I290" s="2" t="s">
        <v>1815</v>
      </c>
    </row>
    <row r="291" spans="1:9" x14ac:dyDescent="0.2">
      <c r="A291" s="2" t="s">
        <v>1814</v>
      </c>
      <c r="B291" s="2">
        <v>2915.2863120000002</v>
      </c>
      <c r="C291" s="2">
        <v>2840.4404789999999</v>
      </c>
      <c r="D291" s="2">
        <v>3681.491219</v>
      </c>
      <c r="E291" s="2">
        <v>3763.9408539999999</v>
      </c>
      <c r="F291" s="2">
        <v>-0.37129245100000002</v>
      </c>
      <c r="G291" s="3">
        <v>1.5900000000000001E-7</v>
      </c>
      <c r="H291" s="3">
        <v>8.0600000000000008E-6</v>
      </c>
      <c r="I291" s="2" t="s">
        <v>1813</v>
      </c>
    </row>
    <row r="292" spans="1:9" x14ac:dyDescent="0.2">
      <c r="A292" s="2" t="s">
        <v>1812</v>
      </c>
      <c r="B292" s="2">
        <v>1310.0768760000001</v>
      </c>
      <c r="C292" s="2">
        <v>1441.083382</v>
      </c>
      <c r="D292" s="2">
        <v>1630.4741019999999</v>
      </c>
      <c r="E292" s="2">
        <v>1735.1997759999999</v>
      </c>
      <c r="F292" s="2">
        <v>-0.29105555300000002</v>
      </c>
      <c r="G292" s="2">
        <v>3.7962550000000001E-3</v>
      </c>
      <c r="H292" s="2">
        <v>4.0257428999999997E-2</v>
      </c>
      <c r="I292" s="2" t="s">
        <v>1811</v>
      </c>
    </row>
    <row r="293" spans="1:9" x14ac:dyDescent="0.2">
      <c r="A293" s="2" t="s">
        <v>1810</v>
      </c>
      <c r="B293" s="2">
        <v>1076.3085120000001</v>
      </c>
      <c r="C293" s="2">
        <v>923.06682699999999</v>
      </c>
      <c r="D293" s="2">
        <v>1383.9146029999999</v>
      </c>
      <c r="E293" s="2">
        <v>1306.409069</v>
      </c>
      <c r="F293" s="2">
        <v>-0.42788514700000002</v>
      </c>
      <c r="G293" s="2">
        <v>2.3683600000000001E-4</v>
      </c>
      <c r="H293" s="2">
        <v>4.4380519999999996E-3</v>
      </c>
      <c r="I293" s="2" t="s">
        <v>1809</v>
      </c>
    </row>
    <row r="294" spans="1:9" x14ac:dyDescent="0.2">
      <c r="A294" s="2" t="s">
        <v>1808</v>
      </c>
      <c r="B294" s="2">
        <v>1894.497787</v>
      </c>
      <c r="C294" s="2">
        <v>1920.426794</v>
      </c>
      <c r="D294" s="2">
        <v>2441.7343860000001</v>
      </c>
      <c r="E294" s="2">
        <v>2386.4006159999999</v>
      </c>
      <c r="F294" s="2">
        <v>-0.339853291</v>
      </c>
      <c r="G294" s="3">
        <v>3.9199999999999997E-5</v>
      </c>
      <c r="H294" s="2">
        <v>9.7408599999999998E-4</v>
      </c>
      <c r="I294" s="2" t="s">
        <v>1807</v>
      </c>
    </row>
    <row r="295" spans="1:9" x14ac:dyDescent="0.2">
      <c r="A295" s="2" t="s">
        <v>1806</v>
      </c>
      <c r="B295" s="2">
        <v>751.95490580000001</v>
      </c>
      <c r="C295" s="2">
        <v>593.32740920000003</v>
      </c>
      <c r="D295" s="2">
        <v>994.19152540000005</v>
      </c>
      <c r="E295" s="2">
        <v>908.67563340000004</v>
      </c>
      <c r="F295" s="2">
        <v>-0.49975293300000001</v>
      </c>
      <c r="G295" s="2">
        <v>5.3669000000000004E-4</v>
      </c>
      <c r="H295" s="2">
        <v>8.6830940000000006E-3</v>
      </c>
      <c r="I295" s="2" t="s">
        <v>1805</v>
      </c>
    </row>
    <row r="296" spans="1:9" x14ac:dyDescent="0.2">
      <c r="A296" s="2" t="s">
        <v>1804</v>
      </c>
      <c r="B296" s="2">
        <v>1235.0761930000001</v>
      </c>
      <c r="C296" s="2">
        <v>1086.9188220000001</v>
      </c>
      <c r="D296" s="2">
        <v>1500.2350120000001</v>
      </c>
      <c r="E296" s="2">
        <v>1445.6658640000001</v>
      </c>
      <c r="F296" s="2">
        <v>-0.34305376599999998</v>
      </c>
      <c r="G296" s="2">
        <v>1.523143E-3</v>
      </c>
      <c r="H296" s="2">
        <v>2.0065168000000001E-2</v>
      </c>
      <c r="I296" s="2" t="s">
        <v>1803</v>
      </c>
    </row>
    <row r="297" spans="1:9" x14ac:dyDescent="0.2">
      <c r="A297" s="2" t="s">
        <v>1802</v>
      </c>
      <c r="B297" s="2">
        <v>907.80048220000003</v>
      </c>
      <c r="C297" s="2">
        <v>889.48225669999999</v>
      </c>
      <c r="D297" s="2">
        <v>1250.692939</v>
      </c>
      <c r="E297" s="2">
        <v>1078.989699</v>
      </c>
      <c r="F297" s="2">
        <v>-0.37431679000000001</v>
      </c>
      <c r="G297" s="2">
        <v>1.970931E-3</v>
      </c>
      <c r="H297" s="2">
        <v>2.4722985999999999E-2</v>
      </c>
      <c r="I297" s="2" t="s">
        <v>1801</v>
      </c>
    </row>
    <row r="298" spans="1:9" x14ac:dyDescent="0.2">
      <c r="A298" s="2" t="s">
        <v>1800</v>
      </c>
      <c r="B298" s="2">
        <v>1277.933726</v>
      </c>
      <c r="C298" s="2">
        <v>1459.4022379999999</v>
      </c>
      <c r="D298" s="2">
        <v>2064.935798</v>
      </c>
      <c r="E298" s="2">
        <v>1833.3808260000001</v>
      </c>
      <c r="F298" s="2">
        <v>-0.51039178399999996</v>
      </c>
      <c r="G298" s="3">
        <v>1.26E-6</v>
      </c>
      <c r="H298" s="3">
        <v>4.9599999999999999E-5</v>
      </c>
      <c r="I298" s="2" t="s">
        <v>1799</v>
      </c>
    </row>
    <row r="299" spans="1:9" x14ac:dyDescent="0.2">
      <c r="A299" s="2" t="s">
        <v>1798</v>
      </c>
      <c r="B299" s="2">
        <v>13900.451370000001</v>
      </c>
      <c r="C299" s="2">
        <v>13074.575000000001</v>
      </c>
      <c r="D299" s="2">
        <v>23756.2065</v>
      </c>
      <c r="E299" s="2">
        <v>22529.54536</v>
      </c>
      <c r="F299" s="2">
        <v>-0.77889390300000005</v>
      </c>
      <c r="G299" s="3">
        <v>3.8400000000000003E-51</v>
      </c>
      <c r="H299" s="3">
        <v>2.2699999999999999E-47</v>
      </c>
      <c r="I299" s="2" t="s">
        <v>1797</v>
      </c>
    </row>
    <row r="300" spans="1:9" x14ac:dyDescent="0.2">
      <c r="A300" s="2" t="s">
        <v>1796</v>
      </c>
      <c r="B300" s="2">
        <v>3328.27709</v>
      </c>
      <c r="C300" s="2">
        <v>3074.5147569999999</v>
      </c>
      <c r="D300" s="2">
        <v>4030.452444</v>
      </c>
      <c r="E300" s="2">
        <v>4202.7500360000004</v>
      </c>
      <c r="F300" s="2">
        <v>-0.36259015300000003</v>
      </c>
      <c r="G300" s="3">
        <v>6.2500000000000005E-7</v>
      </c>
      <c r="H300" s="3">
        <v>2.6999999999999999E-5</v>
      </c>
      <c r="I300" s="2" t="s">
        <v>1795</v>
      </c>
    </row>
    <row r="301" spans="1:9" x14ac:dyDescent="0.2">
      <c r="A301" s="2" t="s">
        <v>1794</v>
      </c>
      <c r="B301" s="2">
        <v>2218.8513929999999</v>
      </c>
      <c r="C301" s="2">
        <v>2138.2176439999998</v>
      </c>
      <c r="D301" s="2">
        <v>2635.6017339999999</v>
      </c>
      <c r="E301" s="2">
        <v>2768.1044929999998</v>
      </c>
      <c r="F301" s="2">
        <v>-0.31049045400000003</v>
      </c>
      <c r="G301" s="2">
        <v>1.16984E-4</v>
      </c>
      <c r="H301" s="2">
        <v>2.505321E-3</v>
      </c>
      <c r="I301" s="2" t="s">
        <v>1793</v>
      </c>
    </row>
    <row r="302" spans="1:9" x14ac:dyDescent="0.2">
      <c r="A302" s="2" t="s">
        <v>1792</v>
      </c>
      <c r="B302" s="2">
        <v>1232.154088</v>
      </c>
      <c r="C302" s="2">
        <v>1083.865679</v>
      </c>
      <c r="D302" s="2">
        <v>1453.50801</v>
      </c>
      <c r="E302" s="2">
        <v>1445.6658640000001</v>
      </c>
      <c r="F302" s="2">
        <v>-0.32369079899999997</v>
      </c>
      <c r="G302" s="2">
        <v>2.7553870000000002E-3</v>
      </c>
      <c r="H302" s="2">
        <v>3.1898383000000002E-2</v>
      </c>
      <c r="I302" s="2" t="s">
        <v>1791</v>
      </c>
    </row>
    <row r="303" spans="1:9" x14ac:dyDescent="0.2">
      <c r="A303" s="2" t="s">
        <v>1790</v>
      </c>
      <c r="B303" s="2">
        <v>884.42364569999995</v>
      </c>
      <c r="C303" s="2">
        <v>943.42111209999996</v>
      </c>
      <c r="D303" s="2">
        <v>1299.408324</v>
      </c>
      <c r="E303" s="2">
        <v>1309.414612</v>
      </c>
      <c r="F303" s="2">
        <v>-0.51343660099999999</v>
      </c>
      <c r="G303" s="3">
        <v>3.5300000000000001E-6</v>
      </c>
      <c r="H303" s="2">
        <v>1.23719E-4</v>
      </c>
      <c r="I303" s="2" t="s">
        <v>1789</v>
      </c>
    </row>
    <row r="304" spans="1:9" x14ac:dyDescent="0.2">
      <c r="A304" s="2" t="s">
        <v>1788</v>
      </c>
      <c r="B304" s="2">
        <v>2176.9678950000002</v>
      </c>
      <c r="C304" s="2">
        <v>2045.6056470000001</v>
      </c>
      <c r="D304" s="2">
        <v>2553.0838370000001</v>
      </c>
      <c r="E304" s="2">
        <v>2620.8329189999999</v>
      </c>
      <c r="F304" s="2">
        <v>-0.292984091</v>
      </c>
      <c r="G304" s="2">
        <v>3.5844199999999999E-4</v>
      </c>
      <c r="H304" s="2">
        <v>6.1880870000000001E-3</v>
      </c>
      <c r="I304" s="2" t="s">
        <v>1787</v>
      </c>
    </row>
    <row r="305" spans="1:9" x14ac:dyDescent="0.2">
      <c r="A305" s="2" t="s">
        <v>1786</v>
      </c>
      <c r="B305" s="2">
        <v>970.13871270000004</v>
      </c>
      <c r="C305" s="2">
        <v>934.26168380000001</v>
      </c>
      <c r="D305" s="2">
        <v>1210.9252779999999</v>
      </c>
      <c r="E305" s="2">
        <v>1243.29268</v>
      </c>
      <c r="F305" s="2">
        <v>-0.365812417</v>
      </c>
      <c r="G305" s="2">
        <v>9.47039E-4</v>
      </c>
      <c r="H305" s="2">
        <v>1.3678618E-2</v>
      </c>
      <c r="I305" s="2" t="s">
        <v>1785</v>
      </c>
    </row>
    <row r="306" spans="1:9" x14ac:dyDescent="0.2">
      <c r="A306" s="2" t="s">
        <v>1784</v>
      </c>
      <c r="B306" s="2">
        <v>129.54663529999999</v>
      </c>
      <c r="C306" s="2">
        <v>93.629711229999998</v>
      </c>
      <c r="D306" s="2">
        <v>295.27488310000001</v>
      </c>
      <c r="E306" s="2">
        <v>223.4119804</v>
      </c>
      <c r="F306" s="2">
        <v>-1.2156577289999999</v>
      </c>
      <c r="G306" s="3">
        <v>1.7900000000000001E-5</v>
      </c>
      <c r="H306" s="2">
        <v>5.1336800000000005E-4</v>
      </c>
      <c r="I306" s="2" t="s">
        <v>1783</v>
      </c>
    </row>
    <row r="307" spans="1:9" x14ac:dyDescent="0.2">
      <c r="A307" s="2" t="s">
        <v>1782</v>
      </c>
      <c r="B307" s="2">
        <v>16702.749640000002</v>
      </c>
      <c r="C307" s="2">
        <v>16492.05946</v>
      </c>
      <c r="D307" s="2">
        <v>18211.60036</v>
      </c>
      <c r="E307" s="2">
        <v>18441.005939999999</v>
      </c>
      <c r="F307" s="2">
        <v>-0.14294420799999999</v>
      </c>
      <c r="G307" s="2">
        <v>1.706988E-3</v>
      </c>
      <c r="H307" s="2">
        <v>2.1926094E-2</v>
      </c>
      <c r="I307" s="2" t="s">
        <v>1781</v>
      </c>
    </row>
    <row r="308" spans="1:9" x14ac:dyDescent="0.2">
      <c r="A308" s="2" t="s">
        <v>1780</v>
      </c>
      <c r="B308" s="2">
        <v>4154.2586439999995</v>
      </c>
      <c r="C308" s="2">
        <v>4550.2004230000002</v>
      </c>
      <c r="D308" s="2">
        <v>5816.0204240000003</v>
      </c>
      <c r="E308" s="2">
        <v>5809.7133389999999</v>
      </c>
      <c r="F308" s="2">
        <v>-0.41764816399999999</v>
      </c>
      <c r="G308" s="3">
        <v>3.5099999999999998E-10</v>
      </c>
      <c r="H308" s="3">
        <v>3.1599999999999998E-8</v>
      </c>
      <c r="I308" s="2" t="s">
        <v>1779</v>
      </c>
    </row>
    <row r="309" spans="1:9" x14ac:dyDescent="0.2">
      <c r="A309" s="2" t="s">
        <v>1778</v>
      </c>
      <c r="B309" s="2">
        <v>1155.2053350000001</v>
      </c>
      <c r="C309" s="2">
        <v>1123.5565349999999</v>
      </c>
      <c r="D309" s="2">
        <v>1437.600946</v>
      </c>
      <c r="E309" s="2">
        <v>1398.5790340000001</v>
      </c>
      <c r="F309" s="2">
        <v>-0.31563555999999998</v>
      </c>
      <c r="G309" s="2">
        <v>2.182458E-3</v>
      </c>
      <c r="H309" s="2">
        <v>2.6772456E-2</v>
      </c>
      <c r="I309" s="2" t="s">
        <v>1777</v>
      </c>
    </row>
    <row r="310" spans="1:9" x14ac:dyDescent="0.2">
      <c r="A310" s="2" t="s">
        <v>1776</v>
      </c>
      <c r="B310" s="2">
        <v>5704.9221289999996</v>
      </c>
      <c r="C310" s="2">
        <v>5104.8546900000001</v>
      </c>
      <c r="D310" s="2">
        <v>6651.1413050000001</v>
      </c>
      <c r="E310" s="2">
        <v>6815.5681750000003</v>
      </c>
      <c r="F310" s="2">
        <v>-0.31690654099999999</v>
      </c>
      <c r="G310" s="3">
        <v>2.1299999999999999E-6</v>
      </c>
      <c r="H310" s="3">
        <v>7.8999999999999996E-5</v>
      </c>
      <c r="I310" s="2" t="s">
        <v>1775</v>
      </c>
    </row>
    <row r="311" spans="1:9" x14ac:dyDescent="0.2">
      <c r="A311" s="2" t="s">
        <v>1774</v>
      </c>
      <c r="B311" s="2">
        <v>8752.6771809999991</v>
      </c>
      <c r="C311" s="2">
        <v>8075.5625929999997</v>
      </c>
      <c r="D311" s="2">
        <v>11294.015729999999</v>
      </c>
      <c r="E311" s="2">
        <v>11222.695089999999</v>
      </c>
      <c r="F311" s="2">
        <v>-0.42001566899999998</v>
      </c>
      <c r="G311" s="3">
        <v>1.0799999999999999E-13</v>
      </c>
      <c r="H311" s="3">
        <v>1.9199999999999999E-11</v>
      </c>
      <c r="I311" s="2" t="s">
        <v>1773</v>
      </c>
    </row>
    <row r="312" spans="1:9" x14ac:dyDescent="0.2">
      <c r="A312" s="2" t="s">
        <v>1772</v>
      </c>
      <c r="B312" s="2">
        <v>1878.9132300000001</v>
      </c>
      <c r="C312" s="2">
        <v>1962.1530789999999</v>
      </c>
      <c r="D312" s="2">
        <v>2844.381954</v>
      </c>
      <c r="E312" s="2">
        <v>2669.9234430000001</v>
      </c>
      <c r="F312" s="2">
        <v>-0.52179638900000003</v>
      </c>
      <c r="G312" s="3">
        <v>3.5200000000000003E-10</v>
      </c>
      <c r="H312" s="3">
        <v>3.1599999999999998E-8</v>
      </c>
      <c r="I312" s="2" t="s">
        <v>1771</v>
      </c>
    </row>
    <row r="313" spans="1:9" x14ac:dyDescent="0.2">
      <c r="A313" s="2" t="s">
        <v>1770</v>
      </c>
      <c r="B313" s="2">
        <v>2712.6870629999999</v>
      </c>
      <c r="C313" s="2">
        <v>2802.7850509999998</v>
      </c>
      <c r="D313" s="2">
        <v>3676.5202610000001</v>
      </c>
      <c r="E313" s="2">
        <v>3674.7764320000001</v>
      </c>
      <c r="F313" s="2">
        <v>-0.41458935299999999</v>
      </c>
      <c r="G313" s="3">
        <v>6.41E-9</v>
      </c>
      <c r="H313" s="3">
        <v>4.32E-7</v>
      </c>
      <c r="I313" s="2" t="s">
        <v>1769</v>
      </c>
    </row>
    <row r="314" spans="1:9" x14ac:dyDescent="0.2">
      <c r="A314" s="2" t="s">
        <v>1768</v>
      </c>
      <c r="B314" s="2">
        <v>1669.495737</v>
      </c>
      <c r="C314" s="2">
        <v>1746.397657</v>
      </c>
      <c r="D314" s="2">
        <v>2654.4913729999998</v>
      </c>
      <c r="E314" s="2">
        <v>2251.1512109999999</v>
      </c>
      <c r="F314" s="2">
        <v>-0.52230918599999998</v>
      </c>
      <c r="G314" s="3">
        <v>9.0400000000000002E-8</v>
      </c>
      <c r="H314" s="3">
        <v>4.8199999999999996E-6</v>
      </c>
      <c r="I314" s="2" t="s">
        <v>1767</v>
      </c>
    </row>
    <row r="315" spans="1:9" x14ac:dyDescent="0.2">
      <c r="A315" s="2" t="s">
        <v>1766</v>
      </c>
      <c r="B315" s="2">
        <v>60154.4444</v>
      </c>
      <c r="C315" s="2">
        <v>57437.756979999998</v>
      </c>
      <c r="D315" s="2">
        <v>67329.632679999995</v>
      </c>
      <c r="E315" s="2">
        <v>68937.122749999995</v>
      </c>
      <c r="F315" s="2">
        <v>-0.212626382</v>
      </c>
      <c r="G315" s="3">
        <v>8.3900000000000004E-7</v>
      </c>
      <c r="H315" s="3">
        <v>3.4999999999999997E-5</v>
      </c>
      <c r="I315" s="2" t="s">
        <v>1765</v>
      </c>
    </row>
    <row r="316" spans="1:9" x14ac:dyDescent="0.2">
      <c r="A316" s="2" t="s">
        <v>1764</v>
      </c>
      <c r="B316" s="2">
        <v>1045.139396</v>
      </c>
      <c r="C316" s="2">
        <v>904.74797049999995</v>
      </c>
      <c r="D316" s="2">
        <v>1275.5477269999999</v>
      </c>
      <c r="E316" s="2">
        <v>1387.5587129999999</v>
      </c>
      <c r="F316" s="2">
        <v>-0.44934904599999997</v>
      </c>
      <c r="G316" s="2">
        <v>1.31602E-4</v>
      </c>
      <c r="H316" s="2">
        <v>2.7439439999999999E-3</v>
      </c>
      <c r="I316" s="2" t="s">
        <v>1763</v>
      </c>
    </row>
    <row r="317" spans="1:9" x14ac:dyDescent="0.2">
      <c r="A317" s="2" t="s">
        <v>1762</v>
      </c>
      <c r="B317" s="2">
        <v>1738.6522110000001</v>
      </c>
      <c r="C317" s="2">
        <v>1746.397657</v>
      </c>
      <c r="D317" s="2">
        <v>2351.2629579999998</v>
      </c>
      <c r="E317" s="2">
        <v>2197.051449</v>
      </c>
      <c r="F317" s="2">
        <v>-0.38418644800000001</v>
      </c>
      <c r="G317" s="3">
        <v>1.06E-5</v>
      </c>
      <c r="H317" s="2">
        <v>3.2575699999999998E-4</v>
      </c>
      <c r="I317" s="2" t="s">
        <v>1761</v>
      </c>
    </row>
    <row r="318" spans="1:9" x14ac:dyDescent="0.2">
      <c r="A318" s="2" t="s">
        <v>1760</v>
      </c>
      <c r="B318" s="2">
        <v>1656.8332829999999</v>
      </c>
      <c r="C318" s="2">
        <v>1696.529659</v>
      </c>
      <c r="D318" s="2">
        <v>1983.4120929999999</v>
      </c>
      <c r="E318" s="2">
        <v>2061.802044</v>
      </c>
      <c r="F318" s="2">
        <v>-0.27065144600000002</v>
      </c>
      <c r="G318" s="2">
        <v>2.2585080000000002E-3</v>
      </c>
      <c r="H318" s="2">
        <v>2.7405236999999999E-2</v>
      </c>
      <c r="I318" s="2" t="s">
        <v>1759</v>
      </c>
    </row>
    <row r="319" spans="1:9" x14ac:dyDescent="0.2">
      <c r="A319" s="2" t="s">
        <v>1758</v>
      </c>
      <c r="B319" s="2">
        <v>493.83566999999999</v>
      </c>
      <c r="C319" s="2">
        <v>583.15026669999997</v>
      </c>
      <c r="D319" s="2">
        <v>824.18477459999997</v>
      </c>
      <c r="E319" s="2">
        <v>750.383737</v>
      </c>
      <c r="F319" s="2">
        <v>-0.54843658100000003</v>
      </c>
      <c r="G319" s="2">
        <v>2.1627800000000001E-4</v>
      </c>
      <c r="H319" s="2">
        <v>4.0982120000000004E-3</v>
      </c>
      <c r="I319" s="2" t="s">
        <v>1757</v>
      </c>
    </row>
    <row r="320" spans="1:9" x14ac:dyDescent="0.2">
      <c r="A320" s="2" t="s">
        <v>1756</v>
      </c>
      <c r="B320" s="2">
        <v>1295.466353</v>
      </c>
      <c r="C320" s="2">
        <v>1167.318248</v>
      </c>
      <c r="D320" s="2">
        <v>2133.535014</v>
      </c>
      <c r="E320" s="2">
        <v>2001.6911970000001</v>
      </c>
      <c r="F320" s="2">
        <v>-0.74742051099999995</v>
      </c>
      <c r="G320" s="3">
        <v>3.9400000000000001E-14</v>
      </c>
      <c r="H320" s="3">
        <v>7.5300000000000004E-12</v>
      </c>
      <c r="I320" s="2" t="s">
        <v>1755</v>
      </c>
    </row>
    <row r="321" spans="1:9" x14ac:dyDescent="0.2">
      <c r="A321" s="2" t="s">
        <v>1754</v>
      </c>
      <c r="B321" s="2">
        <v>1060.723954</v>
      </c>
      <c r="C321" s="2">
        <v>1009.572538</v>
      </c>
      <c r="D321" s="2">
        <v>1435.6125629999999</v>
      </c>
      <c r="E321" s="2">
        <v>1347.484815</v>
      </c>
      <c r="F321" s="2">
        <v>-0.42674471899999999</v>
      </c>
      <c r="G321" s="3">
        <v>7.2200000000000007E-5</v>
      </c>
      <c r="H321" s="2">
        <v>1.646769E-3</v>
      </c>
      <c r="I321" s="2" t="s">
        <v>1753</v>
      </c>
    </row>
    <row r="322" spans="1:9" x14ac:dyDescent="0.2">
      <c r="A322" s="2" t="s">
        <v>1752</v>
      </c>
      <c r="B322" s="2">
        <v>1016.892386</v>
      </c>
      <c r="C322" s="2">
        <v>896.60625640000001</v>
      </c>
      <c r="D322" s="2">
        <v>1142.326063</v>
      </c>
      <c r="E322" s="2">
        <v>1320.4349340000001</v>
      </c>
      <c r="F322" s="2">
        <v>-0.36373828499999999</v>
      </c>
      <c r="G322" s="2">
        <v>3.10846E-3</v>
      </c>
      <c r="H322" s="2">
        <v>3.4828278999999997E-2</v>
      </c>
      <c r="I322" s="2" t="s">
        <v>1751</v>
      </c>
    </row>
    <row r="323" spans="1:9" x14ac:dyDescent="0.2">
      <c r="A323" s="2" t="s">
        <v>1750</v>
      </c>
      <c r="B323" s="2">
        <v>969.16467790000002</v>
      </c>
      <c r="C323" s="2">
        <v>943.42111209999996</v>
      </c>
      <c r="D323" s="2">
        <v>1243.733598</v>
      </c>
      <c r="E323" s="2">
        <v>1205.222477</v>
      </c>
      <c r="F323" s="2">
        <v>-0.35658063000000001</v>
      </c>
      <c r="G323" s="2">
        <v>1.2475120000000001E-3</v>
      </c>
      <c r="H323" s="2">
        <v>1.6912474E-2</v>
      </c>
      <c r="I323" s="2" t="s">
        <v>1749</v>
      </c>
    </row>
    <row r="324" spans="1:9" x14ac:dyDescent="0.2">
      <c r="A324" s="2" t="s">
        <v>1748</v>
      </c>
      <c r="B324" s="2">
        <v>2121.4479080000001</v>
      </c>
      <c r="C324" s="2">
        <v>1898.0370809999999</v>
      </c>
      <c r="D324" s="2">
        <v>2577.9386249999998</v>
      </c>
      <c r="E324" s="2">
        <v>2668.9215960000001</v>
      </c>
      <c r="F324" s="2">
        <v>-0.38419815800000001</v>
      </c>
      <c r="G324" s="3">
        <v>1.0200000000000001E-5</v>
      </c>
      <c r="H324" s="2">
        <v>3.1963899999999998E-4</v>
      </c>
      <c r="I324" s="2" t="s">
        <v>1747</v>
      </c>
    </row>
    <row r="325" spans="1:9" x14ac:dyDescent="0.2">
      <c r="A325" s="2" t="s">
        <v>1746</v>
      </c>
      <c r="B325" s="2">
        <v>9473.4629719999994</v>
      </c>
      <c r="C325" s="2">
        <v>9119.7374170000003</v>
      </c>
      <c r="D325" s="2">
        <v>10783.00128</v>
      </c>
      <c r="E325" s="2">
        <v>10913.124229999999</v>
      </c>
      <c r="F325" s="2">
        <v>-0.222610475</v>
      </c>
      <c r="G325" s="3">
        <v>1.8099999999999999E-5</v>
      </c>
      <c r="H325" s="2">
        <v>5.1790899999999999E-4</v>
      </c>
      <c r="I325" s="2" t="s">
        <v>1745</v>
      </c>
    </row>
    <row r="326" spans="1:9" x14ac:dyDescent="0.2">
      <c r="A326" s="2" t="s">
        <v>1744</v>
      </c>
      <c r="B326" s="2">
        <v>45098.787689999997</v>
      </c>
      <c r="C326" s="2">
        <v>44516.856829999997</v>
      </c>
      <c r="D326" s="2">
        <v>49427.225879999998</v>
      </c>
      <c r="E326" s="2">
        <v>49051.452799999999</v>
      </c>
      <c r="F326" s="2">
        <v>-0.13605558700000001</v>
      </c>
      <c r="G326" s="2">
        <v>8.0302300000000004E-4</v>
      </c>
      <c r="H326" s="2">
        <v>1.1962522999999999E-2</v>
      </c>
      <c r="I326" s="2" t="s">
        <v>1743</v>
      </c>
    </row>
    <row r="327" spans="1:9" x14ac:dyDescent="0.2">
      <c r="A327" s="2" t="s">
        <v>1742</v>
      </c>
      <c r="B327" s="2">
        <v>1079.2306160000001</v>
      </c>
      <c r="C327" s="2">
        <v>897.62397069999997</v>
      </c>
      <c r="D327" s="2">
        <v>1355.0830490000001</v>
      </c>
      <c r="E327" s="2">
        <v>1250.3056120000001</v>
      </c>
      <c r="F327" s="2">
        <v>-0.39791288499999999</v>
      </c>
      <c r="G327" s="2">
        <v>1.095288E-3</v>
      </c>
      <c r="H327" s="2">
        <v>1.5314629999999999E-2</v>
      </c>
      <c r="I327" s="2" t="s">
        <v>1741</v>
      </c>
    </row>
    <row r="328" spans="1:9" x14ac:dyDescent="0.2">
      <c r="A328" s="2" t="s">
        <v>1740</v>
      </c>
      <c r="B328" s="2">
        <v>5026.993872</v>
      </c>
      <c r="C328" s="2">
        <v>4305.9490020000003</v>
      </c>
      <c r="D328" s="2">
        <v>6279.3136750000003</v>
      </c>
      <c r="E328" s="2">
        <v>6736.4222259999997</v>
      </c>
      <c r="F328" s="2">
        <v>-0.47965959499999999</v>
      </c>
      <c r="G328" s="3">
        <v>3.9599999999999998E-10</v>
      </c>
      <c r="H328" s="3">
        <v>3.47E-8</v>
      </c>
      <c r="I328" s="2" t="s">
        <v>1739</v>
      </c>
    </row>
    <row r="329" spans="1:9" x14ac:dyDescent="0.2">
      <c r="A329" s="2" t="s">
        <v>1738</v>
      </c>
      <c r="B329" s="2">
        <v>1978.2647850000001</v>
      </c>
      <c r="C329" s="2">
        <v>1908.2142229999999</v>
      </c>
      <c r="D329" s="2">
        <v>2368.1642139999999</v>
      </c>
      <c r="E329" s="2">
        <v>2239.129042</v>
      </c>
      <c r="F329" s="2">
        <v>-0.24539237699999999</v>
      </c>
      <c r="G329" s="2">
        <v>3.9769999999999996E-3</v>
      </c>
      <c r="H329" s="2">
        <v>4.1570702000000001E-2</v>
      </c>
      <c r="I329" s="2" t="s">
        <v>1737</v>
      </c>
    </row>
    <row r="330" spans="1:9" x14ac:dyDescent="0.2">
      <c r="A330" s="2" t="s">
        <v>1736</v>
      </c>
      <c r="B330" s="2">
        <v>9098.4595539999991</v>
      </c>
      <c r="C330" s="2">
        <v>8566.1008629999997</v>
      </c>
      <c r="D330" s="2">
        <v>11851.757170000001</v>
      </c>
      <c r="E330" s="2">
        <v>10724.77691</v>
      </c>
      <c r="F330" s="2">
        <v>-0.35392121100000001</v>
      </c>
      <c r="G330" s="3">
        <v>9.53E-9</v>
      </c>
      <c r="H330" s="3">
        <v>5.9699999999999996E-7</v>
      </c>
      <c r="I330" s="2" t="s">
        <v>1735</v>
      </c>
    </row>
    <row r="331" spans="1:9" x14ac:dyDescent="0.2">
      <c r="A331" s="2" t="s">
        <v>1734</v>
      </c>
      <c r="B331" s="2">
        <v>6774.4123970000001</v>
      </c>
      <c r="C331" s="2">
        <v>6476.7335030000004</v>
      </c>
      <c r="D331" s="2">
        <v>7641.3560639999996</v>
      </c>
      <c r="E331" s="2">
        <v>7864.50245</v>
      </c>
      <c r="F331" s="2">
        <v>-0.226622404</v>
      </c>
      <c r="G331" s="3">
        <v>7.5699999999999997E-5</v>
      </c>
      <c r="H331" s="2">
        <v>1.712075E-3</v>
      </c>
      <c r="I331" s="2" t="s">
        <v>1733</v>
      </c>
    </row>
    <row r="332" spans="1:9" x14ac:dyDescent="0.2">
      <c r="A332" s="2" t="s">
        <v>1732</v>
      </c>
      <c r="B332" s="2">
        <v>1512.676125</v>
      </c>
      <c r="C332" s="2">
        <v>1562.191378</v>
      </c>
      <c r="D332" s="2">
        <v>1838.260131</v>
      </c>
      <c r="E332" s="2">
        <v>2006.7004340000001</v>
      </c>
      <c r="F332" s="2">
        <v>-0.32249076900000001</v>
      </c>
      <c r="G332" s="2">
        <v>6.2918999999999996E-4</v>
      </c>
      <c r="H332" s="2">
        <v>9.9221029999999998E-3</v>
      </c>
      <c r="I332" s="2" t="s">
        <v>1731</v>
      </c>
    </row>
    <row r="333" spans="1:9" x14ac:dyDescent="0.2">
      <c r="A333" s="2" t="s">
        <v>1730</v>
      </c>
      <c r="B333" s="2">
        <v>1251.634785</v>
      </c>
      <c r="C333" s="2">
        <v>1322.010814</v>
      </c>
      <c r="D333" s="2">
        <v>1717.9629560000001</v>
      </c>
      <c r="E333" s="2">
        <v>1638.0205739999999</v>
      </c>
      <c r="F333" s="2">
        <v>-0.38308037099999998</v>
      </c>
      <c r="G333" s="2">
        <v>1.0060600000000001E-4</v>
      </c>
      <c r="H333" s="2">
        <v>2.1982870000000002E-3</v>
      </c>
      <c r="I333" s="2" t="s">
        <v>1729</v>
      </c>
    </row>
    <row r="334" spans="1:9" x14ac:dyDescent="0.2">
      <c r="A334" s="2" t="s">
        <v>1728</v>
      </c>
      <c r="B334" s="2">
        <v>1629.5603080000001</v>
      </c>
      <c r="C334" s="2">
        <v>1614.0948040000001</v>
      </c>
      <c r="D334" s="2">
        <v>2148.4478859999999</v>
      </c>
      <c r="E334" s="2">
        <v>2039.7614000000001</v>
      </c>
      <c r="F334" s="2">
        <v>-0.36870754300000003</v>
      </c>
      <c r="G334" s="3">
        <v>3.3800000000000002E-5</v>
      </c>
      <c r="H334" s="2">
        <v>8.6956100000000003E-4</v>
      </c>
      <c r="I334" s="2" t="s">
        <v>1727</v>
      </c>
    </row>
    <row r="335" spans="1:9" x14ac:dyDescent="0.2">
      <c r="A335" s="2" t="s">
        <v>1726</v>
      </c>
      <c r="B335" s="2">
        <v>7310.1315649999997</v>
      </c>
      <c r="C335" s="2">
        <v>7172.8500519999998</v>
      </c>
      <c r="D335" s="2">
        <v>8167.2833810000002</v>
      </c>
      <c r="E335" s="2">
        <v>8612.8824929999992</v>
      </c>
      <c r="F335" s="2">
        <v>-0.21236011199999999</v>
      </c>
      <c r="G335" s="2">
        <v>1.69199E-4</v>
      </c>
      <c r="H335" s="2">
        <v>3.3632340000000001E-3</v>
      </c>
      <c r="I335" s="2" t="s">
        <v>1725</v>
      </c>
    </row>
    <row r="336" spans="1:9" x14ac:dyDescent="0.2">
      <c r="A336" s="2" t="s">
        <v>1724</v>
      </c>
      <c r="B336" s="2">
        <v>2933.7929749999998</v>
      </c>
      <c r="C336" s="2">
        <v>2890.308477</v>
      </c>
      <c r="D336" s="2">
        <v>3377.2686119999998</v>
      </c>
      <c r="E336" s="2">
        <v>3426.3182649999999</v>
      </c>
      <c r="F336" s="2">
        <v>-0.22422261700000001</v>
      </c>
      <c r="G336" s="2">
        <v>1.6915319999999999E-3</v>
      </c>
      <c r="H336" s="2">
        <v>2.1846034E-2</v>
      </c>
      <c r="I336" s="2" t="s">
        <v>1723</v>
      </c>
    </row>
    <row r="337" spans="1:9" x14ac:dyDescent="0.2">
      <c r="A337" s="2" t="s">
        <v>1722</v>
      </c>
      <c r="B337" s="2">
        <v>4426.9884030000003</v>
      </c>
      <c r="C337" s="2">
        <v>4572.5901359999998</v>
      </c>
      <c r="D337" s="2">
        <v>5423.3147710000003</v>
      </c>
      <c r="E337" s="2">
        <v>4983.1891960000003</v>
      </c>
      <c r="F337" s="2">
        <v>-0.209628275</v>
      </c>
      <c r="G337" s="2">
        <v>1.8904620000000001E-3</v>
      </c>
      <c r="H337" s="2">
        <v>2.3945175999999999E-2</v>
      </c>
      <c r="I337" s="2" t="s">
        <v>1721</v>
      </c>
    </row>
    <row r="338" spans="1:9" x14ac:dyDescent="0.2">
      <c r="A338" s="2" t="s">
        <v>1720</v>
      </c>
      <c r="B338" s="2">
        <v>6381.8763509999999</v>
      </c>
      <c r="C338" s="2">
        <v>6579.5226419999999</v>
      </c>
      <c r="D338" s="2">
        <v>7356.0230970000002</v>
      </c>
      <c r="E338" s="2">
        <v>7487.8078109999997</v>
      </c>
      <c r="F338" s="2">
        <v>-0.19568598200000001</v>
      </c>
      <c r="G338" s="2">
        <v>5.1539200000000004E-4</v>
      </c>
      <c r="H338" s="2">
        <v>8.3958590000000003E-3</v>
      </c>
      <c r="I338" s="2" t="s">
        <v>1719</v>
      </c>
    </row>
    <row r="339" spans="1:9" x14ac:dyDescent="0.2">
      <c r="A339" s="2" t="s">
        <v>1718</v>
      </c>
      <c r="B339" s="2">
        <v>10346.198200000001</v>
      </c>
      <c r="C339" s="2">
        <v>10428.517949999999</v>
      </c>
      <c r="D339" s="2">
        <v>11724.50066</v>
      </c>
      <c r="E339" s="2">
        <v>11594.38049</v>
      </c>
      <c r="F339" s="2">
        <v>-0.16668224200000001</v>
      </c>
      <c r="G339" s="2">
        <v>7.5848199999999999E-4</v>
      </c>
      <c r="H339" s="2">
        <v>1.154589E-2</v>
      </c>
      <c r="I339" s="2" t="s">
        <v>1717</v>
      </c>
    </row>
    <row r="340" spans="1:9" x14ac:dyDescent="0.2">
      <c r="A340" s="2" t="s">
        <v>1716</v>
      </c>
      <c r="B340" s="2">
        <v>732.47420880000004</v>
      </c>
      <c r="C340" s="2">
        <v>505.80398350000002</v>
      </c>
      <c r="D340" s="2">
        <v>900.73752200000001</v>
      </c>
      <c r="E340" s="2">
        <v>835.54076989999999</v>
      </c>
      <c r="F340" s="2">
        <v>-0.486994172</v>
      </c>
      <c r="G340" s="2">
        <v>3.449756E-3</v>
      </c>
      <c r="H340" s="2">
        <v>3.7676039000000001E-2</v>
      </c>
      <c r="I340" s="2" t="s">
        <v>1715</v>
      </c>
    </row>
    <row r="341" spans="1:9" x14ac:dyDescent="0.2">
      <c r="A341" s="2" t="s">
        <v>1714</v>
      </c>
      <c r="B341" s="2">
        <v>2775.9993290000002</v>
      </c>
      <c r="C341" s="2">
        <v>2716.27934</v>
      </c>
      <c r="D341" s="2">
        <v>3324.5764610000001</v>
      </c>
      <c r="E341" s="2">
        <v>3278.0448430000001</v>
      </c>
      <c r="F341" s="2">
        <v>-0.26559026200000002</v>
      </c>
      <c r="G341" s="2">
        <v>2.59375E-4</v>
      </c>
      <c r="H341" s="2">
        <v>4.7698480000000001E-3</v>
      </c>
      <c r="I341" s="2" t="s">
        <v>1713</v>
      </c>
    </row>
    <row r="342" spans="1:9" x14ac:dyDescent="0.2">
      <c r="A342" s="2" t="s">
        <v>1712</v>
      </c>
      <c r="B342" s="2">
        <v>3205.5486980000001</v>
      </c>
      <c r="C342" s="2">
        <v>3108.0993269999999</v>
      </c>
      <c r="D342" s="2">
        <v>3711.3169640000001</v>
      </c>
      <c r="E342" s="2">
        <v>3769.951939</v>
      </c>
      <c r="F342" s="2">
        <v>-0.244738913</v>
      </c>
      <c r="G342" s="2">
        <v>4.4838499999999998E-4</v>
      </c>
      <c r="H342" s="2">
        <v>7.4897369999999998E-3</v>
      </c>
      <c r="I342" s="2" t="s">
        <v>1711</v>
      </c>
    </row>
    <row r="343" spans="1:9" x14ac:dyDescent="0.2">
      <c r="A343" s="2" t="s">
        <v>1710</v>
      </c>
      <c r="B343" s="2">
        <v>3358.47217</v>
      </c>
      <c r="C343" s="2">
        <v>3191.5518959999999</v>
      </c>
      <c r="D343" s="2">
        <v>3771.9626469999998</v>
      </c>
      <c r="E343" s="2">
        <v>3841.0831079999998</v>
      </c>
      <c r="F343" s="2">
        <v>-0.21686546300000001</v>
      </c>
      <c r="G343" s="2">
        <v>2.019964E-3</v>
      </c>
      <c r="H343" s="2">
        <v>2.5234631E-2</v>
      </c>
      <c r="I343" s="2" t="s">
        <v>1709</v>
      </c>
    </row>
    <row r="344" spans="1:9" x14ac:dyDescent="0.2">
      <c r="A344" s="2" t="s">
        <v>1708</v>
      </c>
      <c r="B344" s="2">
        <v>3074.053993</v>
      </c>
      <c r="C344" s="2">
        <v>2885.2199059999998</v>
      </c>
      <c r="D344" s="2">
        <v>3417.0362730000002</v>
      </c>
      <c r="E344" s="2">
        <v>3458.377383</v>
      </c>
      <c r="F344" s="2">
        <v>-0.20617777900000001</v>
      </c>
      <c r="G344" s="2">
        <v>4.953608E-3</v>
      </c>
      <c r="H344" s="2">
        <v>4.9298806000000001E-2</v>
      </c>
      <c r="I344" s="2" t="s">
        <v>1707</v>
      </c>
    </row>
    <row r="345" spans="1:9" x14ac:dyDescent="0.2">
      <c r="A345" s="2" t="s">
        <v>1706</v>
      </c>
      <c r="B345" s="2">
        <v>1679.236085</v>
      </c>
      <c r="C345" s="2">
        <v>1426.835382</v>
      </c>
      <c r="D345" s="2">
        <v>2938.8301489999999</v>
      </c>
      <c r="E345" s="2">
        <v>2670.925291</v>
      </c>
      <c r="F345" s="2">
        <v>-0.85252381899999996</v>
      </c>
      <c r="G345" s="3">
        <v>4.4400000000000003E-18</v>
      </c>
      <c r="H345" s="3">
        <v>1.59E-15</v>
      </c>
      <c r="I345" s="2" t="s">
        <v>1705</v>
      </c>
    </row>
    <row r="346" spans="1:9" x14ac:dyDescent="0.2">
      <c r="A346" s="2" t="s">
        <v>1704</v>
      </c>
      <c r="B346" s="2">
        <v>8077.6710290000001</v>
      </c>
      <c r="C346" s="2">
        <v>8455.1700099999998</v>
      </c>
      <c r="D346" s="2">
        <v>9079.9512020000002</v>
      </c>
      <c r="E346" s="2">
        <v>9581.6689729999998</v>
      </c>
      <c r="F346" s="2">
        <v>-0.17478563599999999</v>
      </c>
      <c r="G346" s="2">
        <v>1.987993E-3</v>
      </c>
      <c r="H346" s="2">
        <v>2.4861452999999999E-2</v>
      </c>
      <c r="I346" s="2" t="s">
        <v>1703</v>
      </c>
    </row>
    <row r="347" spans="1:9" x14ac:dyDescent="0.2">
      <c r="A347" s="2" t="s">
        <v>1702</v>
      </c>
      <c r="B347" s="2">
        <v>4563.353282</v>
      </c>
      <c r="C347" s="2">
        <v>4495.2438529999999</v>
      </c>
      <c r="D347" s="2">
        <v>5570.4551170000004</v>
      </c>
      <c r="E347" s="2">
        <v>5377.9170899999999</v>
      </c>
      <c r="F347" s="2">
        <v>-0.27333855699999998</v>
      </c>
      <c r="G347" s="3">
        <v>1.06E-5</v>
      </c>
      <c r="H347" s="2">
        <v>3.2472799999999998E-4</v>
      </c>
      <c r="I347" s="2" t="s">
        <v>1701</v>
      </c>
    </row>
    <row r="348" spans="1:9" x14ac:dyDescent="0.2">
      <c r="A348" s="2" t="s">
        <v>1700</v>
      </c>
      <c r="B348" s="2">
        <v>2513.9839529999999</v>
      </c>
      <c r="C348" s="2">
        <v>2523.9313459999998</v>
      </c>
      <c r="D348" s="2">
        <v>2916.9579359999998</v>
      </c>
      <c r="E348" s="2">
        <v>2938.4185590000002</v>
      </c>
      <c r="F348" s="2">
        <v>-0.21694153499999999</v>
      </c>
      <c r="G348" s="2">
        <v>3.9042149999999999E-3</v>
      </c>
      <c r="H348" s="2">
        <v>4.1136667000000002E-2</v>
      </c>
      <c r="I348" s="2" t="s">
        <v>1699</v>
      </c>
    </row>
    <row r="349" spans="1:9" x14ac:dyDescent="0.2">
      <c r="A349" s="2" t="s">
        <v>1698</v>
      </c>
      <c r="B349" s="2">
        <v>16011.1849</v>
      </c>
      <c r="C349" s="2">
        <v>14398.62124</v>
      </c>
      <c r="D349" s="2">
        <v>18031.651699999999</v>
      </c>
      <c r="E349" s="2">
        <v>17746.72566</v>
      </c>
      <c r="F349" s="2">
        <v>-0.23448111899999999</v>
      </c>
      <c r="G349" s="3">
        <v>3.1399999999999998E-5</v>
      </c>
      <c r="H349" s="2">
        <v>8.1731000000000002E-4</v>
      </c>
      <c r="I349" s="2" t="s">
        <v>1697</v>
      </c>
    </row>
    <row r="350" spans="1:9" x14ac:dyDescent="0.2">
      <c r="A350" s="2" t="s">
        <v>1696</v>
      </c>
      <c r="B350" s="2">
        <v>1559.4297979999999</v>
      </c>
      <c r="C350" s="2">
        <v>1647.6793749999999</v>
      </c>
      <c r="D350" s="2">
        <v>1986.3946679999999</v>
      </c>
      <c r="E350" s="2">
        <v>1924.5489439999999</v>
      </c>
      <c r="F350" s="2">
        <v>-0.28638888299999998</v>
      </c>
      <c r="G350" s="2">
        <v>1.6401759999999999E-3</v>
      </c>
      <c r="H350" s="2">
        <v>2.1322285999999999E-2</v>
      </c>
      <c r="I350" s="2" t="s">
        <v>1695</v>
      </c>
    </row>
    <row r="351" spans="1:9" x14ac:dyDescent="0.2">
      <c r="A351" s="2" t="s">
        <v>1694</v>
      </c>
      <c r="B351" s="2">
        <v>6285.4469010000003</v>
      </c>
      <c r="C351" s="2">
        <v>6835.9866339999999</v>
      </c>
      <c r="D351" s="2">
        <v>7691.0656410000001</v>
      </c>
      <c r="E351" s="2">
        <v>7195.2683569999999</v>
      </c>
      <c r="F351" s="2">
        <v>-0.18217740499999999</v>
      </c>
      <c r="G351" s="2">
        <v>4.4797530000000004E-3</v>
      </c>
      <c r="H351" s="2">
        <v>4.5461625999999998E-2</v>
      </c>
      <c r="I351" s="2" t="s">
        <v>1693</v>
      </c>
    </row>
    <row r="352" spans="1:9" x14ac:dyDescent="0.2">
      <c r="A352" s="2" t="s">
        <v>1692</v>
      </c>
      <c r="B352" s="2">
        <v>1246.7646110000001</v>
      </c>
      <c r="C352" s="2">
        <v>1147.981677</v>
      </c>
      <c r="D352" s="2">
        <v>1441.577712</v>
      </c>
      <c r="E352" s="2">
        <v>1543.846914</v>
      </c>
      <c r="F352" s="2">
        <v>-0.317837445</v>
      </c>
      <c r="G352" s="2">
        <v>2.4772560000000002E-3</v>
      </c>
      <c r="H352" s="2">
        <v>2.9664451000000001E-2</v>
      </c>
      <c r="I352" s="2" t="s">
        <v>1691</v>
      </c>
    </row>
    <row r="353" spans="1:9" x14ac:dyDescent="0.2">
      <c r="A353" s="2" t="s">
        <v>1690</v>
      </c>
      <c r="B353" s="2">
        <v>397.40621970000001</v>
      </c>
      <c r="C353" s="2">
        <v>434.56398580000001</v>
      </c>
      <c r="D353" s="2">
        <v>577.6252763</v>
      </c>
      <c r="E353" s="2">
        <v>586.08075589999999</v>
      </c>
      <c r="F353" s="2">
        <v>-0.48438673900000001</v>
      </c>
      <c r="G353" s="2">
        <v>2.381162E-3</v>
      </c>
      <c r="H353" s="2">
        <v>2.8629544E-2</v>
      </c>
      <c r="I353" s="2" t="s">
        <v>1689</v>
      </c>
    </row>
    <row r="354" spans="1:9" x14ac:dyDescent="0.2">
      <c r="A354" s="2" t="s">
        <v>1688</v>
      </c>
      <c r="B354" s="2">
        <v>2008.459865</v>
      </c>
      <c r="C354" s="2">
        <v>1984.542792</v>
      </c>
      <c r="D354" s="2">
        <v>2515.3045590000002</v>
      </c>
      <c r="E354" s="2">
        <v>2559.7202240000001</v>
      </c>
      <c r="F354" s="2">
        <v>-0.34590519800000002</v>
      </c>
      <c r="G354" s="3">
        <v>1.9300000000000002E-5</v>
      </c>
      <c r="H354" s="2">
        <v>5.4776599999999999E-4</v>
      </c>
      <c r="I354" s="2" t="s">
        <v>1687</v>
      </c>
    </row>
    <row r="355" spans="1:9" x14ac:dyDescent="0.2">
      <c r="A355" s="2" t="s">
        <v>1686</v>
      </c>
      <c r="B355" s="2">
        <v>1551.6375190000001</v>
      </c>
      <c r="C355" s="2">
        <v>1316.922243</v>
      </c>
      <c r="D355" s="2">
        <v>1946.627007</v>
      </c>
      <c r="E355" s="2">
        <v>2280.2047870000001</v>
      </c>
      <c r="F355" s="2">
        <v>-0.55891304900000005</v>
      </c>
      <c r="G355" s="3">
        <v>4.1199999999999998E-7</v>
      </c>
      <c r="H355" s="3">
        <v>1.8700000000000001E-5</v>
      </c>
      <c r="I355" s="2" t="s">
        <v>1685</v>
      </c>
    </row>
    <row r="356" spans="1:9" x14ac:dyDescent="0.2">
      <c r="A356" s="2" t="s">
        <v>1684</v>
      </c>
      <c r="B356" s="2">
        <v>3768.5408430000002</v>
      </c>
      <c r="C356" s="2">
        <v>4218.425577</v>
      </c>
      <c r="D356" s="2">
        <v>4759.1948320000001</v>
      </c>
      <c r="E356" s="2">
        <v>4497.2931850000004</v>
      </c>
      <c r="F356" s="2">
        <v>-0.212997519</v>
      </c>
      <c r="G356" s="2">
        <v>4.056558E-3</v>
      </c>
      <c r="H356" s="2">
        <v>4.2178940999999998E-2</v>
      </c>
      <c r="I356" s="2" t="s">
        <v>1683</v>
      </c>
    </row>
    <row r="357" spans="1:9" x14ac:dyDescent="0.2">
      <c r="A357" s="2" t="s">
        <v>1682</v>
      </c>
      <c r="B357" s="2">
        <v>8515.0126770000006</v>
      </c>
      <c r="C357" s="2">
        <v>8793.0511409999999</v>
      </c>
      <c r="D357" s="2">
        <v>10709.43111</v>
      </c>
      <c r="E357" s="2">
        <v>10654.64759</v>
      </c>
      <c r="F357" s="2">
        <v>-0.303788685</v>
      </c>
      <c r="G357" s="3">
        <v>4.7099999999999997E-9</v>
      </c>
      <c r="H357" s="3">
        <v>3.34E-7</v>
      </c>
      <c r="I357" s="2" t="s">
        <v>1681</v>
      </c>
    </row>
    <row r="358" spans="1:9" x14ac:dyDescent="0.2">
      <c r="A358" s="2" t="s">
        <v>1680</v>
      </c>
      <c r="B358" s="2">
        <v>211.36556289999999</v>
      </c>
      <c r="C358" s="2">
        <v>254.42856309999999</v>
      </c>
      <c r="D358" s="2">
        <v>321.12386270000002</v>
      </c>
      <c r="E358" s="2">
        <v>414.76484260000001</v>
      </c>
      <c r="F358" s="2">
        <v>-0.66022846599999996</v>
      </c>
      <c r="G358" s="2">
        <v>2.7707029999999998E-3</v>
      </c>
      <c r="H358" s="2">
        <v>3.2044375999999999E-2</v>
      </c>
      <c r="I358" s="2" t="s">
        <v>1679</v>
      </c>
    </row>
    <row r="359" spans="1:9" x14ac:dyDescent="0.2">
      <c r="A359" s="2" t="s">
        <v>1678</v>
      </c>
      <c r="B359" s="2">
        <v>6051.6785360000003</v>
      </c>
      <c r="C359" s="2">
        <v>5910.8843779999997</v>
      </c>
      <c r="D359" s="2">
        <v>8349.2204299999994</v>
      </c>
      <c r="E359" s="2">
        <v>7533.892793</v>
      </c>
      <c r="F359" s="2">
        <v>-0.40895441900000001</v>
      </c>
      <c r="G359" s="3">
        <v>1.7700000000000001E-10</v>
      </c>
      <c r="H359" s="3">
        <v>1.77E-8</v>
      </c>
      <c r="I359" s="2" t="s">
        <v>1677</v>
      </c>
    </row>
    <row r="360" spans="1:9" x14ac:dyDescent="0.2">
      <c r="A360" s="2" t="s">
        <v>1676</v>
      </c>
      <c r="B360" s="2">
        <v>7881.8900229999999</v>
      </c>
      <c r="C360" s="2">
        <v>6631.4260690000001</v>
      </c>
      <c r="D360" s="2">
        <v>9182.3529290000006</v>
      </c>
      <c r="E360" s="2">
        <v>9213.9909599999992</v>
      </c>
      <c r="F360" s="2">
        <v>-0.34189457000000001</v>
      </c>
      <c r="G360" s="3">
        <v>2.4700000000000001E-6</v>
      </c>
      <c r="H360" s="3">
        <v>9.0400000000000002E-5</v>
      </c>
      <c r="I360" s="2" t="s">
        <v>1675</v>
      </c>
    </row>
    <row r="361" spans="1:9" x14ac:dyDescent="0.2">
      <c r="A361" s="2" t="s">
        <v>1674</v>
      </c>
      <c r="B361" s="2">
        <v>2909.4421029999999</v>
      </c>
      <c r="C361" s="2">
        <v>3156.949611</v>
      </c>
      <c r="D361" s="2">
        <v>3806.7593510000002</v>
      </c>
      <c r="E361" s="2">
        <v>3600.639721</v>
      </c>
      <c r="F361" s="2">
        <v>-0.28829634799999998</v>
      </c>
      <c r="G361" s="2">
        <v>1.3762600000000001E-4</v>
      </c>
      <c r="H361" s="2">
        <v>2.8494900000000001E-3</v>
      </c>
      <c r="I361" s="2" t="s">
        <v>1673</v>
      </c>
    </row>
    <row r="362" spans="1:9" x14ac:dyDescent="0.2">
      <c r="A362" s="2" t="s">
        <v>1672</v>
      </c>
      <c r="B362" s="2">
        <v>3767.566808</v>
      </c>
      <c r="C362" s="2">
        <v>3915.1467290000001</v>
      </c>
      <c r="D362" s="2">
        <v>4806.9160250000004</v>
      </c>
      <c r="E362" s="2">
        <v>4666.6054029999996</v>
      </c>
      <c r="F362" s="2">
        <v>-0.30236838199999999</v>
      </c>
      <c r="G362" s="3">
        <v>4.1799999999999998E-6</v>
      </c>
      <c r="H362" s="2">
        <v>1.44313E-4</v>
      </c>
      <c r="I362" s="2" t="s">
        <v>1671</v>
      </c>
    </row>
    <row r="363" spans="1:9" x14ac:dyDescent="0.2">
      <c r="A363" s="2" t="s">
        <v>1670</v>
      </c>
      <c r="B363" s="2">
        <v>704.22719810000001</v>
      </c>
      <c r="C363" s="2">
        <v>617.75255130000005</v>
      </c>
      <c r="D363" s="2">
        <v>1094.604869</v>
      </c>
      <c r="E363" s="2">
        <v>1251.30746</v>
      </c>
      <c r="F363" s="2">
        <v>-0.82704602299999996</v>
      </c>
      <c r="G363" s="3">
        <v>2.7700000000000003E-10</v>
      </c>
      <c r="H363" s="3">
        <v>2.5799999999999999E-8</v>
      </c>
      <c r="I363" s="2" t="s">
        <v>1669</v>
      </c>
    </row>
    <row r="364" spans="1:9" x14ac:dyDescent="0.2">
      <c r="A364" s="2" t="s">
        <v>1668</v>
      </c>
      <c r="B364" s="2">
        <v>6886.4264050000002</v>
      </c>
      <c r="C364" s="2">
        <v>6806.4729209999996</v>
      </c>
      <c r="D364" s="2">
        <v>8075.8177610000002</v>
      </c>
      <c r="E364" s="2">
        <v>7954.668721</v>
      </c>
      <c r="F364" s="2">
        <v>-0.227375301</v>
      </c>
      <c r="G364" s="3">
        <v>3.1000000000000001E-5</v>
      </c>
      <c r="H364" s="2">
        <v>8.1335900000000004E-4</v>
      </c>
      <c r="I364" s="2" t="s">
        <v>1667</v>
      </c>
    </row>
    <row r="365" spans="1:9" x14ac:dyDescent="0.2">
      <c r="A365" s="2" t="s">
        <v>1666</v>
      </c>
      <c r="B365" s="2">
        <v>2547.101138</v>
      </c>
      <c r="C365" s="2">
        <v>2655.2164849999999</v>
      </c>
      <c r="D365" s="2">
        <v>3169.482583</v>
      </c>
      <c r="E365" s="2">
        <v>3041.6088460000001</v>
      </c>
      <c r="F365" s="2">
        <v>-0.25579549800000001</v>
      </c>
      <c r="G365" s="2">
        <v>7.5980199999999996E-4</v>
      </c>
      <c r="H365" s="2">
        <v>1.1551136E-2</v>
      </c>
      <c r="I365" s="2" t="s">
        <v>1665</v>
      </c>
    </row>
    <row r="366" spans="1:9" x14ac:dyDescent="0.2">
      <c r="A366" s="2" t="s">
        <v>1664</v>
      </c>
      <c r="B366" s="2">
        <v>3653.60473</v>
      </c>
      <c r="C366" s="2">
        <v>3124.3827550000001</v>
      </c>
      <c r="D366" s="2">
        <v>4169.6392580000002</v>
      </c>
      <c r="E366" s="2">
        <v>4062.4913929999998</v>
      </c>
      <c r="F366" s="2">
        <v>-0.28018792199999998</v>
      </c>
      <c r="G366" s="2">
        <v>5.7047900000000004E-4</v>
      </c>
      <c r="H366" s="2">
        <v>9.1490319999999997E-3</v>
      </c>
      <c r="I366" s="2" t="s">
        <v>1663</v>
      </c>
    </row>
    <row r="367" spans="1:9" x14ac:dyDescent="0.2">
      <c r="A367" s="2" t="s">
        <v>1662</v>
      </c>
      <c r="B367" s="2">
        <v>16297.551149999999</v>
      </c>
      <c r="C367" s="2">
        <v>15494.699490000001</v>
      </c>
      <c r="D367" s="2">
        <v>17521.631440000001</v>
      </c>
      <c r="E367" s="2">
        <v>17458.193589999999</v>
      </c>
      <c r="F367" s="2">
        <v>-0.13780415400000001</v>
      </c>
      <c r="G367" s="2">
        <v>4.4414049999999998E-3</v>
      </c>
      <c r="H367" s="2">
        <v>4.5267745999999998E-2</v>
      </c>
      <c r="I367" s="2" t="s">
        <v>1661</v>
      </c>
    </row>
    <row r="368" spans="1:9" x14ac:dyDescent="0.2">
      <c r="A368" s="2" t="s">
        <v>1660</v>
      </c>
      <c r="B368" s="2">
        <v>943.83977170000003</v>
      </c>
      <c r="C368" s="2">
        <v>863.02168610000001</v>
      </c>
      <c r="D368" s="2">
        <v>1111.5061250000001</v>
      </c>
      <c r="E368" s="2">
        <v>1259.32224</v>
      </c>
      <c r="F368" s="2">
        <v>-0.39164444900000001</v>
      </c>
      <c r="G368" s="2">
        <v>1.1776E-3</v>
      </c>
      <c r="H368" s="2">
        <v>1.6170522E-2</v>
      </c>
      <c r="I368" s="2" t="s">
        <v>1659</v>
      </c>
    </row>
    <row r="369" spans="1:9" x14ac:dyDescent="0.2">
      <c r="A369" s="2" t="s">
        <v>1658</v>
      </c>
      <c r="B369" s="2">
        <v>125.6504959</v>
      </c>
      <c r="C369" s="2">
        <v>110.9308535</v>
      </c>
      <c r="D369" s="2">
        <v>203.8092627</v>
      </c>
      <c r="E369" s="2">
        <v>213.393506</v>
      </c>
      <c r="F369" s="2">
        <v>-0.81795584899999996</v>
      </c>
      <c r="G369" s="2">
        <v>2.777753E-3</v>
      </c>
      <c r="H369" s="2">
        <v>3.2094564999999999E-2</v>
      </c>
      <c r="I369" s="2" t="s">
        <v>1657</v>
      </c>
    </row>
    <row r="370" spans="1:9" x14ac:dyDescent="0.2">
      <c r="A370" s="2" t="s">
        <v>1656</v>
      </c>
      <c r="B370" s="2">
        <v>521.10864590000006</v>
      </c>
      <c r="C370" s="2">
        <v>567.88455290000002</v>
      </c>
      <c r="D370" s="2">
        <v>1040.918527</v>
      </c>
      <c r="E370" s="2">
        <v>1001.847446</v>
      </c>
      <c r="F370" s="2">
        <v>-0.90782829099999995</v>
      </c>
      <c r="G370" s="3">
        <v>4.4800000000000003E-12</v>
      </c>
      <c r="H370" s="3">
        <v>6.6999999999999996E-10</v>
      </c>
      <c r="I370" s="2" t="s">
        <v>1655</v>
      </c>
    </row>
    <row r="371" spans="1:9" x14ac:dyDescent="0.2">
      <c r="A371" s="2" t="s">
        <v>1654</v>
      </c>
      <c r="B371" s="2">
        <v>3963.3478129999999</v>
      </c>
      <c r="C371" s="2">
        <v>4318.1615730000003</v>
      </c>
      <c r="D371" s="2">
        <v>4921.2480509999996</v>
      </c>
      <c r="E371" s="2">
        <v>5222.6307360000001</v>
      </c>
      <c r="F371" s="2">
        <v>-0.29276711</v>
      </c>
      <c r="G371" s="3">
        <v>2.8900000000000001E-5</v>
      </c>
      <c r="H371" s="2">
        <v>7.7022400000000002E-4</v>
      </c>
      <c r="I371" s="2" t="s">
        <v>1653</v>
      </c>
    </row>
    <row r="372" spans="1:9" x14ac:dyDescent="0.2">
      <c r="A372" s="2" t="s">
        <v>1652</v>
      </c>
      <c r="B372" s="2">
        <v>587.34301579999999</v>
      </c>
      <c r="C372" s="2">
        <v>576.0262669</v>
      </c>
      <c r="D372" s="2">
        <v>845.06279659999996</v>
      </c>
      <c r="E372" s="2">
        <v>826.52414290000002</v>
      </c>
      <c r="F372" s="2">
        <v>-0.52285874200000004</v>
      </c>
      <c r="G372" s="3">
        <v>9.4300000000000002E-5</v>
      </c>
      <c r="H372" s="2">
        <v>2.0794540000000001E-3</v>
      </c>
      <c r="I372" s="2" t="s">
        <v>1651</v>
      </c>
    </row>
    <row r="373" spans="1:9" x14ac:dyDescent="0.2">
      <c r="A373" s="2" t="s">
        <v>1650</v>
      </c>
      <c r="B373" s="2">
        <v>821.11138029999995</v>
      </c>
      <c r="C373" s="2">
        <v>866.07482890000006</v>
      </c>
      <c r="D373" s="2">
        <v>1367.0133470000001</v>
      </c>
      <c r="E373" s="2">
        <v>1426.6307629999999</v>
      </c>
      <c r="F373" s="2">
        <v>-0.727676604</v>
      </c>
      <c r="G373" s="3">
        <v>5.0800000000000002E-11</v>
      </c>
      <c r="H373" s="3">
        <v>5.8399999999999997E-9</v>
      </c>
      <c r="I373" s="2" t="s">
        <v>1649</v>
      </c>
    </row>
    <row r="374" spans="1:9" x14ac:dyDescent="0.2">
      <c r="A374" s="2" t="s">
        <v>1648</v>
      </c>
      <c r="B374" s="2">
        <v>1067.5421980000001</v>
      </c>
      <c r="C374" s="2">
        <v>1016.696538</v>
      </c>
      <c r="D374" s="2">
        <v>1392.8623270000001</v>
      </c>
      <c r="E374" s="2">
        <v>1266.3351720000001</v>
      </c>
      <c r="F374" s="2">
        <v>-0.351381202</v>
      </c>
      <c r="G374" s="2">
        <v>1.475018E-3</v>
      </c>
      <c r="H374" s="2">
        <v>1.9474518999999999E-2</v>
      </c>
      <c r="I374" s="2" t="s">
        <v>1647</v>
      </c>
    </row>
    <row r="375" spans="1:9" x14ac:dyDescent="0.2">
      <c r="A375" s="2" t="s">
        <v>1646</v>
      </c>
      <c r="B375" s="2">
        <v>951.63205049999999</v>
      </c>
      <c r="C375" s="2">
        <v>887.44682820000003</v>
      </c>
      <c r="D375" s="2">
        <v>1186.0704900000001</v>
      </c>
      <c r="E375" s="2">
        <v>1173.1633589999999</v>
      </c>
      <c r="F375" s="2">
        <v>-0.35914992299999998</v>
      </c>
      <c r="G375" s="2">
        <v>1.5603660000000001E-3</v>
      </c>
      <c r="H375" s="2">
        <v>2.0509891999999998E-2</v>
      </c>
      <c r="I375" s="2" t="s">
        <v>1645</v>
      </c>
    </row>
    <row r="376" spans="1:9" x14ac:dyDescent="0.2">
      <c r="A376" s="2" t="s">
        <v>1644</v>
      </c>
      <c r="B376" s="2">
        <v>680.85036160000004</v>
      </c>
      <c r="C376" s="2">
        <v>900.67711350000002</v>
      </c>
      <c r="D376" s="2">
        <v>1062.790741</v>
      </c>
      <c r="E376" s="2">
        <v>1070.9749200000001</v>
      </c>
      <c r="F376" s="2">
        <v>-0.432647475</v>
      </c>
      <c r="G376" s="2">
        <v>2.2338929999999998E-3</v>
      </c>
      <c r="H376" s="2">
        <v>2.7190123E-2</v>
      </c>
      <c r="I376" s="2" t="s">
        <v>1643</v>
      </c>
    </row>
    <row r="377" spans="1:9" x14ac:dyDescent="0.2">
      <c r="A377" s="2" t="s">
        <v>1642</v>
      </c>
      <c r="B377" s="2">
        <v>2053.2654680000001</v>
      </c>
      <c r="C377" s="2">
        <v>2249.148498</v>
      </c>
      <c r="D377" s="2">
        <v>3788.8639029999999</v>
      </c>
      <c r="E377" s="2">
        <v>3655.7413299999998</v>
      </c>
      <c r="F377" s="2">
        <v>-0.79127452399999998</v>
      </c>
      <c r="G377" s="3">
        <v>1.05E-23</v>
      </c>
      <c r="H377" s="3">
        <v>1.0400000000000001E-20</v>
      </c>
      <c r="I377" s="2" t="s">
        <v>1641</v>
      </c>
    </row>
    <row r="378" spans="1:9" x14ac:dyDescent="0.2">
      <c r="A378" s="2" t="s">
        <v>1640</v>
      </c>
      <c r="B378" s="2">
        <v>1641.248726</v>
      </c>
      <c r="C378" s="2">
        <v>1729.096515</v>
      </c>
      <c r="D378" s="2">
        <v>2000.313349</v>
      </c>
      <c r="E378" s="2">
        <v>2038.759552</v>
      </c>
      <c r="F378" s="2">
        <v>-0.26124726500000001</v>
      </c>
      <c r="G378" s="2">
        <v>3.3472129999999999E-3</v>
      </c>
      <c r="H378" s="2">
        <v>3.6978582000000003E-2</v>
      </c>
      <c r="I378" s="2" t="s">
        <v>1639</v>
      </c>
    </row>
    <row r="379" spans="1:9" x14ac:dyDescent="0.2">
      <c r="A379" s="2" t="s">
        <v>1638</v>
      </c>
      <c r="B379" s="2">
        <v>612.66792199999998</v>
      </c>
      <c r="C379" s="2">
        <v>632.00055080000004</v>
      </c>
      <c r="D379" s="2">
        <v>840.09183900000005</v>
      </c>
      <c r="E379" s="2">
        <v>864.59434580000004</v>
      </c>
      <c r="F379" s="2">
        <v>-0.45382527</v>
      </c>
      <c r="G379" s="2">
        <v>5.6891500000000002E-4</v>
      </c>
      <c r="H379" s="2">
        <v>9.1420040000000004E-3</v>
      </c>
      <c r="I379" s="2" t="s">
        <v>1637</v>
      </c>
    </row>
    <row r="380" spans="1:9" x14ac:dyDescent="0.2">
      <c r="A380" s="2" t="s">
        <v>1636</v>
      </c>
      <c r="B380" s="2">
        <v>3060.4175049999999</v>
      </c>
      <c r="C380" s="2">
        <v>2543.2679170000001</v>
      </c>
      <c r="D380" s="2">
        <v>3296.739098</v>
      </c>
      <c r="E380" s="2">
        <v>3457.375536</v>
      </c>
      <c r="F380" s="2">
        <v>-0.26911758099999999</v>
      </c>
      <c r="G380" s="2">
        <v>2.862907E-3</v>
      </c>
      <c r="H380" s="2">
        <v>3.2758850999999999E-2</v>
      </c>
      <c r="I380" s="2" t="s">
        <v>1635</v>
      </c>
    </row>
    <row r="381" spans="1:9" x14ac:dyDescent="0.2">
      <c r="A381" s="2" t="s">
        <v>1634</v>
      </c>
      <c r="B381" s="2">
        <v>609.74581739999996</v>
      </c>
      <c r="C381" s="2">
        <v>578.06169539999996</v>
      </c>
      <c r="D381" s="2">
        <v>863.95243559999994</v>
      </c>
      <c r="E381" s="2">
        <v>821.51490560000002</v>
      </c>
      <c r="F381" s="2">
        <v>-0.50470893100000003</v>
      </c>
      <c r="G381" s="2">
        <v>1.7522600000000001E-4</v>
      </c>
      <c r="H381" s="2">
        <v>3.458661E-3</v>
      </c>
      <c r="I381" s="2" t="s">
        <v>1633</v>
      </c>
    </row>
    <row r="382" spans="1:9" x14ac:dyDescent="0.2">
      <c r="A382" s="2" t="s">
        <v>1632</v>
      </c>
      <c r="B382" s="2">
        <v>3255.2244759999999</v>
      </c>
      <c r="C382" s="2">
        <v>2982.920474</v>
      </c>
      <c r="D382" s="2">
        <v>3633.7700249999998</v>
      </c>
      <c r="E382" s="2">
        <v>3592.624941</v>
      </c>
      <c r="F382" s="2">
        <v>-0.21199795699999999</v>
      </c>
      <c r="G382" s="2">
        <v>4.3844829999999998E-3</v>
      </c>
      <c r="H382" s="2">
        <v>4.4879367000000003E-2</v>
      </c>
      <c r="I382" s="2" t="s">
        <v>1631</v>
      </c>
    </row>
    <row r="383" spans="1:9" x14ac:dyDescent="0.2">
      <c r="A383" s="2" t="s">
        <v>1630</v>
      </c>
      <c r="B383" s="2">
        <v>32335.03499</v>
      </c>
      <c r="C383" s="2">
        <v>33682.270900000003</v>
      </c>
      <c r="D383" s="2">
        <v>37313.996330000002</v>
      </c>
      <c r="E383" s="2">
        <v>36269.88308</v>
      </c>
      <c r="F383" s="2">
        <v>-0.156568126</v>
      </c>
      <c r="G383" s="2">
        <v>4.40168E-4</v>
      </c>
      <c r="H383" s="2">
        <v>7.3941989999999997E-3</v>
      </c>
      <c r="I383" s="2" t="s">
        <v>1629</v>
      </c>
    </row>
    <row r="384" spans="1:9" x14ac:dyDescent="0.2">
      <c r="A384" s="2" t="s">
        <v>1628</v>
      </c>
      <c r="B384" s="2">
        <v>1929.563042</v>
      </c>
      <c r="C384" s="2">
        <v>1768.7873709999999</v>
      </c>
      <c r="D384" s="2">
        <v>2203.12842</v>
      </c>
      <c r="E384" s="2">
        <v>2286.2158720000002</v>
      </c>
      <c r="F384" s="2">
        <v>-0.279416634</v>
      </c>
      <c r="G384" s="2">
        <v>1.6098690000000001E-3</v>
      </c>
      <c r="H384" s="2">
        <v>2.1036741000000001E-2</v>
      </c>
      <c r="I384" s="2" t="s">
        <v>1627</v>
      </c>
    </row>
    <row r="385" spans="1:9" x14ac:dyDescent="0.2">
      <c r="A385" s="2" t="s">
        <v>1626</v>
      </c>
      <c r="B385" s="2">
        <v>6303.953563</v>
      </c>
      <c r="C385" s="2">
        <v>6077.7895159999998</v>
      </c>
      <c r="D385" s="2">
        <v>7357.017288</v>
      </c>
      <c r="E385" s="2">
        <v>7121.1316459999998</v>
      </c>
      <c r="F385" s="2">
        <v>-0.225613167</v>
      </c>
      <c r="G385" s="3">
        <v>9.6700000000000006E-5</v>
      </c>
      <c r="H385" s="2">
        <v>2.1202880000000001E-3</v>
      </c>
      <c r="I385" s="2" t="s">
        <v>1625</v>
      </c>
    </row>
    <row r="386" spans="1:9" x14ac:dyDescent="0.2">
      <c r="A386" s="2" t="s">
        <v>1624</v>
      </c>
      <c r="B386" s="2">
        <v>4426.0143680000001</v>
      </c>
      <c r="C386" s="2">
        <v>4303.9135740000002</v>
      </c>
      <c r="D386" s="2">
        <v>5334.831725</v>
      </c>
      <c r="E386" s="2">
        <v>5358.8819880000001</v>
      </c>
      <c r="F386" s="2">
        <v>-0.29266610500000001</v>
      </c>
      <c r="G386" s="3">
        <v>2.3999999999999999E-6</v>
      </c>
      <c r="H386" s="3">
        <v>8.8200000000000003E-5</v>
      </c>
      <c r="I386" s="2" t="s">
        <v>1623</v>
      </c>
    </row>
    <row r="387" spans="1:9" x14ac:dyDescent="0.2">
      <c r="A387" s="2" t="s">
        <v>1622</v>
      </c>
      <c r="B387" s="2">
        <v>2480.8667679999999</v>
      </c>
      <c r="C387" s="2">
        <v>2613.4902000000002</v>
      </c>
      <c r="D387" s="2">
        <v>3114.8020489999999</v>
      </c>
      <c r="E387" s="2">
        <v>2927.3982369999999</v>
      </c>
      <c r="F387" s="2">
        <v>-0.246301084</v>
      </c>
      <c r="G387" s="2">
        <v>1.698136E-3</v>
      </c>
      <c r="H387" s="2">
        <v>2.185981E-2</v>
      </c>
      <c r="I387" s="2" t="s">
        <v>1621</v>
      </c>
    </row>
    <row r="388" spans="1:9" x14ac:dyDescent="0.2">
      <c r="A388" s="2" t="s">
        <v>1620</v>
      </c>
      <c r="B388" s="2">
        <v>3326.3290200000001</v>
      </c>
      <c r="C388" s="2">
        <v>3773.684448</v>
      </c>
      <c r="D388" s="2">
        <v>4364.5007969999997</v>
      </c>
      <c r="E388" s="2">
        <v>4760.779063</v>
      </c>
      <c r="F388" s="2">
        <v>-0.36221324300000002</v>
      </c>
      <c r="G388" s="3">
        <v>4.7700000000000001E-6</v>
      </c>
      <c r="H388" s="2">
        <v>1.62487E-4</v>
      </c>
      <c r="I388" s="2" t="s">
        <v>1619</v>
      </c>
    </row>
    <row r="389" spans="1:9" x14ac:dyDescent="0.2">
      <c r="A389" s="2" t="s">
        <v>1618</v>
      </c>
      <c r="B389" s="2">
        <v>1994.8233769999999</v>
      </c>
      <c r="C389" s="2">
        <v>2021.180505</v>
      </c>
      <c r="D389" s="2">
        <v>2241.9018900000001</v>
      </c>
      <c r="E389" s="2">
        <v>2635.8606300000001</v>
      </c>
      <c r="F389" s="2">
        <v>-0.280439567</v>
      </c>
      <c r="G389" s="2">
        <v>2.974923E-3</v>
      </c>
      <c r="H389" s="2">
        <v>3.3747140000000002E-2</v>
      </c>
      <c r="I389" s="2" t="s">
        <v>1617</v>
      </c>
    </row>
    <row r="390" spans="1:9" x14ac:dyDescent="0.2">
      <c r="A390" s="2" t="s">
        <v>1616</v>
      </c>
      <c r="B390" s="2">
        <v>1822.419208</v>
      </c>
      <c r="C390" s="2">
        <v>1782.017656</v>
      </c>
      <c r="D390" s="2">
        <v>2171.314292</v>
      </c>
      <c r="E390" s="2">
        <v>2181.02189</v>
      </c>
      <c r="F390" s="2">
        <v>-0.27195915500000001</v>
      </c>
      <c r="G390" s="2">
        <v>1.4242460000000001E-3</v>
      </c>
      <c r="H390" s="2">
        <v>1.8867275999999999E-2</v>
      </c>
      <c r="I390" s="2" t="s">
        <v>1615</v>
      </c>
    </row>
    <row r="391" spans="1:9" x14ac:dyDescent="0.2">
      <c r="A391" s="2" t="s">
        <v>1614</v>
      </c>
      <c r="B391" s="2">
        <v>3141.2623979999998</v>
      </c>
      <c r="C391" s="2">
        <v>3170.1798960000001</v>
      </c>
      <c r="D391" s="2">
        <v>3866.4108419999998</v>
      </c>
      <c r="E391" s="2">
        <v>3526.5030099999999</v>
      </c>
      <c r="F391" s="2">
        <v>-0.22821623299999999</v>
      </c>
      <c r="G391" s="2">
        <v>2.2316990000000002E-3</v>
      </c>
      <c r="H391" s="2">
        <v>2.7190123E-2</v>
      </c>
      <c r="I391" s="2" t="s">
        <v>1613</v>
      </c>
    </row>
    <row r="392" spans="1:9" x14ac:dyDescent="0.2">
      <c r="A392" s="2" t="s">
        <v>1612</v>
      </c>
      <c r="B392" s="2">
        <v>1913.978484</v>
      </c>
      <c r="C392" s="2">
        <v>1865.470225</v>
      </c>
      <c r="D392" s="2">
        <v>3362.3557390000001</v>
      </c>
      <c r="E392" s="2">
        <v>3059.6421</v>
      </c>
      <c r="F392" s="2">
        <v>-0.76480915800000004</v>
      </c>
      <c r="G392" s="3">
        <v>3.2900000000000003E-20</v>
      </c>
      <c r="H392" s="3">
        <v>2.05E-17</v>
      </c>
      <c r="I392" s="2" t="s">
        <v>1611</v>
      </c>
    </row>
    <row r="393" spans="1:9" x14ac:dyDescent="0.2">
      <c r="A393" s="2" t="s">
        <v>1610</v>
      </c>
      <c r="B393" s="2">
        <v>7135.7793270000002</v>
      </c>
      <c r="C393" s="2">
        <v>6725.0557799999997</v>
      </c>
      <c r="D393" s="2">
        <v>8029.0907589999997</v>
      </c>
      <c r="E393" s="2">
        <v>7924.6132969999999</v>
      </c>
      <c r="F393" s="2">
        <v>-0.2027957</v>
      </c>
      <c r="G393" s="2">
        <v>4.16236E-4</v>
      </c>
      <c r="H393" s="2">
        <v>7.052198E-3</v>
      </c>
      <c r="I393" s="2" t="s">
        <v>1609</v>
      </c>
    </row>
    <row r="394" spans="1:9" x14ac:dyDescent="0.2">
      <c r="A394" s="2" t="s">
        <v>1608</v>
      </c>
      <c r="B394" s="2">
        <v>3943.8671159999999</v>
      </c>
      <c r="C394" s="2">
        <v>3756.3833060000002</v>
      </c>
      <c r="D394" s="2">
        <v>4503.6876099999999</v>
      </c>
      <c r="E394" s="2">
        <v>4465.234066</v>
      </c>
      <c r="F394" s="2">
        <v>-0.21993825</v>
      </c>
      <c r="G394" s="2">
        <v>9.1266800000000005E-4</v>
      </c>
      <c r="H394" s="2">
        <v>1.3311236000000001E-2</v>
      </c>
      <c r="I394" s="2" t="s">
        <v>1607</v>
      </c>
    </row>
    <row r="395" spans="1:9" x14ac:dyDescent="0.2">
      <c r="A395" s="2" t="s">
        <v>1606</v>
      </c>
      <c r="B395" s="2">
        <v>2004.5637260000001</v>
      </c>
      <c r="C395" s="2">
        <v>1887.8599380000001</v>
      </c>
      <c r="D395" s="2">
        <v>2277.6927850000002</v>
      </c>
      <c r="E395" s="2">
        <v>2323.2842270000001</v>
      </c>
      <c r="F395" s="2">
        <v>-0.24112603599999999</v>
      </c>
      <c r="G395" s="2">
        <v>4.5134750000000003E-3</v>
      </c>
      <c r="H395" s="2">
        <v>4.5647385999999998E-2</v>
      </c>
      <c r="I395" s="2" t="s">
        <v>1605</v>
      </c>
    </row>
    <row r="396" spans="1:9" x14ac:dyDescent="0.2">
      <c r="A396" s="2" t="s">
        <v>1604</v>
      </c>
      <c r="B396" s="2">
        <v>1179.556206</v>
      </c>
      <c r="C396" s="2">
        <v>1254.8416729999999</v>
      </c>
      <c r="D396" s="2">
        <v>1987.3888589999999</v>
      </c>
      <c r="E396" s="2">
        <v>1821.358657</v>
      </c>
      <c r="F396" s="2">
        <v>-0.64594220300000005</v>
      </c>
      <c r="G396" s="3">
        <v>8.6900000000000005E-11</v>
      </c>
      <c r="H396" s="3">
        <v>9.3600000000000008E-9</v>
      </c>
      <c r="I396" s="2" t="s">
        <v>1603</v>
      </c>
    </row>
    <row r="397" spans="1:9" x14ac:dyDescent="0.2">
      <c r="A397" s="2" t="s">
        <v>1602</v>
      </c>
      <c r="B397" s="2">
        <v>1643.1967959999999</v>
      </c>
      <c r="C397" s="2">
        <v>1717.901658</v>
      </c>
      <c r="D397" s="2">
        <v>2022.185563</v>
      </c>
      <c r="E397" s="2">
        <v>2070.818671</v>
      </c>
      <c r="F397" s="2">
        <v>-0.28432780699999999</v>
      </c>
      <c r="G397" s="2">
        <v>1.3278159999999999E-3</v>
      </c>
      <c r="H397" s="2">
        <v>1.7808975000000001E-2</v>
      </c>
      <c r="I397" s="2" t="s">
        <v>1601</v>
      </c>
    </row>
    <row r="398" spans="1:9" x14ac:dyDescent="0.2">
      <c r="A398" s="2" t="s">
        <v>1600</v>
      </c>
      <c r="B398" s="2">
        <v>16142.679599999999</v>
      </c>
      <c r="C398" s="2">
        <v>16435.067459999998</v>
      </c>
      <c r="D398" s="2">
        <v>17933.226739999998</v>
      </c>
      <c r="E398" s="2">
        <v>17878.969519999999</v>
      </c>
      <c r="F398" s="2">
        <v>-0.13658186899999999</v>
      </c>
      <c r="G398" s="2">
        <v>2.8241049999999999E-3</v>
      </c>
      <c r="H398" s="2">
        <v>3.2471722000000001E-2</v>
      </c>
      <c r="I398" s="2" t="s">
        <v>1599</v>
      </c>
    </row>
    <row r="399" spans="1:9" x14ac:dyDescent="0.2">
      <c r="A399" s="2" t="s">
        <v>1598</v>
      </c>
      <c r="B399" s="2">
        <v>2611.3874390000001</v>
      </c>
      <c r="C399" s="2">
        <v>2423.177635</v>
      </c>
      <c r="D399" s="2">
        <v>3241.0643730000002</v>
      </c>
      <c r="E399" s="2">
        <v>3386.2443669999998</v>
      </c>
      <c r="F399" s="2">
        <v>-0.39638494000000002</v>
      </c>
      <c r="G399" s="3">
        <v>3.4900000000000001E-7</v>
      </c>
      <c r="H399" s="3">
        <v>1.6099999999999998E-5</v>
      </c>
      <c r="I399" s="2" t="s">
        <v>1597</v>
      </c>
    </row>
    <row r="400" spans="1:9" x14ac:dyDescent="0.2">
      <c r="A400" s="2" t="s">
        <v>1596</v>
      </c>
      <c r="B400" s="2">
        <v>3892.2432690000001</v>
      </c>
      <c r="C400" s="2">
        <v>3902.934158</v>
      </c>
      <c r="D400" s="2">
        <v>4781.0670460000001</v>
      </c>
      <c r="E400" s="2">
        <v>4652.5795390000003</v>
      </c>
      <c r="F400" s="2">
        <v>-0.27524729399999998</v>
      </c>
      <c r="G400" s="3">
        <v>1.9400000000000001E-5</v>
      </c>
      <c r="H400" s="2">
        <v>5.4830600000000003E-4</v>
      </c>
      <c r="I400" s="2" t="s">
        <v>1595</v>
      </c>
    </row>
    <row r="401" spans="1:9" x14ac:dyDescent="0.2">
      <c r="A401" s="2" t="s">
        <v>1594</v>
      </c>
      <c r="B401" s="2">
        <v>2941.5852530000002</v>
      </c>
      <c r="C401" s="2">
        <v>2728.4919110000001</v>
      </c>
      <c r="D401" s="2">
        <v>3314.6345459999998</v>
      </c>
      <c r="E401" s="2">
        <v>3419.3053329999998</v>
      </c>
      <c r="F401" s="2">
        <v>-0.24792296899999999</v>
      </c>
      <c r="G401" s="2">
        <v>1.056509E-3</v>
      </c>
      <c r="H401" s="2">
        <v>1.4877803E-2</v>
      </c>
      <c r="I401" s="2" t="s">
        <v>1593</v>
      </c>
    </row>
    <row r="402" spans="1:9" x14ac:dyDescent="0.2">
      <c r="A402" s="2" t="s">
        <v>1592</v>
      </c>
      <c r="B402" s="2">
        <v>6938.050252</v>
      </c>
      <c r="C402" s="2">
        <v>6210.092369</v>
      </c>
      <c r="D402" s="2">
        <v>7978.3869919999997</v>
      </c>
      <c r="E402" s="2">
        <v>7656.1181820000002</v>
      </c>
      <c r="F402" s="2">
        <v>-0.24975304000000001</v>
      </c>
      <c r="G402" s="2">
        <v>1.3156100000000001E-4</v>
      </c>
      <c r="H402" s="2">
        <v>2.7439439999999999E-3</v>
      </c>
      <c r="I402" s="2" t="s">
        <v>1591</v>
      </c>
    </row>
    <row r="403" spans="1:9" x14ac:dyDescent="0.2">
      <c r="A403" s="2" t="s">
        <v>1590</v>
      </c>
      <c r="B403" s="2">
        <v>51997.876550000001</v>
      </c>
      <c r="C403" s="2">
        <v>47825.445870000003</v>
      </c>
      <c r="D403" s="2">
        <v>63068.527800000003</v>
      </c>
      <c r="E403" s="2">
        <v>61867.085330000002</v>
      </c>
      <c r="F403" s="2">
        <v>-0.32371328199999999</v>
      </c>
      <c r="G403" s="3">
        <v>2.17E-11</v>
      </c>
      <c r="H403" s="3">
        <v>2.76E-9</v>
      </c>
      <c r="I403" s="2" t="s">
        <v>1589</v>
      </c>
    </row>
    <row r="404" spans="1:9" x14ac:dyDescent="0.2">
      <c r="A404" s="2" t="s">
        <v>1588</v>
      </c>
      <c r="B404" s="2">
        <v>3188.016071</v>
      </c>
      <c r="C404" s="2">
        <v>2910.6627619999999</v>
      </c>
      <c r="D404" s="2">
        <v>3657.6306220000001</v>
      </c>
      <c r="E404" s="2">
        <v>3533.515942</v>
      </c>
      <c r="F404" s="2">
        <v>-0.23756577300000001</v>
      </c>
      <c r="G404" s="2">
        <v>1.705067E-3</v>
      </c>
      <c r="H404" s="2">
        <v>2.1925204E-2</v>
      </c>
      <c r="I404" s="2" t="s">
        <v>1587</v>
      </c>
    </row>
    <row r="405" spans="1:9" x14ac:dyDescent="0.2">
      <c r="A405" s="2" t="s">
        <v>1586</v>
      </c>
      <c r="B405" s="2">
        <v>6256.2258549999997</v>
      </c>
      <c r="C405" s="2">
        <v>6402.4403620000003</v>
      </c>
      <c r="D405" s="2">
        <v>7395.7907580000001</v>
      </c>
      <c r="E405" s="2">
        <v>7027.9598329999999</v>
      </c>
      <c r="F405" s="2">
        <v>-0.18836787399999999</v>
      </c>
      <c r="G405" s="2">
        <v>1.254088E-3</v>
      </c>
      <c r="H405" s="2">
        <v>1.69739E-2</v>
      </c>
      <c r="I405" s="2" t="s">
        <v>1585</v>
      </c>
    </row>
    <row r="406" spans="1:9" x14ac:dyDescent="0.2">
      <c r="A406" s="2" t="s">
        <v>1584</v>
      </c>
      <c r="B406" s="2">
        <v>3688.669985</v>
      </c>
      <c r="C406" s="2">
        <v>4160.4158639999996</v>
      </c>
      <c r="D406" s="2">
        <v>4710.4794469999997</v>
      </c>
      <c r="E406" s="2">
        <v>4562.4132689999997</v>
      </c>
      <c r="F406" s="2">
        <v>-0.24068440599999999</v>
      </c>
      <c r="G406" s="2">
        <v>1.138294E-3</v>
      </c>
      <c r="H406" s="2">
        <v>1.5797096E-2</v>
      </c>
      <c r="I406" s="2" t="s">
        <v>1583</v>
      </c>
    </row>
    <row r="407" spans="1:9" x14ac:dyDescent="0.2">
      <c r="A407" s="2" t="s">
        <v>1582</v>
      </c>
      <c r="B407" s="2">
        <v>1925.666903</v>
      </c>
      <c r="C407" s="2">
        <v>2237.9536410000001</v>
      </c>
      <c r="D407" s="2">
        <v>2669.4042460000001</v>
      </c>
      <c r="E407" s="2">
        <v>2907.3612880000001</v>
      </c>
      <c r="F407" s="2">
        <v>-0.42183821300000002</v>
      </c>
      <c r="G407" s="3">
        <v>5.8799999999999996E-6</v>
      </c>
      <c r="H407" s="2">
        <v>1.93976E-4</v>
      </c>
      <c r="I407" s="2" t="s">
        <v>1581</v>
      </c>
    </row>
    <row r="408" spans="1:9" x14ac:dyDescent="0.2">
      <c r="A408" s="2" t="s">
        <v>1580</v>
      </c>
      <c r="B408" s="2">
        <v>633.12265390000005</v>
      </c>
      <c r="C408" s="2">
        <v>636.07140779999997</v>
      </c>
      <c r="D408" s="2">
        <v>878.86530849999997</v>
      </c>
      <c r="E408" s="2">
        <v>872.60912540000004</v>
      </c>
      <c r="F408" s="2">
        <v>-0.46467408900000001</v>
      </c>
      <c r="G408" s="2">
        <v>3.4050399999999999E-4</v>
      </c>
      <c r="H408" s="2">
        <v>5.9542479999999997E-3</v>
      </c>
      <c r="I408" s="2" t="s">
        <v>1579</v>
      </c>
    </row>
    <row r="409" spans="1:9" x14ac:dyDescent="0.2">
      <c r="A409" s="2" t="s">
        <v>1578</v>
      </c>
      <c r="B409" s="2">
        <v>4907.1875849999997</v>
      </c>
      <c r="C409" s="2">
        <v>5275.8306849999999</v>
      </c>
      <c r="D409" s="2">
        <v>5953.2188539999997</v>
      </c>
      <c r="E409" s="2">
        <v>5838.7669150000002</v>
      </c>
      <c r="F409" s="2">
        <v>-0.21176117</v>
      </c>
      <c r="G409" s="2">
        <v>8.49094E-4</v>
      </c>
      <c r="H409" s="2">
        <v>1.2538427E-2</v>
      </c>
      <c r="I409" s="2" t="s">
        <v>1577</v>
      </c>
    </row>
    <row r="410" spans="1:9" x14ac:dyDescent="0.2">
      <c r="A410" s="2" t="s">
        <v>1576</v>
      </c>
      <c r="B410" s="2">
        <v>2426.3208169999998</v>
      </c>
      <c r="C410" s="2">
        <v>2187.0679289999998</v>
      </c>
      <c r="D410" s="2">
        <v>3752.0788170000001</v>
      </c>
      <c r="E410" s="2">
        <v>3701.826313</v>
      </c>
      <c r="F410" s="2">
        <v>-0.69194191500000002</v>
      </c>
      <c r="G410" s="3">
        <v>1.59E-18</v>
      </c>
      <c r="H410" s="3">
        <v>6.07E-16</v>
      </c>
      <c r="I410" s="2" t="s">
        <v>1575</v>
      </c>
    </row>
    <row r="411" spans="1:9" x14ac:dyDescent="0.2">
      <c r="A411" s="2" t="s">
        <v>1574</v>
      </c>
      <c r="B411" s="2">
        <v>6805.5815119999997</v>
      </c>
      <c r="C411" s="2">
        <v>6766.7820650000003</v>
      </c>
      <c r="D411" s="2">
        <v>9163.4632899999997</v>
      </c>
      <c r="E411" s="2">
        <v>8965.5327930000003</v>
      </c>
      <c r="F411" s="2">
        <v>-0.41762251</v>
      </c>
      <c r="G411" s="3">
        <v>9.0599999999999997E-15</v>
      </c>
      <c r="H411" s="3">
        <v>2.0199999999999999E-12</v>
      </c>
      <c r="I411" s="2" t="s">
        <v>1573</v>
      </c>
    </row>
    <row r="412" spans="1:9" x14ac:dyDescent="0.2">
      <c r="A412" s="2" t="s">
        <v>1572</v>
      </c>
      <c r="B412" s="2">
        <v>1087.99693</v>
      </c>
      <c r="C412" s="2">
        <v>992.27139620000003</v>
      </c>
      <c r="D412" s="2">
        <v>1459.4731589999999</v>
      </c>
      <c r="E412" s="2">
        <v>1310.416459</v>
      </c>
      <c r="F412" s="2">
        <v>-0.41287115400000002</v>
      </c>
      <c r="G412" s="2">
        <v>2.5279499999999999E-4</v>
      </c>
      <c r="H412" s="2">
        <v>4.6705949999999996E-3</v>
      </c>
      <c r="I412" s="2" t="s">
        <v>1571</v>
      </c>
    </row>
    <row r="413" spans="1:9" x14ac:dyDescent="0.2">
      <c r="A413" s="2" t="s">
        <v>1570</v>
      </c>
      <c r="B413" s="2">
        <v>5940.6385630000004</v>
      </c>
      <c r="C413" s="2">
        <v>5284.9901129999998</v>
      </c>
      <c r="D413" s="2">
        <v>6652.1354970000002</v>
      </c>
      <c r="E413" s="2">
        <v>6562.1007710000003</v>
      </c>
      <c r="F413" s="2">
        <v>-0.23514992300000001</v>
      </c>
      <c r="G413" s="2">
        <v>4.7998300000000002E-4</v>
      </c>
      <c r="H413" s="2">
        <v>7.8841029999999999E-3</v>
      </c>
      <c r="I413" s="2" t="s">
        <v>1569</v>
      </c>
    </row>
    <row r="414" spans="1:9" x14ac:dyDescent="0.2">
      <c r="A414" s="2" t="s">
        <v>1568</v>
      </c>
      <c r="B414" s="2">
        <v>17041.713769999998</v>
      </c>
      <c r="C414" s="2">
        <v>15347.130929999999</v>
      </c>
      <c r="D414" s="2">
        <v>20201.971799999999</v>
      </c>
      <c r="E414" s="2">
        <v>20353.532709999999</v>
      </c>
      <c r="F414" s="2">
        <v>-0.32433124800000002</v>
      </c>
      <c r="G414" s="3">
        <v>4.6999999999999999E-9</v>
      </c>
      <c r="H414" s="3">
        <v>3.34E-7</v>
      </c>
      <c r="I414" s="2" t="s">
        <v>1567</v>
      </c>
    </row>
    <row r="415" spans="1:9" x14ac:dyDescent="0.2">
      <c r="A415" s="2" t="s">
        <v>1566</v>
      </c>
      <c r="B415" s="2">
        <v>3735.4236580000002</v>
      </c>
      <c r="C415" s="2">
        <v>3383.8998900000001</v>
      </c>
      <c r="D415" s="2">
        <v>4218.3546420000002</v>
      </c>
      <c r="E415" s="2">
        <v>4349.0197630000002</v>
      </c>
      <c r="F415" s="2">
        <v>-0.26693552199999998</v>
      </c>
      <c r="G415" s="2">
        <v>2.4934700000000002E-4</v>
      </c>
      <c r="H415" s="2">
        <v>4.6285570000000002E-3</v>
      </c>
      <c r="I415" s="2" t="s">
        <v>1565</v>
      </c>
    </row>
    <row r="416" spans="1:9" x14ac:dyDescent="0.2">
      <c r="A416" s="2" t="s">
        <v>1564</v>
      </c>
      <c r="B416" s="2">
        <v>2360.0864470000001</v>
      </c>
      <c r="C416" s="2">
        <v>2388.575351</v>
      </c>
      <c r="D416" s="2">
        <v>2863.2715929999999</v>
      </c>
      <c r="E416" s="2">
        <v>2858.270763</v>
      </c>
      <c r="F416" s="2">
        <v>-0.26891179100000001</v>
      </c>
      <c r="G416" s="2">
        <v>4.3013799999999999E-4</v>
      </c>
      <c r="H416" s="2">
        <v>7.2565939999999999E-3</v>
      </c>
      <c r="I416" s="2" t="s">
        <v>1563</v>
      </c>
    </row>
    <row r="417" spans="1:9" x14ac:dyDescent="0.2">
      <c r="A417" s="2" t="s">
        <v>1562</v>
      </c>
      <c r="B417" s="2">
        <v>5617.258992</v>
      </c>
      <c r="C417" s="2">
        <v>5437.6472510000003</v>
      </c>
      <c r="D417" s="2">
        <v>6637.222624</v>
      </c>
      <c r="E417" s="2">
        <v>6529.0398050000003</v>
      </c>
      <c r="F417" s="2">
        <v>-0.25210759500000002</v>
      </c>
      <c r="G417" s="3">
        <v>1.6699999999999999E-5</v>
      </c>
      <c r="H417" s="2">
        <v>4.8181800000000001E-4</v>
      </c>
      <c r="I417" s="2" t="s">
        <v>1561</v>
      </c>
    </row>
    <row r="418" spans="1:9" x14ac:dyDescent="0.2">
      <c r="A418" s="2" t="s">
        <v>1560</v>
      </c>
      <c r="B418" s="2">
        <v>3536.7205479999998</v>
      </c>
      <c r="C418" s="2">
        <v>3500.9370290000002</v>
      </c>
      <c r="D418" s="2">
        <v>4021.5047199999999</v>
      </c>
      <c r="E418" s="2">
        <v>4115.5893079999996</v>
      </c>
      <c r="F418" s="2">
        <v>-0.209390191</v>
      </c>
      <c r="G418" s="2">
        <v>1.807417E-3</v>
      </c>
      <c r="H418" s="2">
        <v>2.2991660000000001E-2</v>
      </c>
      <c r="I418" s="2" t="s">
        <v>1559</v>
      </c>
    </row>
    <row r="419" spans="1:9" x14ac:dyDescent="0.2">
      <c r="A419" s="2" t="s">
        <v>1558</v>
      </c>
      <c r="B419" s="2">
        <v>487.99146089999999</v>
      </c>
      <c r="C419" s="2">
        <v>455.93598509999998</v>
      </c>
      <c r="D419" s="2">
        <v>845.06279659999996</v>
      </c>
      <c r="E419" s="2">
        <v>853.57402390000004</v>
      </c>
      <c r="F419" s="2">
        <v>-0.84739683600000004</v>
      </c>
      <c r="G419" s="3">
        <v>1.44E-9</v>
      </c>
      <c r="H419" s="3">
        <v>1.1300000000000001E-7</v>
      </c>
      <c r="I419" s="2" t="s">
        <v>1557</v>
      </c>
    </row>
    <row r="420" spans="1:9" x14ac:dyDescent="0.2">
      <c r="A420" s="2" t="s">
        <v>1556</v>
      </c>
      <c r="B420" s="2">
        <v>7439.6782009999997</v>
      </c>
      <c r="C420" s="2">
        <v>6922.4923449999997</v>
      </c>
      <c r="D420" s="2">
        <v>8426.7673689999992</v>
      </c>
      <c r="E420" s="2">
        <v>8417.5222410000006</v>
      </c>
      <c r="F420" s="2">
        <v>-0.22988918899999999</v>
      </c>
      <c r="G420" s="3">
        <v>7.5799999999999999E-5</v>
      </c>
      <c r="H420" s="2">
        <v>1.712075E-3</v>
      </c>
      <c r="I420" s="2" t="s">
        <v>1555</v>
      </c>
    </row>
    <row r="421" spans="1:9" x14ac:dyDescent="0.2">
      <c r="A421" s="2" t="s">
        <v>1554</v>
      </c>
      <c r="B421" s="2">
        <v>9550.4117249999999</v>
      </c>
      <c r="C421" s="2">
        <v>8827.6534260000008</v>
      </c>
      <c r="D421" s="2">
        <v>10612.000340000001</v>
      </c>
      <c r="E421" s="2">
        <v>10385.15062</v>
      </c>
      <c r="F421" s="2">
        <v>-0.192125405</v>
      </c>
      <c r="G421" s="2">
        <v>6.9817399999999997E-4</v>
      </c>
      <c r="H421" s="2">
        <v>1.0799015E-2</v>
      </c>
      <c r="I421" s="2" t="s">
        <v>1553</v>
      </c>
    </row>
    <row r="422" spans="1:9" x14ac:dyDescent="0.2">
      <c r="A422" s="2" t="s">
        <v>1552</v>
      </c>
      <c r="B422" s="2">
        <v>2140.9286050000001</v>
      </c>
      <c r="C422" s="2">
        <v>2078.1725040000001</v>
      </c>
      <c r="D422" s="2">
        <v>2778.7653140000002</v>
      </c>
      <c r="E422" s="2">
        <v>2505.6204619999999</v>
      </c>
      <c r="F422" s="2">
        <v>-0.32476904400000001</v>
      </c>
      <c r="G422" s="2">
        <v>1.49672E-4</v>
      </c>
      <c r="H422" s="2">
        <v>3.0561550000000001E-3</v>
      </c>
      <c r="I422" s="2" t="s">
        <v>1551</v>
      </c>
    </row>
    <row r="423" spans="1:9" x14ac:dyDescent="0.2">
      <c r="A423" s="2" t="s">
        <v>1550</v>
      </c>
      <c r="B423" s="2">
        <v>1310.0768760000001</v>
      </c>
      <c r="C423" s="2">
        <v>1327.099385</v>
      </c>
      <c r="D423" s="2">
        <v>1788.5505539999999</v>
      </c>
      <c r="E423" s="2">
        <v>1534.830287</v>
      </c>
      <c r="F423" s="2">
        <v>-0.33373331000000001</v>
      </c>
      <c r="G423" s="2">
        <v>1.6676130000000001E-3</v>
      </c>
      <c r="H423" s="2">
        <v>2.1584197999999999E-2</v>
      </c>
      <c r="I423" s="2" t="s">
        <v>1549</v>
      </c>
    </row>
    <row r="424" spans="1:9" x14ac:dyDescent="0.2">
      <c r="A424" s="2" t="s">
        <v>1548</v>
      </c>
      <c r="B424" s="2">
        <v>2940.6112189999999</v>
      </c>
      <c r="C424" s="2">
        <v>2591.1004870000002</v>
      </c>
      <c r="D424" s="2">
        <v>3243.052756</v>
      </c>
      <c r="E424" s="2">
        <v>3421.3090280000001</v>
      </c>
      <c r="F424" s="2">
        <v>-0.26850998199999998</v>
      </c>
      <c r="G424" s="2">
        <v>1.161455E-3</v>
      </c>
      <c r="H424" s="2">
        <v>1.6012939E-2</v>
      </c>
      <c r="I424" s="2" t="s">
        <v>1547</v>
      </c>
    </row>
    <row r="425" spans="1:9" x14ac:dyDescent="0.2">
      <c r="A425" s="2" t="s">
        <v>1546</v>
      </c>
      <c r="B425" s="2">
        <v>1619.8199589999999</v>
      </c>
      <c r="C425" s="2">
        <v>1703.6536590000001</v>
      </c>
      <c r="D425" s="2">
        <v>1992.359817</v>
      </c>
      <c r="E425" s="2">
        <v>1984.6597899999999</v>
      </c>
      <c r="F425" s="2">
        <v>-0.25912051600000002</v>
      </c>
      <c r="G425" s="2">
        <v>3.7116689999999999E-3</v>
      </c>
      <c r="H425" s="2">
        <v>3.9672653000000002E-2</v>
      </c>
      <c r="I425" s="2" t="s">
        <v>1545</v>
      </c>
    </row>
    <row r="426" spans="1:9" x14ac:dyDescent="0.2">
      <c r="A426" s="2" t="s">
        <v>1544</v>
      </c>
      <c r="B426" s="2">
        <v>3825.0348640000002</v>
      </c>
      <c r="C426" s="2">
        <v>3576.247883</v>
      </c>
      <c r="D426" s="2">
        <v>4524.5656319999998</v>
      </c>
      <c r="E426" s="2">
        <v>4575.437285</v>
      </c>
      <c r="F426" s="2">
        <v>-0.29796141399999998</v>
      </c>
      <c r="G426" s="3">
        <v>1.19E-5</v>
      </c>
      <c r="H426" s="2">
        <v>3.6066499999999998E-4</v>
      </c>
      <c r="I426" s="2" t="s">
        <v>1543</v>
      </c>
    </row>
    <row r="427" spans="1:9" x14ac:dyDescent="0.2">
      <c r="A427" s="2" t="s">
        <v>1542</v>
      </c>
      <c r="B427" s="2">
        <v>21725.847379999999</v>
      </c>
      <c r="C427" s="2">
        <v>21782.138149999999</v>
      </c>
      <c r="D427" s="2">
        <v>25856.93319</v>
      </c>
      <c r="E427" s="2">
        <v>27155.07502</v>
      </c>
      <c r="F427" s="2">
        <v>-0.28503579899999998</v>
      </c>
      <c r="G427" s="3">
        <v>6.2500000000000001E-10</v>
      </c>
      <c r="H427" s="3">
        <v>5.3300000000000001E-8</v>
      </c>
      <c r="I427" s="2" t="s">
        <v>1541</v>
      </c>
    </row>
    <row r="428" spans="1:9" x14ac:dyDescent="0.2">
      <c r="A428" s="2" t="s">
        <v>1540</v>
      </c>
      <c r="B428" s="2">
        <v>414.93884700000001</v>
      </c>
      <c r="C428" s="2">
        <v>567.88455290000002</v>
      </c>
      <c r="D428" s="2">
        <v>679.03281189999996</v>
      </c>
      <c r="E428" s="2">
        <v>747.37819469999999</v>
      </c>
      <c r="F428" s="2">
        <v>-0.53805791599999997</v>
      </c>
      <c r="G428" s="2">
        <v>1.598677E-3</v>
      </c>
      <c r="H428" s="2">
        <v>2.0990169999999999E-2</v>
      </c>
      <c r="I428" s="2" t="s">
        <v>1539</v>
      </c>
    </row>
    <row r="429" spans="1:9" x14ac:dyDescent="0.2">
      <c r="A429" s="2" t="s">
        <v>1538</v>
      </c>
      <c r="B429" s="2">
        <v>5043.5524640000003</v>
      </c>
      <c r="C429" s="2">
        <v>4626.5289919999996</v>
      </c>
      <c r="D429" s="2">
        <v>5588.3505640000003</v>
      </c>
      <c r="E429" s="2">
        <v>5447.0445630000004</v>
      </c>
      <c r="F429" s="2">
        <v>-0.19041175900000001</v>
      </c>
      <c r="G429" s="2">
        <v>4.0136499999999997E-3</v>
      </c>
      <c r="H429" s="2">
        <v>4.1879869E-2</v>
      </c>
      <c r="I429" s="2" t="s">
        <v>1537</v>
      </c>
    </row>
    <row r="430" spans="1:9" x14ac:dyDescent="0.2">
      <c r="A430" s="2" t="s">
        <v>1536</v>
      </c>
      <c r="B430" s="2">
        <v>1168.841823</v>
      </c>
      <c r="C430" s="2">
        <v>1113.3793920000001</v>
      </c>
      <c r="D430" s="2">
        <v>1593.6890149999999</v>
      </c>
      <c r="E430" s="2">
        <v>1604.9596079999999</v>
      </c>
      <c r="F430" s="2">
        <v>-0.486886557</v>
      </c>
      <c r="G430" s="3">
        <v>1.2699999999999999E-6</v>
      </c>
      <c r="H430" s="3">
        <v>4.9799999999999998E-5</v>
      </c>
      <c r="I430" s="2" t="s">
        <v>1535</v>
      </c>
    </row>
    <row r="431" spans="1:9" x14ac:dyDescent="0.2">
      <c r="A431" s="2" t="s">
        <v>1534</v>
      </c>
      <c r="B431" s="2">
        <v>798.70857869999998</v>
      </c>
      <c r="C431" s="2">
        <v>663.54969259999996</v>
      </c>
      <c r="D431" s="2">
        <v>959.39482199999998</v>
      </c>
      <c r="E431" s="2">
        <v>966.7827853</v>
      </c>
      <c r="F431" s="2">
        <v>-0.39708645199999998</v>
      </c>
      <c r="G431" s="2">
        <v>3.0219349999999999E-3</v>
      </c>
      <c r="H431" s="2">
        <v>3.4101322000000003E-2</v>
      </c>
      <c r="I431" s="2" t="s">
        <v>1533</v>
      </c>
    </row>
    <row r="432" spans="1:9" x14ac:dyDescent="0.2">
      <c r="A432" s="2" t="s">
        <v>1532</v>
      </c>
      <c r="B432" s="2">
        <v>568.83635360000005</v>
      </c>
      <c r="C432" s="2">
        <v>614.6994085</v>
      </c>
      <c r="D432" s="2">
        <v>806.28932710000004</v>
      </c>
      <c r="E432" s="2">
        <v>815.50382100000002</v>
      </c>
      <c r="F432" s="2">
        <v>-0.45470847199999997</v>
      </c>
      <c r="G432" s="2">
        <v>8.3042100000000002E-4</v>
      </c>
      <c r="H432" s="2">
        <v>1.2324161E-2</v>
      </c>
      <c r="I432" s="2" t="s">
        <v>1531</v>
      </c>
    </row>
    <row r="433" spans="1:9" x14ac:dyDescent="0.2">
      <c r="A433" s="2" t="s">
        <v>1530</v>
      </c>
      <c r="B433" s="2">
        <v>3508.4735369999999</v>
      </c>
      <c r="C433" s="2">
        <v>3515.1850279999999</v>
      </c>
      <c r="D433" s="2">
        <v>4486.7863539999998</v>
      </c>
      <c r="E433" s="2">
        <v>4339.0012880000004</v>
      </c>
      <c r="F433" s="2">
        <v>-0.32951630900000001</v>
      </c>
      <c r="G433" s="3">
        <v>7.3399999999999998E-7</v>
      </c>
      <c r="H433" s="3">
        <v>3.1099999999999997E-5</v>
      </c>
      <c r="I433" s="2" t="s">
        <v>1529</v>
      </c>
    </row>
    <row r="434" spans="1:9" x14ac:dyDescent="0.2">
      <c r="A434" s="2" t="s">
        <v>1528</v>
      </c>
      <c r="B434" s="2">
        <v>1657.8073179999999</v>
      </c>
      <c r="C434" s="2">
        <v>1758.610228</v>
      </c>
      <c r="D434" s="2">
        <v>2181.2562069999999</v>
      </c>
      <c r="E434" s="2">
        <v>2171.0034150000001</v>
      </c>
      <c r="F434" s="2">
        <v>-0.34942705699999999</v>
      </c>
      <c r="G434" s="3">
        <v>6.69E-5</v>
      </c>
      <c r="H434" s="2">
        <v>1.540741E-3</v>
      </c>
      <c r="I434" s="2" t="s">
        <v>1527</v>
      </c>
    </row>
    <row r="435" spans="1:9" x14ac:dyDescent="0.2">
      <c r="A435" s="2" t="s">
        <v>1526</v>
      </c>
      <c r="B435" s="2">
        <v>3864.9702929999999</v>
      </c>
      <c r="C435" s="2">
        <v>3757.4010199999998</v>
      </c>
      <c r="D435" s="2">
        <v>4637.9034659999998</v>
      </c>
      <c r="E435" s="2">
        <v>4859.9619599999996</v>
      </c>
      <c r="F435" s="2">
        <v>-0.31729570800000001</v>
      </c>
      <c r="G435" s="3">
        <v>1.66E-6</v>
      </c>
      <c r="H435" s="3">
        <v>6.3600000000000001E-5</v>
      </c>
      <c r="I435" s="2" t="s">
        <v>1525</v>
      </c>
    </row>
    <row r="436" spans="1:9" x14ac:dyDescent="0.2">
      <c r="A436" s="2" t="s">
        <v>1524</v>
      </c>
      <c r="B436" s="2">
        <v>2828.5972109999998</v>
      </c>
      <c r="C436" s="2">
        <v>2965.6193320000002</v>
      </c>
      <c r="D436" s="2">
        <v>3384.2279530000001</v>
      </c>
      <c r="E436" s="2">
        <v>3315.1131989999999</v>
      </c>
      <c r="F436" s="2">
        <v>-0.209511585</v>
      </c>
      <c r="G436" s="2">
        <v>4.1642880000000004E-3</v>
      </c>
      <c r="H436" s="2">
        <v>4.3072192000000002E-2</v>
      </c>
      <c r="I436" s="2" t="s">
        <v>1523</v>
      </c>
    </row>
    <row r="437" spans="1:9" x14ac:dyDescent="0.2">
      <c r="A437" s="2" t="s">
        <v>1522</v>
      </c>
      <c r="B437" s="2">
        <v>1004.229933</v>
      </c>
      <c r="C437" s="2">
        <v>1072.670822</v>
      </c>
      <c r="D437" s="2">
        <v>1308.356047</v>
      </c>
      <c r="E437" s="2">
        <v>1407.5956619999999</v>
      </c>
      <c r="F437" s="2">
        <v>-0.38717005199999999</v>
      </c>
      <c r="G437" s="2">
        <v>3.97451E-4</v>
      </c>
      <c r="H437" s="2">
        <v>6.7726849999999996E-3</v>
      </c>
      <c r="I437" s="2" t="s">
        <v>1521</v>
      </c>
    </row>
    <row r="438" spans="1:9" x14ac:dyDescent="0.2">
      <c r="A438" s="2" t="s">
        <v>1520</v>
      </c>
      <c r="B438" s="2">
        <v>10623.798129999999</v>
      </c>
      <c r="C438" s="2">
        <v>10148.64653</v>
      </c>
      <c r="D438" s="2">
        <v>11527.650739999999</v>
      </c>
      <c r="E438" s="2">
        <v>12173.44832</v>
      </c>
      <c r="F438" s="2">
        <v>-0.19022491899999999</v>
      </c>
      <c r="G438" s="2">
        <v>4.4596700000000002E-4</v>
      </c>
      <c r="H438" s="2">
        <v>7.4600430000000004E-3</v>
      </c>
      <c r="I438" s="2" t="s">
        <v>1519</v>
      </c>
    </row>
    <row r="439" spans="1:9" x14ac:dyDescent="0.2">
      <c r="A439" s="2" t="s">
        <v>1518</v>
      </c>
      <c r="B439" s="2">
        <v>10334.50978</v>
      </c>
      <c r="C439" s="2">
        <v>9449.4768339999991</v>
      </c>
      <c r="D439" s="2">
        <v>12038.66518</v>
      </c>
      <c r="E439" s="2">
        <v>11866.883</v>
      </c>
      <c r="F439" s="2">
        <v>-0.27292335400000001</v>
      </c>
      <c r="G439" s="3">
        <v>1.61E-6</v>
      </c>
      <c r="H439" s="3">
        <v>6.1500000000000004E-5</v>
      </c>
      <c r="I439" s="2" t="s">
        <v>1517</v>
      </c>
    </row>
    <row r="440" spans="1:9" x14ac:dyDescent="0.2">
      <c r="A440" s="2" t="s">
        <v>1516</v>
      </c>
      <c r="B440" s="2">
        <v>7121.1688039999999</v>
      </c>
      <c r="C440" s="2">
        <v>6264.0312240000003</v>
      </c>
      <c r="D440" s="2">
        <v>8763.7982969999994</v>
      </c>
      <c r="E440" s="2">
        <v>8764.1614570000002</v>
      </c>
      <c r="F440" s="2">
        <v>-0.38887628099999999</v>
      </c>
      <c r="G440" s="3">
        <v>3.6800000000000001E-9</v>
      </c>
      <c r="H440" s="3">
        <v>2.6600000000000003E-7</v>
      </c>
      <c r="I440" s="2" t="s">
        <v>1515</v>
      </c>
    </row>
    <row r="441" spans="1:9" x14ac:dyDescent="0.2">
      <c r="A441" s="2" t="s">
        <v>1514</v>
      </c>
      <c r="B441" s="2">
        <v>2722.427412</v>
      </c>
      <c r="C441" s="2">
        <v>2555.4804880000002</v>
      </c>
      <c r="D441" s="2">
        <v>3306.6810139999998</v>
      </c>
      <c r="E441" s="2">
        <v>3047.6199299999998</v>
      </c>
      <c r="F441" s="2">
        <v>-0.26766821200000002</v>
      </c>
      <c r="G441" s="2">
        <v>7.8064300000000003E-4</v>
      </c>
      <c r="H441" s="2">
        <v>1.1779994E-2</v>
      </c>
      <c r="I441" s="2" t="s">
        <v>1513</v>
      </c>
    </row>
    <row r="442" spans="1:9" x14ac:dyDescent="0.2">
      <c r="A442" s="2" t="s">
        <v>1512</v>
      </c>
      <c r="B442" s="2">
        <v>2120.4738729999999</v>
      </c>
      <c r="C442" s="2">
        <v>2261.361069</v>
      </c>
      <c r="D442" s="2">
        <v>2780.7536970000001</v>
      </c>
      <c r="E442" s="2">
        <v>2629.8495459999999</v>
      </c>
      <c r="F442" s="2">
        <v>-0.30441201299999998</v>
      </c>
      <c r="G442" s="2">
        <v>2.19927E-4</v>
      </c>
      <c r="H442" s="2">
        <v>4.1532790000000002E-3</v>
      </c>
      <c r="I442" s="2" t="s">
        <v>1511</v>
      </c>
    </row>
    <row r="443" spans="1:9" x14ac:dyDescent="0.2">
      <c r="A443" s="2" t="s">
        <v>1510</v>
      </c>
      <c r="B443" s="2">
        <v>2029.8886319999999</v>
      </c>
      <c r="C443" s="2">
        <v>2160.6073580000002</v>
      </c>
      <c r="D443" s="2">
        <v>2684.3171189999998</v>
      </c>
      <c r="E443" s="2">
        <v>2535.675886</v>
      </c>
      <c r="F443" s="2">
        <v>-0.31708331000000001</v>
      </c>
      <c r="G443" s="2">
        <v>1.45959E-4</v>
      </c>
      <c r="H443" s="2">
        <v>2.995836E-3</v>
      </c>
      <c r="I443" s="2" t="s">
        <v>1509</v>
      </c>
    </row>
    <row r="444" spans="1:9" x14ac:dyDescent="0.2">
      <c r="A444" s="2" t="s">
        <v>1508</v>
      </c>
      <c r="B444" s="2">
        <v>3980.8804409999998</v>
      </c>
      <c r="C444" s="2">
        <v>4016.9181549999998</v>
      </c>
      <c r="D444" s="2">
        <v>4809.8986000000004</v>
      </c>
      <c r="E444" s="2">
        <v>4928.0875859999996</v>
      </c>
      <c r="F444" s="2">
        <v>-0.28403136600000001</v>
      </c>
      <c r="G444" s="3">
        <v>8.4600000000000003E-6</v>
      </c>
      <c r="H444" s="2">
        <v>2.7002500000000002E-4</v>
      </c>
      <c r="I444" s="2" t="s">
        <v>1507</v>
      </c>
    </row>
    <row r="445" spans="1:9" x14ac:dyDescent="0.2">
      <c r="A445" s="2" t="s">
        <v>1506</v>
      </c>
      <c r="B445" s="2">
        <v>855.20260020000001</v>
      </c>
      <c r="C445" s="2">
        <v>811.11825920000001</v>
      </c>
      <c r="D445" s="2">
        <v>1167.1808510000001</v>
      </c>
      <c r="E445" s="2">
        <v>1162.143037</v>
      </c>
      <c r="F445" s="2">
        <v>-0.48309415999999999</v>
      </c>
      <c r="G445" s="3">
        <v>2.7900000000000001E-5</v>
      </c>
      <c r="H445" s="2">
        <v>7.4930400000000001E-4</v>
      </c>
      <c r="I445" s="2" t="s">
        <v>1505</v>
      </c>
    </row>
    <row r="446" spans="1:9" x14ac:dyDescent="0.2">
      <c r="A446" s="2" t="s">
        <v>1504</v>
      </c>
      <c r="B446" s="2">
        <v>933.12538830000005</v>
      </c>
      <c r="C446" s="2">
        <v>871.16340009999999</v>
      </c>
      <c r="D446" s="2">
        <v>1384.9087950000001</v>
      </c>
      <c r="E446" s="2">
        <v>1192.198461</v>
      </c>
      <c r="F446" s="2">
        <v>-0.51420064499999996</v>
      </c>
      <c r="G446" s="3">
        <v>1.8499999999999999E-5</v>
      </c>
      <c r="H446" s="2">
        <v>5.2539299999999998E-4</v>
      </c>
      <c r="I446" s="2" t="s">
        <v>1503</v>
      </c>
    </row>
    <row r="447" spans="1:9" x14ac:dyDescent="0.2">
      <c r="A447" s="2" t="s">
        <v>1502</v>
      </c>
      <c r="B447" s="2">
        <v>636.04475839999998</v>
      </c>
      <c r="C447" s="2">
        <v>624.87655099999995</v>
      </c>
      <c r="D447" s="2">
        <v>1016.0637390000001</v>
      </c>
      <c r="E447" s="2">
        <v>981.81049700000005</v>
      </c>
      <c r="F447" s="2">
        <v>-0.66394468699999998</v>
      </c>
      <c r="G447" s="3">
        <v>1.4100000000000001E-7</v>
      </c>
      <c r="H447" s="3">
        <v>7.2099999999999996E-6</v>
      </c>
      <c r="I447" s="2" t="s">
        <v>1501</v>
      </c>
    </row>
    <row r="448" spans="1:9" x14ac:dyDescent="0.2">
      <c r="A448" s="2" t="s">
        <v>1500</v>
      </c>
      <c r="B448" s="2">
        <v>1698.716782</v>
      </c>
      <c r="C448" s="2">
        <v>1801.354227</v>
      </c>
      <c r="D448" s="2">
        <v>2248.8612309999999</v>
      </c>
      <c r="E448" s="2">
        <v>2363.3581250000002</v>
      </c>
      <c r="F448" s="2">
        <v>-0.39820149100000002</v>
      </c>
      <c r="G448" s="3">
        <v>5.3199999999999999E-6</v>
      </c>
      <c r="H448" s="2">
        <v>1.79016E-4</v>
      </c>
      <c r="I448" s="2" t="s">
        <v>1499</v>
      </c>
    </row>
    <row r="449" spans="1:9" x14ac:dyDescent="0.2">
      <c r="A449" s="2" t="s">
        <v>1498</v>
      </c>
      <c r="B449" s="2">
        <v>1618.845924</v>
      </c>
      <c r="C449" s="2">
        <v>1672.104517</v>
      </c>
      <c r="D449" s="2">
        <v>1934.6967079999999</v>
      </c>
      <c r="E449" s="2">
        <v>2016.7189089999999</v>
      </c>
      <c r="F449" s="2">
        <v>-0.26392922699999999</v>
      </c>
      <c r="G449" s="2">
        <v>3.2694220000000001E-3</v>
      </c>
      <c r="H449" s="2">
        <v>3.6288434000000001E-2</v>
      </c>
      <c r="I449" s="2" t="s">
        <v>1497</v>
      </c>
    </row>
    <row r="450" spans="1:9" x14ac:dyDescent="0.2">
      <c r="A450" s="2" t="s">
        <v>1496</v>
      </c>
      <c r="B450" s="2">
        <v>1290.5961789999999</v>
      </c>
      <c r="C450" s="2">
        <v>1316.922243</v>
      </c>
      <c r="D450" s="2">
        <v>1666.264997</v>
      </c>
      <c r="E450" s="2">
        <v>1578.9115750000001</v>
      </c>
      <c r="F450" s="2">
        <v>-0.31569159200000002</v>
      </c>
      <c r="G450" s="2">
        <v>1.2970569999999999E-3</v>
      </c>
      <c r="H450" s="2">
        <v>1.7475593000000001E-2</v>
      </c>
      <c r="I450" s="2" t="s">
        <v>1495</v>
      </c>
    </row>
    <row r="451" spans="1:9" x14ac:dyDescent="0.2">
      <c r="A451" s="2" t="s">
        <v>1494</v>
      </c>
      <c r="B451" s="2">
        <v>1871.1209510000001</v>
      </c>
      <c r="C451" s="2">
        <v>1840.027368</v>
      </c>
      <c r="D451" s="2">
        <v>2414.8912150000001</v>
      </c>
      <c r="E451" s="2">
        <v>2238.1271940000001</v>
      </c>
      <c r="F451" s="2">
        <v>-0.32628778899999999</v>
      </c>
      <c r="G451" s="2">
        <v>1.65797E-4</v>
      </c>
      <c r="H451" s="2">
        <v>3.315648E-3</v>
      </c>
      <c r="I451" s="2" t="s">
        <v>1493</v>
      </c>
    </row>
    <row r="452" spans="1:9" x14ac:dyDescent="0.2">
      <c r="A452" s="2" t="s">
        <v>1492</v>
      </c>
      <c r="B452" s="2">
        <v>21493.053049999999</v>
      </c>
      <c r="C452" s="2">
        <v>20956.77189</v>
      </c>
      <c r="D452" s="2">
        <v>25580.54795</v>
      </c>
      <c r="E452" s="2">
        <v>24846.818510000001</v>
      </c>
      <c r="F452" s="2">
        <v>-0.24843251499999999</v>
      </c>
      <c r="G452" s="3">
        <v>3.8700000000000002E-8</v>
      </c>
      <c r="H452" s="3">
        <v>2.21E-6</v>
      </c>
      <c r="I452" s="2" t="s">
        <v>1491</v>
      </c>
    </row>
    <row r="453" spans="1:9" x14ac:dyDescent="0.2">
      <c r="A453" s="2" t="s">
        <v>1490</v>
      </c>
      <c r="B453" s="2">
        <v>17818.019550000001</v>
      </c>
      <c r="C453" s="2">
        <v>19797.59535</v>
      </c>
      <c r="D453" s="2">
        <v>21664.427530000001</v>
      </c>
      <c r="E453" s="2">
        <v>21515.675749999999</v>
      </c>
      <c r="F453" s="2">
        <v>-0.19909629500000001</v>
      </c>
      <c r="G453" s="2">
        <v>2.9059300000000001E-4</v>
      </c>
      <c r="H453" s="2">
        <v>5.2541929999999999E-3</v>
      </c>
      <c r="I453" s="2" t="s">
        <v>1489</v>
      </c>
    </row>
    <row r="454" spans="1:9" x14ac:dyDescent="0.2">
      <c r="A454" s="2" t="s">
        <v>1488</v>
      </c>
      <c r="B454" s="2">
        <v>25314.191770000001</v>
      </c>
      <c r="C454" s="2">
        <v>22532.19355</v>
      </c>
      <c r="D454" s="2">
        <v>29777.03038</v>
      </c>
      <c r="E454" s="2">
        <v>29549.490419999998</v>
      </c>
      <c r="F454" s="2">
        <v>-0.31021618499999998</v>
      </c>
      <c r="G454" s="3">
        <v>2.3099999999999998E-8</v>
      </c>
      <c r="H454" s="3">
        <v>1.3599999999999999E-6</v>
      </c>
      <c r="I454" s="2" t="s">
        <v>1487</v>
      </c>
    </row>
    <row r="455" spans="1:9" x14ac:dyDescent="0.2">
      <c r="A455" s="2" t="s">
        <v>1486</v>
      </c>
      <c r="B455" s="2">
        <v>1500.013672</v>
      </c>
      <c r="C455" s="2">
        <v>1729.096515</v>
      </c>
      <c r="D455" s="2">
        <v>2039.0868190000001</v>
      </c>
      <c r="E455" s="2">
        <v>1962.6191470000001</v>
      </c>
      <c r="F455" s="2">
        <v>-0.30978519199999999</v>
      </c>
      <c r="G455" s="2">
        <v>1.607715E-3</v>
      </c>
      <c r="H455" s="2">
        <v>2.1036741000000001E-2</v>
      </c>
      <c r="I455" s="2" t="s">
        <v>1485</v>
      </c>
    </row>
    <row r="456" spans="1:9" x14ac:dyDescent="0.2">
      <c r="A456" s="2" t="s">
        <v>1484</v>
      </c>
      <c r="B456" s="2">
        <v>2343.5278539999999</v>
      </c>
      <c r="C456" s="2">
        <v>2211.4930709999999</v>
      </c>
      <c r="D456" s="2">
        <v>2678.3519689999998</v>
      </c>
      <c r="E456" s="2">
        <v>2890.3298810000001</v>
      </c>
      <c r="F456" s="2">
        <v>-0.28973375400000001</v>
      </c>
      <c r="G456" s="2">
        <v>4.4597700000000002E-4</v>
      </c>
      <c r="H456" s="2">
        <v>7.4600430000000004E-3</v>
      </c>
      <c r="I456" s="2" t="s">
        <v>1483</v>
      </c>
    </row>
    <row r="457" spans="1:9" x14ac:dyDescent="0.2">
      <c r="A457" s="2" t="s">
        <v>1482</v>
      </c>
      <c r="B457" s="2">
        <v>10625.7462</v>
      </c>
      <c r="C457" s="2">
        <v>9900.3242480000008</v>
      </c>
      <c r="D457" s="2">
        <v>11480.92374</v>
      </c>
      <c r="E457" s="2">
        <v>11556.310289999999</v>
      </c>
      <c r="F457" s="2">
        <v>-0.166432683</v>
      </c>
      <c r="G457" s="2">
        <v>2.1810940000000002E-3</v>
      </c>
      <c r="H457" s="2">
        <v>2.6772456E-2</v>
      </c>
      <c r="I457" s="2" t="s">
        <v>1481</v>
      </c>
    </row>
    <row r="458" spans="1:9" x14ac:dyDescent="0.2">
      <c r="A458" s="2" t="s">
        <v>1480</v>
      </c>
      <c r="B458" s="2">
        <v>2525.672372</v>
      </c>
      <c r="C458" s="2">
        <v>2539.19706</v>
      </c>
      <c r="D458" s="2">
        <v>3003.4525979999999</v>
      </c>
      <c r="E458" s="2">
        <v>3024.5774390000001</v>
      </c>
      <c r="F458" s="2">
        <v>-0.25117139100000002</v>
      </c>
      <c r="G458" s="2">
        <v>7.7010700000000002E-4</v>
      </c>
      <c r="H458" s="2">
        <v>1.1677821999999999E-2</v>
      </c>
      <c r="I458" s="2" t="s">
        <v>1479</v>
      </c>
    </row>
    <row r="459" spans="1:9" x14ac:dyDescent="0.2">
      <c r="A459" s="2" t="s">
        <v>1478</v>
      </c>
      <c r="B459" s="2">
        <v>13360.836069999999</v>
      </c>
      <c r="C459" s="2">
        <v>12821.164150000001</v>
      </c>
      <c r="D459" s="2">
        <v>15301.601769999999</v>
      </c>
      <c r="E459" s="2">
        <v>15534.646500000001</v>
      </c>
      <c r="F459" s="2">
        <v>-0.236006725</v>
      </c>
      <c r="G459" s="3">
        <v>1.4300000000000001E-6</v>
      </c>
      <c r="H459" s="3">
        <v>5.5699999999999999E-5</v>
      </c>
      <c r="I459" s="2" t="s">
        <v>1477</v>
      </c>
    </row>
    <row r="460" spans="1:9" x14ac:dyDescent="0.2">
      <c r="A460" s="2" t="s">
        <v>1476</v>
      </c>
      <c r="B460" s="2">
        <v>765.59139379999999</v>
      </c>
      <c r="C460" s="2">
        <v>733.771976</v>
      </c>
      <c r="D460" s="2">
        <v>1145.3086370000001</v>
      </c>
      <c r="E460" s="2">
        <v>1142.106088</v>
      </c>
      <c r="F460" s="2">
        <v>-0.60923980600000005</v>
      </c>
      <c r="G460" s="3">
        <v>2.35E-7</v>
      </c>
      <c r="H460" s="3">
        <v>1.1600000000000001E-5</v>
      </c>
      <c r="I460" s="2" t="s">
        <v>1475</v>
      </c>
    </row>
    <row r="461" spans="1:9" x14ac:dyDescent="0.2">
      <c r="A461" s="2" t="s">
        <v>1474</v>
      </c>
      <c r="B461" s="2">
        <v>1096.7632430000001</v>
      </c>
      <c r="C461" s="2">
        <v>1110.326249</v>
      </c>
      <c r="D461" s="2">
        <v>1635.4450589999999</v>
      </c>
      <c r="E461" s="2">
        <v>1512.7896430000001</v>
      </c>
      <c r="F461" s="2">
        <v>-0.51245870900000001</v>
      </c>
      <c r="G461" s="3">
        <v>7.0699999999999996E-7</v>
      </c>
      <c r="H461" s="3">
        <v>3.0199999999999999E-5</v>
      </c>
      <c r="I461" s="2" t="s">
        <v>1473</v>
      </c>
    </row>
    <row r="462" spans="1:9" x14ac:dyDescent="0.2">
      <c r="A462" s="2" t="s">
        <v>1472</v>
      </c>
      <c r="B462" s="2">
        <v>8270.5299290000003</v>
      </c>
      <c r="C462" s="2">
        <v>8133.572306</v>
      </c>
      <c r="D462" s="2">
        <v>9155.5097580000001</v>
      </c>
      <c r="E462" s="2">
        <v>9358.2569920000005</v>
      </c>
      <c r="F462" s="2">
        <v>-0.1745131</v>
      </c>
      <c r="G462" s="2">
        <v>9.4872200000000004E-4</v>
      </c>
      <c r="H462" s="2">
        <v>1.3685395E-2</v>
      </c>
      <c r="I462" s="2" t="s">
        <v>1471</v>
      </c>
    </row>
    <row r="463" spans="1:9" x14ac:dyDescent="0.2">
      <c r="A463" s="2" t="s">
        <v>1470</v>
      </c>
      <c r="B463" s="2">
        <v>456.82234560000001</v>
      </c>
      <c r="C463" s="2">
        <v>399.96170119999999</v>
      </c>
      <c r="D463" s="2">
        <v>622.36389489999999</v>
      </c>
      <c r="E463" s="2">
        <v>631.16389089999996</v>
      </c>
      <c r="F463" s="2">
        <v>-0.54859024599999995</v>
      </c>
      <c r="G463" s="2">
        <v>5.1440700000000004E-4</v>
      </c>
      <c r="H463" s="2">
        <v>8.3913479999999999E-3</v>
      </c>
      <c r="I463" s="2" t="s">
        <v>1469</v>
      </c>
    </row>
    <row r="464" spans="1:9" x14ac:dyDescent="0.2">
      <c r="A464" s="2" t="s">
        <v>1468</v>
      </c>
      <c r="B464" s="2">
        <v>2490.607117</v>
      </c>
      <c r="C464" s="2">
        <v>2644.021628</v>
      </c>
      <c r="D464" s="2">
        <v>3208.2560530000001</v>
      </c>
      <c r="E464" s="2">
        <v>3147.8046749999999</v>
      </c>
      <c r="F464" s="2">
        <v>-0.30800918999999999</v>
      </c>
      <c r="G464" s="3">
        <v>5.1400000000000003E-5</v>
      </c>
      <c r="H464" s="2">
        <v>1.2295419999999999E-3</v>
      </c>
      <c r="I464" s="2" t="s">
        <v>1467</v>
      </c>
    </row>
    <row r="465" spans="1:9" x14ac:dyDescent="0.2">
      <c r="A465" s="2" t="s">
        <v>1466</v>
      </c>
      <c r="B465" s="2">
        <v>842.54014710000001</v>
      </c>
      <c r="C465" s="2">
        <v>770.40968910000004</v>
      </c>
      <c r="D465" s="2">
        <v>1052.848825</v>
      </c>
      <c r="E465" s="2">
        <v>1074.982309</v>
      </c>
      <c r="F465" s="2">
        <v>-0.39942944699999999</v>
      </c>
      <c r="G465" s="2">
        <v>9.2511299999999998E-4</v>
      </c>
      <c r="H465" s="2">
        <v>1.3444793E-2</v>
      </c>
      <c r="I465" s="2" t="s">
        <v>1465</v>
      </c>
    </row>
    <row r="466" spans="1:9" x14ac:dyDescent="0.2">
      <c r="A466" s="2" t="s">
        <v>1464</v>
      </c>
      <c r="B466" s="2">
        <v>437.34164859999998</v>
      </c>
      <c r="C466" s="2">
        <v>450.84741389999999</v>
      </c>
      <c r="D466" s="2">
        <v>654.17802370000004</v>
      </c>
      <c r="E466" s="2">
        <v>603.11216239999999</v>
      </c>
      <c r="F466" s="2">
        <v>-0.50150286399999999</v>
      </c>
      <c r="G466" s="2">
        <v>1.1530399999999999E-3</v>
      </c>
      <c r="H466" s="2">
        <v>1.5947658E-2</v>
      </c>
      <c r="I466" s="2" t="s">
        <v>1463</v>
      </c>
    </row>
    <row r="467" spans="1:9" x14ac:dyDescent="0.2">
      <c r="A467" s="2" t="s">
        <v>1462</v>
      </c>
      <c r="B467" s="2">
        <v>545.45951720000005</v>
      </c>
      <c r="C467" s="2">
        <v>599.43369470000005</v>
      </c>
      <c r="D467" s="2">
        <v>813.24866780000002</v>
      </c>
      <c r="E467" s="2">
        <v>735.35602530000006</v>
      </c>
      <c r="F467" s="2">
        <v>-0.43605350100000001</v>
      </c>
      <c r="G467" s="2">
        <v>2.2182119999999998E-3</v>
      </c>
      <c r="H467" s="2">
        <v>2.7110721000000001E-2</v>
      </c>
      <c r="I467" s="2" t="s">
        <v>1461</v>
      </c>
    </row>
    <row r="468" spans="1:9" x14ac:dyDescent="0.2">
      <c r="A468" s="2" t="s">
        <v>1460</v>
      </c>
      <c r="B468" s="2">
        <v>799.68261359999997</v>
      </c>
      <c r="C468" s="2">
        <v>710.36454819999994</v>
      </c>
      <c r="D468" s="2">
        <v>1032.964995</v>
      </c>
      <c r="E468" s="2">
        <v>1048.934276</v>
      </c>
      <c r="F468" s="2">
        <v>-0.46297838899999999</v>
      </c>
      <c r="G468" s="2">
        <v>2.03854E-4</v>
      </c>
      <c r="H468" s="2">
        <v>3.9002239999999999E-3</v>
      </c>
      <c r="I468" s="2" t="s">
        <v>1459</v>
      </c>
    </row>
    <row r="469" spans="1:9" x14ac:dyDescent="0.2">
      <c r="A469" s="2" t="s">
        <v>1458</v>
      </c>
      <c r="B469" s="2">
        <v>2096.1230019999998</v>
      </c>
      <c r="C469" s="2">
        <v>1744.3622290000001</v>
      </c>
      <c r="D469" s="2">
        <v>2704.200949</v>
      </c>
      <c r="E469" s="2">
        <v>2693.9677820000002</v>
      </c>
      <c r="F469" s="2">
        <v>-0.49084733800000002</v>
      </c>
      <c r="G469" s="3">
        <v>2.9900000000000002E-7</v>
      </c>
      <c r="H469" s="3">
        <v>1.42E-5</v>
      </c>
      <c r="I469" s="2" t="s">
        <v>1457</v>
      </c>
    </row>
    <row r="470" spans="1:9" x14ac:dyDescent="0.2">
      <c r="A470" s="2" t="s">
        <v>1456</v>
      </c>
      <c r="B470" s="2">
        <v>1500.013672</v>
      </c>
      <c r="C470" s="2">
        <v>1620.20109</v>
      </c>
      <c r="D470" s="2">
        <v>1948.6153899999999</v>
      </c>
      <c r="E470" s="2">
        <v>2135.9387550000001</v>
      </c>
      <c r="F470" s="2">
        <v>-0.38867916699999999</v>
      </c>
      <c r="G470" s="3">
        <v>4.6900000000000002E-5</v>
      </c>
      <c r="H470" s="2">
        <v>1.146612E-3</v>
      </c>
      <c r="I470" s="2" t="s">
        <v>1455</v>
      </c>
    </row>
    <row r="471" spans="1:9" x14ac:dyDescent="0.2">
      <c r="A471" s="2" t="s">
        <v>1454</v>
      </c>
      <c r="B471" s="2">
        <v>4223.4151190000002</v>
      </c>
      <c r="C471" s="2">
        <v>5295.1672559999997</v>
      </c>
      <c r="D471" s="2">
        <v>6163.9874579999996</v>
      </c>
      <c r="E471" s="2">
        <v>6004.0717430000004</v>
      </c>
      <c r="F471" s="2">
        <v>-0.354488684</v>
      </c>
      <c r="G471" s="3">
        <v>4.3900000000000003E-5</v>
      </c>
      <c r="H471" s="2">
        <v>1.081266E-3</v>
      </c>
      <c r="I471" s="2" t="s">
        <v>1453</v>
      </c>
    </row>
    <row r="472" spans="1:9" x14ac:dyDescent="0.2">
      <c r="A472" s="2" t="s">
        <v>1452</v>
      </c>
      <c r="B472" s="2">
        <v>6056.5487110000004</v>
      </c>
      <c r="C472" s="2">
        <v>5698.1821</v>
      </c>
      <c r="D472" s="2">
        <v>6528.8557469999996</v>
      </c>
      <c r="E472" s="2">
        <v>6805.5496999999996</v>
      </c>
      <c r="F472" s="2">
        <v>-0.181812417</v>
      </c>
      <c r="G472" s="2">
        <v>3.0168510000000001E-3</v>
      </c>
      <c r="H472" s="2">
        <v>3.4092138000000001E-2</v>
      </c>
      <c r="I472" s="2" t="s">
        <v>1451</v>
      </c>
    </row>
    <row r="473" spans="1:9" x14ac:dyDescent="0.2">
      <c r="A473" s="2" t="s">
        <v>1450</v>
      </c>
      <c r="B473" s="2">
        <v>7431.8859220000004</v>
      </c>
      <c r="C473" s="2">
        <v>6334.2535070000004</v>
      </c>
      <c r="D473" s="2">
        <v>8073.8293780000004</v>
      </c>
      <c r="E473" s="2">
        <v>8665.9804069999991</v>
      </c>
      <c r="F473" s="2">
        <v>-0.28201131200000001</v>
      </c>
      <c r="G473" s="2">
        <v>1.3221000000000001E-4</v>
      </c>
      <c r="H473" s="2">
        <v>2.7517840000000002E-3</v>
      </c>
      <c r="I473" s="2" t="s">
        <v>1449</v>
      </c>
    </row>
    <row r="474" spans="1:9" x14ac:dyDescent="0.2">
      <c r="A474" s="2" t="s">
        <v>1448</v>
      </c>
      <c r="B474" s="2">
        <v>1090.919034</v>
      </c>
      <c r="C474" s="2">
        <v>903.73025619999999</v>
      </c>
      <c r="D474" s="2">
        <v>1299.408324</v>
      </c>
      <c r="E474" s="2">
        <v>1379.5439329999999</v>
      </c>
      <c r="F474" s="2">
        <v>-0.42509883999999998</v>
      </c>
      <c r="G474" s="2">
        <v>4.2059299999999998E-4</v>
      </c>
      <c r="H474" s="2">
        <v>7.1158319999999999E-3</v>
      </c>
      <c r="I474" s="2" t="s">
        <v>1447</v>
      </c>
    </row>
    <row r="475" spans="1:9" x14ac:dyDescent="0.2">
      <c r="A475" s="2" t="s">
        <v>1446</v>
      </c>
      <c r="B475" s="2">
        <v>7537.0816860000004</v>
      </c>
      <c r="C475" s="2">
        <v>7440.5088999999998</v>
      </c>
      <c r="D475" s="2">
        <v>8479.4595200000003</v>
      </c>
      <c r="E475" s="2">
        <v>8434.5536470000006</v>
      </c>
      <c r="F475" s="2">
        <v>-0.17539505799999999</v>
      </c>
      <c r="G475" s="2">
        <v>1.025773E-3</v>
      </c>
      <c r="H475" s="2">
        <v>1.4601237E-2</v>
      </c>
      <c r="I475" s="2" t="s">
        <v>1445</v>
      </c>
    </row>
    <row r="476" spans="1:9" x14ac:dyDescent="0.2">
      <c r="A476" s="2" t="s">
        <v>1444</v>
      </c>
      <c r="B476" s="2">
        <v>3489.9668750000001</v>
      </c>
      <c r="C476" s="2">
        <v>3415.4490310000001</v>
      </c>
      <c r="D476" s="2">
        <v>4398.3033079999996</v>
      </c>
      <c r="E476" s="2">
        <v>4212.7685099999999</v>
      </c>
      <c r="F476" s="2">
        <v>-0.31843323800000001</v>
      </c>
      <c r="G476" s="3">
        <v>2.6900000000000001E-6</v>
      </c>
      <c r="H476" s="3">
        <v>9.7499999999999998E-5</v>
      </c>
      <c r="I476" s="2" t="s">
        <v>1443</v>
      </c>
    </row>
    <row r="477" spans="1:9" x14ac:dyDescent="0.2">
      <c r="A477" s="2" t="s">
        <v>1442</v>
      </c>
      <c r="B477" s="2">
        <v>5488.6863919999996</v>
      </c>
      <c r="C477" s="2">
        <v>5559.7729609999997</v>
      </c>
      <c r="D477" s="2">
        <v>6831.0899710000003</v>
      </c>
      <c r="E477" s="2">
        <v>6301.6204349999998</v>
      </c>
      <c r="F477" s="2">
        <v>-0.24935670099999999</v>
      </c>
      <c r="G477" s="3">
        <v>7.2799999999999994E-5</v>
      </c>
      <c r="H477" s="2">
        <v>1.6570039999999999E-3</v>
      </c>
      <c r="I477" s="2" t="s">
        <v>1441</v>
      </c>
    </row>
    <row r="478" spans="1:9" x14ac:dyDescent="0.2">
      <c r="A478" s="2" t="s">
        <v>1440</v>
      </c>
      <c r="B478" s="2">
        <v>5257.8401320000003</v>
      </c>
      <c r="C478" s="2">
        <v>4953.2152669999996</v>
      </c>
      <c r="D478" s="2">
        <v>6106.3243490000004</v>
      </c>
      <c r="E478" s="2">
        <v>6303.6241300000002</v>
      </c>
      <c r="F478" s="2">
        <v>-0.28125949900000002</v>
      </c>
      <c r="G478" s="3">
        <v>6.2299999999999996E-6</v>
      </c>
      <c r="H478" s="2">
        <v>2.04892E-4</v>
      </c>
      <c r="I478" s="2" t="s">
        <v>1439</v>
      </c>
    </row>
    <row r="479" spans="1:9" x14ac:dyDescent="0.2">
      <c r="A479" s="2" t="s">
        <v>1438</v>
      </c>
      <c r="B479" s="2">
        <v>7150.3898490000001</v>
      </c>
      <c r="C479" s="2">
        <v>6380.0506489999998</v>
      </c>
      <c r="D479" s="2">
        <v>9335.4584240000004</v>
      </c>
      <c r="E479" s="2">
        <v>8589.8400010000005</v>
      </c>
      <c r="F479" s="2">
        <v>-0.405681352</v>
      </c>
      <c r="G479" s="3">
        <v>2.33E-9</v>
      </c>
      <c r="H479" s="3">
        <v>1.7599999999999999E-7</v>
      </c>
      <c r="I479" s="2" t="s">
        <v>1437</v>
      </c>
    </row>
    <row r="480" spans="1:9" x14ac:dyDescent="0.2">
      <c r="A480" s="2" t="s">
        <v>1436</v>
      </c>
      <c r="B480" s="2">
        <v>2874.3768490000002</v>
      </c>
      <c r="C480" s="2">
        <v>2854.688478</v>
      </c>
      <c r="D480" s="2">
        <v>3790.8522859999998</v>
      </c>
      <c r="E480" s="2">
        <v>3596.6323309999998</v>
      </c>
      <c r="F480" s="2">
        <v>-0.36678454199999999</v>
      </c>
      <c r="G480" s="3">
        <v>3.6699999999999999E-7</v>
      </c>
      <c r="H480" s="3">
        <v>1.6900000000000001E-5</v>
      </c>
      <c r="I480" s="2" t="s">
        <v>1435</v>
      </c>
    </row>
    <row r="481" spans="1:9" x14ac:dyDescent="0.2">
      <c r="A481" s="2" t="s">
        <v>1434</v>
      </c>
      <c r="B481" s="2">
        <v>3016.5859369999998</v>
      </c>
      <c r="C481" s="2">
        <v>3566.070741</v>
      </c>
      <c r="D481" s="2">
        <v>3888.2830560000002</v>
      </c>
      <c r="E481" s="2">
        <v>3856.110819</v>
      </c>
      <c r="F481" s="2">
        <v>-0.23472063800000001</v>
      </c>
      <c r="G481" s="2">
        <v>4.9910249999999996E-3</v>
      </c>
      <c r="H481" s="2">
        <v>4.9546279999999998E-2</v>
      </c>
      <c r="I481" s="2" t="s">
        <v>1433</v>
      </c>
    </row>
    <row r="482" spans="1:9" x14ac:dyDescent="0.2">
      <c r="A482" s="2" t="s">
        <v>1432</v>
      </c>
      <c r="B482" s="2">
        <v>371.10727869999999</v>
      </c>
      <c r="C482" s="2">
        <v>322.61541799999998</v>
      </c>
      <c r="D482" s="2">
        <v>582.59623390000002</v>
      </c>
      <c r="E482" s="2">
        <v>601.10846749999996</v>
      </c>
      <c r="F482" s="2">
        <v>-0.77041573200000002</v>
      </c>
      <c r="G482" s="3">
        <v>4.2100000000000003E-6</v>
      </c>
      <c r="H482" s="2">
        <v>1.44881E-4</v>
      </c>
      <c r="I482" s="2" t="s">
        <v>1431</v>
      </c>
    </row>
    <row r="483" spans="1:9" x14ac:dyDescent="0.2">
      <c r="A483" s="2" t="s">
        <v>1430</v>
      </c>
      <c r="B483" s="2">
        <v>1526.3126130000001</v>
      </c>
      <c r="C483" s="2">
        <v>1403.427954</v>
      </c>
      <c r="D483" s="2">
        <v>1842.236897</v>
      </c>
      <c r="E483" s="2">
        <v>1845.4029949999999</v>
      </c>
      <c r="F483" s="2">
        <v>-0.33171946699999999</v>
      </c>
      <c r="G483" s="2">
        <v>4.7841000000000002E-4</v>
      </c>
      <c r="H483" s="2">
        <v>7.8691879999999992E-3</v>
      </c>
      <c r="I483" s="2" t="s">
        <v>1429</v>
      </c>
    </row>
    <row r="484" spans="1:9" x14ac:dyDescent="0.2">
      <c r="A484" s="2" t="s">
        <v>1428</v>
      </c>
      <c r="B484" s="2">
        <v>7764.031806</v>
      </c>
      <c r="C484" s="2">
        <v>8166.1391620000004</v>
      </c>
      <c r="D484" s="2">
        <v>9043.166115</v>
      </c>
      <c r="E484" s="2">
        <v>9086.7563339999997</v>
      </c>
      <c r="F484" s="2">
        <v>-0.18667887699999999</v>
      </c>
      <c r="G484" s="2">
        <v>6.5658800000000005E-4</v>
      </c>
      <c r="H484" s="2">
        <v>1.0258537E-2</v>
      </c>
      <c r="I484" s="2" t="s">
        <v>1427</v>
      </c>
    </row>
    <row r="485" spans="1:9" x14ac:dyDescent="0.2">
      <c r="A485" s="2" t="s">
        <v>1426</v>
      </c>
      <c r="B485" s="2">
        <v>5265.6324109999996</v>
      </c>
      <c r="C485" s="2">
        <v>4588.8735640000004</v>
      </c>
      <c r="D485" s="2">
        <v>6294.2265470000002</v>
      </c>
      <c r="E485" s="2">
        <v>6571.1173980000003</v>
      </c>
      <c r="F485" s="2">
        <v>-0.38445400000000002</v>
      </c>
      <c r="G485" s="3">
        <v>1.05E-7</v>
      </c>
      <c r="H485" s="3">
        <v>5.5500000000000002E-6</v>
      </c>
      <c r="I485" s="2" t="s">
        <v>1425</v>
      </c>
    </row>
    <row r="486" spans="1:9" x14ac:dyDescent="0.2">
      <c r="A486" s="2" t="s">
        <v>1424</v>
      </c>
      <c r="B486" s="2">
        <v>1355.8565140000001</v>
      </c>
      <c r="C486" s="2">
        <v>1244.6645309999999</v>
      </c>
      <c r="D486" s="2">
        <v>1611.5844629999999</v>
      </c>
      <c r="E486" s="2">
        <v>1831.377131</v>
      </c>
      <c r="F486" s="2">
        <v>-0.40462045600000002</v>
      </c>
      <c r="G486" s="2">
        <v>1.2719000000000001E-4</v>
      </c>
      <c r="H486" s="2">
        <v>2.6802779999999999E-3</v>
      </c>
      <c r="I486" s="2" t="s">
        <v>1423</v>
      </c>
    </row>
    <row r="487" spans="1:9" x14ac:dyDescent="0.2">
      <c r="A487" s="2" t="s">
        <v>1422</v>
      </c>
      <c r="B487" s="2">
        <v>378.89955750000001</v>
      </c>
      <c r="C487" s="2">
        <v>428.4577003</v>
      </c>
      <c r="D487" s="2">
        <v>507.03767800000003</v>
      </c>
      <c r="E487" s="2">
        <v>691.27473769999995</v>
      </c>
      <c r="F487" s="2">
        <v>-0.56992305300000001</v>
      </c>
      <c r="G487" s="2">
        <v>1.9663630000000001E-3</v>
      </c>
      <c r="H487" s="2">
        <v>2.4721482999999999E-2</v>
      </c>
      <c r="I487" s="2" t="s">
        <v>1421</v>
      </c>
    </row>
    <row r="488" spans="1:9" x14ac:dyDescent="0.2">
      <c r="A488" s="2" t="s">
        <v>1420</v>
      </c>
      <c r="B488" s="2">
        <v>1298.3884579999999</v>
      </c>
      <c r="C488" s="2">
        <v>1404.4456680000001</v>
      </c>
      <c r="D488" s="2">
        <v>1703.0500830000001</v>
      </c>
      <c r="E488" s="2">
        <v>1665.070455</v>
      </c>
      <c r="F488" s="2">
        <v>-0.31767387400000002</v>
      </c>
      <c r="G488" s="2">
        <v>1.2009410000000001E-3</v>
      </c>
      <c r="H488" s="2">
        <v>1.6385646E-2</v>
      </c>
      <c r="I488" s="2" t="s">
        <v>1419</v>
      </c>
    </row>
    <row r="489" spans="1:9" x14ac:dyDescent="0.2">
      <c r="A489" s="2" t="s">
        <v>1418</v>
      </c>
      <c r="B489" s="2">
        <v>3397.4335639999999</v>
      </c>
      <c r="C489" s="2">
        <v>3558.9467410000002</v>
      </c>
      <c r="D489" s="2">
        <v>4115.9529149999998</v>
      </c>
      <c r="E489" s="2">
        <v>4127.6114770000004</v>
      </c>
      <c r="F489" s="2">
        <v>-0.24502404999999999</v>
      </c>
      <c r="G489" s="2">
        <v>3.2207999999999998E-4</v>
      </c>
      <c r="H489" s="2">
        <v>5.7101620000000004E-3</v>
      </c>
      <c r="I489" s="2" t="s">
        <v>1417</v>
      </c>
    </row>
    <row r="490" spans="1:9" x14ac:dyDescent="0.2">
      <c r="A490" s="2" t="s">
        <v>1416</v>
      </c>
      <c r="B490" s="2">
        <v>2026.966527</v>
      </c>
      <c r="C490" s="2">
        <v>2135.1645020000001</v>
      </c>
      <c r="D490" s="2">
        <v>2985.557151</v>
      </c>
      <c r="E490" s="2">
        <v>2819.1987130000002</v>
      </c>
      <c r="F490" s="2">
        <v>-0.48005193200000001</v>
      </c>
      <c r="G490" s="3">
        <v>3.5499999999999999E-9</v>
      </c>
      <c r="H490" s="3">
        <v>2.5800000000000001E-7</v>
      </c>
      <c r="I490" s="2" t="s">
        <v>1415</v>
      </c>
    </row>
    <row r="491" spans="1:9" x14ac:dyDescent="0.2">
      <c r="A491" s="2" t="s">
        <v>1414</v>
      </c>
      <c r="B491" s="2">
        <v>1185.4004150000001</v>
      </c>
      <c r="C491" s="2">
        <v>1095.060536</v>
      </c>
      <c r="D491" s="2">
        <v>1422.688073</v>
      </c>
      <c r="E491" s="2">
        <v>1515.7951860000001</v>
      </c>
      <c r="F491" s="2">
        <v>-0.36552390899999998</v>
      </c>
      <c r="G491" s="2">
        <v>5.5208000000000004E-4</v>
      </c>
      <c r="H491" s="2">
        <v>8.8956260000000002E-3</v>
      </c>
      <c r="I491" s="2" t="s">
        <v>1413</v>
      </c>
    </row>
    <row r="492" spans="1:9" x14ac:dyDescent="0.2">
      <c r="A492" s="2" t="s">
        <v>1412</v>
      </c>
      <c r="B492" s="2">
        <v>643.83703730000002</v>
      </c>
      <c r="C492" s="2">
        <v>562.7959816</v>
      </c>
      <c r="D492" s="2">
        <v>1135.366722</v>
      </c>
      <c r="E492" s="2">
        <v>1091.0118689999999</v>
      </c>
      <c r="F492" s="2">
        <v>-0.88330739599999997</v>
      </c>
      <c r="G492" s="3">
        <v>8.0799999999999995E-12</v>
      </c>
      <c r="H492" s="3">
        <v>1.1700000000000001E-9</v>
      </c>
      <c r="I492" s="2" t="s">
        <v>1411</v>
      </c>
    </row>
    <row r="493" spans="1:9" x14ac:dyDescent="0.2">
      <c r="A493" s="2" t="s">
        <v>1410</v>
      </c>
      <c r="B493" s="2">
        <v>735.39631340000005</v>
      </c>
      <c r="C493" s="2">
        <v>706.29369120000001</v>
      </c>
      <c r="D493" s="2">
        <v>1033.959186</v>
      </c>
      <c r="E493" s="2">
        <v>920.69780279999998</v>
      </c>
      <c r="F493" s="2">
        <v>-0.439087799</v>
      </c>
      <c r="G493" s="2">
        <v>6.1822000000000005E-4</v>
      </c>
      <c r="H493" s="2">
        <v>9.7882109999999998E-3</v>
      </c>
      <c r="I493" s="2" t="s">
        <v>1409</v>
      </c>
    </row>
    <row r="494" spans="1:9" x14ac:dyDescent="0.2">
      <c r="A494" s="2" t="s">
        <v>1408</v>
      </c>
      <c r="B494" s="2">
        <v>911.69662159999996</v>
      </c>
      <c r="C494" s="2">
        <v>961.7399686</v>
      </c>
      <c r="D494" s="2">
        <v>1306.3676640000001</v>
      </c>
      <c r="E494" s="2">
        <v>1195.2040030000001</v>
      </c>
      <c r="F494" s="2">
        <v>-0.417320831</v>
      </c>
      <c r="G494" s="2">
        <v>2.5041100000000003E-4</v>
      </c>
      <c r="H494" s="2">
        <v>4.6370109999999999E-3</v>
      </c>
      <c r="I494" s="2" t="s">
        <v>1407</v>
      </c>
    </row>
    <row r="495" spans="1:9" x14ac:dyDescent="0.2">
      <c r="A495" s="2" t="s">
        <v>1406</v>
      </c>
      <c r="B495" s="2">
        <v>9380.9296610000001</v>
      </c>
      <c r="C495" s="2">
        <v>9513.5928320000003</v>
      </c>
      <c r="D495" s="2">
        <v>10432.05168</v>
      </c>
      <c r="E495" s="2">
        <v>10473.313200000001</v>
      </c>
      <c r="F495" s="2">
        <v>-0.145923251</v>
      </c>
      <c r="G495" s="2">
        <v>3.9674159999999997E-3</v>
      </c>
      <c r="H495" s="2">
        <v>4.1543861000000001E-2</v>
      </c>
      <c r="I495" s="2" t="s">
        <v>1405</v>
      </c>
    </row>
    <row r="496" spans="1:9" x14ac:dyDescent="0.2">
      <c r="A496" s="2" t="s">
        <v>1404</v>
      </c>
      <c r="B496" s="2">
        <v>4488.3525989999998</v>
      </c>
      <c r="C496" s="2">
        <v>4473.871854</v>
      </c>
      <c r="D496" s="2">
        <v>5299.0408299999999</v>
      </c>
      <c r="E496" s="2">
        <v>5238.6602949999997</v>
      </c>
      <c r="F496" s="2">
        <v>-0.23362856100000001</v>
      </c>
      <c r="G496" s="2">
        <v>1.4363900000000001E-4</v>
      </c>
      <c r="H496" s="2">
        <v>2.955044E-3</v>
      </c>
      <c r="I496" s="2" t="s">
        <v>1403</v>
      </c>
    </row>
    <row r="497" spans="1:9" x14ac:dyDescent="0.2">
      <c r="A497" s="2" t="s">
        <v>1402</v>
      </c>
      <c r="B497" s="2">
        <v>7311.1055999999999</v>
      </c>
      <c r="C497" s="2">
        <v>7627.7683219999999</v>
      </c>
      <c r="D497" s="2">
        <v>8647.4778879999994</v>
      </c>
      <c r="E497" s="2">
        <v>8647.9471529999992</v>
      </c>
      <c r="F497" s="2">
        <v>-0.21138069700000001</v>
      </c>
      <c r="G497" s="2">
        <v>1.1419199999999999E-4</v>
      </c>
      <c r="H497" s="2">
        <v>2.449957E-3</v>
      </c>
      <c r="I497" s="2" t="s">
        <v>1401</v>
      </c>
    </row>
    <row r="498" spans="1:9" x14ac:dyDescent="0.2">
      <c r="A498" s="2" t="s">
        <v>1400</v>
      </c>
      <c r="B498" s="2">
        <v>13686.163710000001</v>
      </c>
      <c r="C498" s="2">
        <v>13188.558999999999</v>
      </c>
      <c r="D498" s="2">
        <v>15792.732379999999</v>
      </c>
      <c r="E498" s="2">
        <v>15485.555969999999</v>
      </c>
      <c r="F498" s="2">
        <v>-0.21887673299999999</v>
      </c>
      <c r="G498" s="3">
        <v>6.7499999999999997E-6</v>
      </c>
      <c r="H498" s="2">
        <v>2.20807E-4</v>
      </c>
      <c r="I498" s="2" t="s">
        <v>1399</v>
      </c>
    </row>
    <row r="499" spans="1:9" x14ac:dyDescent="0.2">
      <c r="A499" s="2" t="s">
        <v>1398</v>
      </c>
      <c r="B499" s="2">
        <v>5505.2449839999999</v>
      </c>
      <c r="C499" s="2">
        <v>5118.0849760000001</v>
      </c>
      <c r="D499" s="2">
        <v>6010.8819629999998</v>
      </c>
      <c r="E499" s="2">
        <v>6046.1493360000004</v>
      </c>
      <c r="F499" s="2">
        <v>-0.18252369900000001</v>
      </c>
      <c r="G499" s="2">
        <v>3.6336129999999999E-3</v>
      </c>
      <c r="H499" s="2">
        <v>3.9046157999999997E-2</v>
      </c>
      <c r="I499" s="2" t="s">
        <v>1397</v>
      </c>
    </row>
    <row r="500" spans="1:9" x14ac:dyDescent="0.2">
      <c r="A500" s="2" t="s">
        <v>1396</v>
      </c>
      <c r="B500" s="2">
        <v>10115.35194</v>
      </c>
      <c r="C500" s="2">
        <v>9459.6539769999999</v>
      </c>
      <c r="D500" s="2">
        <v>11288.050579999999</v>
      </c>
      <c r="E500" s="2">
        <v>10776.87298</v>
      </c>
      <c r="F500" s="2">
        <v>-0.17267867100000001</v>
      </c>
      <c r="G500" s="2">
        <v>2.0819039999999999E-3</v>
      </c>
      <c r="H500" s="2">
        <v>2.5822883000000001E-2</v>
      </c>
      <c r="I500" s="2" t="s">
        <v>1395</v>
      </c>
    </row>
    <row r="501" spans="1:9" x14ac:dyDescent="0.2">
      <c r="A501" s="2" t="s">
        <v>1394</v>
      </c>
      <c r="B501" s="2">
        <v>12307.90439</v>
      </c>
      <c r="C501" s="2">
        <v>10559.80308</v>
      </c>
      <c r="D501" s="2">
        <v>13312.22453</v>
      </c>
      <c r="E501" s="2">
        <v>13282.49344</v>
      </c>
      <c r="F501" s="2">
        <v>-0.21772744899999999</v>
      </c>
      <c r="G501" s="2">
        <v>9.4561600000000003E-4</v>
      </c>
      <c r="H501" s="2">
        <v>1.3678618E-2</v>
      </c>
      <c r="I501" s="2" t="s">
        <v>1393</v>
      </c>
    </row>
    <row r="502" spans="1:9" x14ac:dyDescent="0.2">
      <c r="A502" s="2" t="s">
        <v>1392</v>
      </c>
      <c r="B502" s="2">
        <v>1981.1868890000001</v>
      </c>
      <c r="C502" s="2">
        <v>2075.119361</v>
      </c>
      <c r="D502" s="2">
        <v>2445.7111530000002</v>
      </c>
      <c r="E502" s="2">
        <v>2387.4024639999998</v>
      </c>
      <c r="F502" s="2">
        <v>-0.25290277</v>
      </c>
      <c r="G502" s="2">
        <v>2.2569560000000001E-3</v>
      </c>
      <c r="H502" s="2">
        <v>2.7405236999999999E-2</v>
      </c>
      <c r="I502" s="2" t="s">
        <v>1391</v>
      </c>
    </row>
    <row r="503" spans="1:9" x14ac:dyDescent="0.2">
      <c r="A503" s="2" t="s">
        <v>1390</v>
      </c>
      <c r="B503" s="2">
        <v>1025.6586990000001</v>
      </c>
      <c r="C503" s="2">
        <v>1025.855967</v>
      </c>
      <c r="D503" s="2">
        <v>1332.2166440000001</v>
      </c>
      <c r="E503" s="2">
        <v>1332.457103</v>
      </c>
      <c r="F503" s="2">
        <v>-0.37726995600000002</v>
      </c>
      <c r="G503" s="2">
        <v>3.7574700000000001E-4</v>
      </c>
      <c r="H503" s="2">
        <v>6.4585959999999996E-3</v>
      </c>
      <c r="I503" s="2" t="s">
        <v>1389</v>
      </c>
    </row>
    <row r="504" spans="1:9" x14ac:dyDescent="0.2">
      <c r="A504" s="2" t="s">
        <v>1388</v>
      </c>
      <c r="B504" s="2">
        <v>10549.771479999999</v>
      </c>
      <c r="C504" s="2">
        <v>10038.733389999999</v>
      </c>
      <c r="D504" s="2">
        <v>11816.96047</v>
      </c>
      <c r="E504" s="2">
        <v>11745.659460000001</v>
      </c>
      <c r="F504" s="2">
        <v>-0.194603476</v>
      </c>
      <c r="G504" s="2">
        <v>1.7462099999999999E-4</v>
      </c>
      <c r="H504" s="2">
        <v>3.4524830000000001E-3</v>
      </c>
      <c r="I504" s="2" t="s">
        <v>1387</v>
      </c>
    </row>
    <row r="505" spans="1:9" x14ac:dyDescent="0.2">
      <c r="A505" s="2" t="s">
        <v>1386</v>
      </c>
      <c r="B505" s="2">
        <v>1584.7547039999999</v>
      </c>
      <c r="C505" s="2">
        <v>1615.112519</v>
      </c>
      <c r="D505" s="2">
        <v>1878.0277920000001</v>
      </c>
      <c r="E505" s="2">
        <v>2154.9738560000001</v>
      </c>
      <c r="F505" s="2">
        <v>-0.33384059300000002</v>
      </c>
      <c r="G505" s="2">
        <v>6.2898100000000003E-4</v>
      </c>
      <c r="H505" s="2">
        <v>9.9221029999999998E-3</v>
      </c>
      <c r="I505" s="2" t="s">
        <v>1385</v>
      </c>
    </row>
    <row r="506" spans="1:9" x14ac:dyDescent="0.2">
      <c r="A506" s="2" t="s">
        <v>1384</v>
      </c>
      <c r="B506" s="2">
        <v>2358.1383770000002</v>
      </c>
      <c r="C506" s="2">
        <v>2276.6267830000002</v>
      </c>
      <c r="D506" s="2">
        <v>3034.2725359999999</v>
      </c>
      <c r="E506" s="2">
        <v>2945.4314909999998</v>
      </c>
      <c r="F506" s="2">
        <v>-0.36750553499999999</v>
      </c>
      <c r="G506" s="3">
        <v>1.95E-6</v>
      </c>
      <c r="H506" s="3">
        <v>7.2700000000000005E-5</v>
      </c>
      <c r="I506" s="2" t="s">
        <v>1383</v>
      </c>
    </row>
    <row r="507" spans="1:9" x14ac:dyDescent="0.2">
      <c r="A507" s="2" t="s">
        <v>1382</v>
      </c>
      <c r="B507" s="2">
        <v>928.25521409999999</v>
      </c>
      <c r="C507" s="2">
        <v>948.50968330000001</v>
      </c>
      <c r="D507" s="2">
        <v>1210.9252779999999</v>
      </c>
      <c r="E507" s="2">
        <v>1184.183681</v>
      </c>
      <c r="F507" s="2">
        <v>-0.35191212900000002</v>
      </c>
      <c r="G507" s="2">
        <v>1.5486079999999999E-3</v>
      </c>
      <c r="H507" s="2">
        <v>2.0377961999999999E-2</v>
      </c>
      <c r="I507" s="2" t="s">
        <v>1381</v>
      </c>
    </row>
    <row r="508" spans="1:9" x14ac:dyDescent="0.2">
      <c r="A508" s="2" t="s">
        <v>1380</v>
      </c>
      <c r="B508" s="2">
        <v>8365.9853449999991</v>
      </c>
      <c r="C508" s="2">
        <v>7984.9860250000002</v>
      </c>
      <c r="D508" s="2">
        <v>9252.9405270000007</v>
      </c>
      <c r="E508" s="2">
        <v>9447.4214150000007</v>
      </c>
      <c r="F508" s="2">
        <v>-0.19362289899999999</v>
      </c>
      <c r="G508" s="2">
        <v>3.7945200000000001E-4</v>
      </c>
      <c r="H508" s="2">
        <v>6.5034079999999996E-3</v>
      </c>
      <c r="I508" s="2" t="s">
        <v>1379</v>
      </c>
    </row>
    <row r="509" spans="1:9" x14ac:dyDescent="0.2">
      <c r="A509" s="2" t="s">
        <v>1378</v>
      </c>
      <c r="B509" s="2">
        <v>8637.7410689999997</v>
      </c>
      <c r="C509" s="2">
        <v>7569.7586099999999</v>
      </c>
      <c r="D509" s="2">
        <v>10343.56863</v>
      </c>
      <c r="E509" s="2">
        <v>10491.346449999999</v>
      </c>
      <c r="F509" s="2">
        <v>-0.362213693</v>
      </c>
      <c r="G509" s="3">
        <v>2.2700000000000001E-8</v>
      </c>
      <c r="H509" s="3">
        <v>1.35E-6</v>
      </c>
      <c r="I509" s="2" t="s">
        <v>1377</v>
      </c>
    </row>
    <row r="510" spans="1:9" x14ac:dyDescent="0.2">
      <c r="A510" s="2" t="s">
        <v>1376</v>
      </c>
      <c r="B510" s="2">
        <v>1861.380602</v>
      </c>
      <c r="C510" s="2">
        <v>1844.0982260000001</v>
      </c>
      <c r="D510" s="2">
        <v>2312.4894880000002</v>
      </c>
      <c r="E510" s="2">
        <v>2280.2047870000001</v>
      </c>
      <c r="F510" s="2">
        <v>-0.30966271099999998</v>
      </c>
      <c r="G510" s="2">
        <v>2.17281E-4</v>
      </c>
      <c r="H510" s="2">
        <v>4.1106390000000001E-3</v>
      </c>
      <c r="I510" s="2" t="s">
        <v>1375</v>
      </c>
    </row>
    <row r="511" spans="1:9" x14ac:dyDescent="0.2">
      <c r="A511" s="2" t="s">
        <v>1374</v>
      </c>
      <c r="B511" s="2">
        <v>2235.4099860000001</v>
      </c>
      <c r="C511" s="2">
        <v>2279.6799259999998</v>
      </c>
      <c r="D511" s="2">
        <v>2961.6965540000001</v>
      </c>
      <c r="E511" s="2">
        <v>2834.226424</v>
      </c>
      <c r="F511" s="2">
        <v>-0.36034405899999999</v>
      </c>
      <c r="G511" s="3">
        <v>4.07E-6</v>
      </c>
      <c r="H511" s="2">
        <v>1.4097299999999999E-4</v>
      </c>
      <c r="I511" s="2" t="s">
        <v>1373</v>
      </c>
    </row>
    <row r="512" spans="1:9" x14ac:dyDescent="0.2">
      <c r="A512" s="2" t="s">
        <v>1372</v>
      </c>
      <c r="B512" s="2">
        <v>5904.5992740000002</v>
      </c>
      <c r="C512" s="2">
        <v>5507.8695340000004</v>
      </c>
      <c r="D512" s="2">
        <v>6475.1694049999996</v>
      </c>
      <c r="E512" s="2">
        <v>6659.2799729999997</v>
      </c>
      <c r="F512" s="2">
        <v>-0.20263420300000001</v>
      </c>
      <c r="G512" s="2">
        <v>1.031038E-3</v>
      </c>
      <c r="H512" s="2">
        <v>1.4640985E-2</v>
      </c>
      <c r="I512" s="2" t="s">
        <v>1371</v>
      </c>
    </row>
    <row r="513" spans="1:9" x14ac:dyDescent="0.2">
      <c r="A513" s="2" t="s">
        <v>1370</v>
      </c>
      <c r="B513" s="2">
        <v>4808.8100649999997</v>
      </c>
      <c r="C513" s="2">
        <v>4754.760988</v>
      </c>
      <c r="D513" s="2">
        <v>5626.1298420000003</v>
      </c>
      <c r="E513" s="2">
        <v>5746.5969500000001</v>
      </c>
      <c r="F513" s="2">
        <v>-0.24992998999999999</v>
      </c>
      <c r="G513" s="3">
        <v>3.5800000000000003E-5</v>
      </c>
      <c r="H513" s="2">
        <v>9.0283300000000002E-4</v>
      </c>
      <c r="I513" s="2" t="s">
        <v>1369</v>
      </c>
    </row>
    <row r="514" spans="1:9" x14ac:dyDescent="0.2">
      <c r="A514" s="2" t="s">
        <v>1368</v>
      </c>
      <c r="B514" s="2">
        <v>310.71711779999998</v>
      </c>
      <c r="C514" s="2">
        <v>276.81827670000001</v>
      </c>
      <c r="D514" s="2">
        <v>422.53139829999998</v>
      </c>
      <c r="E514" s="2">
        <v>435.80363899999998</v>
      </c>
      <c r="F514" s="2">
        <v>-0.54649474600000003</v>
      </c>
      <c r="G514" s="2">
        <v>3.410578E-3</v>
      </c>
      <c r="H514" s="2">
        <v>3.7434178999999998E-2</v>
      </c>
      <c r="I514" s="2" t="s">
        <v>1367</v>
      </c>
    </row>
    <row r="515" spans="1:9" x14ac:dyDescent="0.2">
      <c r="A515" s="2" t="s">
        <v>1366</v>
      </c>
      <c r="B515" s="2">
        <v>10333.535749999999</v>
      </c>
      <c r="C515" s="2">
        <v>9176.7294149999998</v>
      </c>
      <c r="D515" s="2">
        <v>11218.45717</v>
      </c>
      <c r="E515" s="2">
        <v>11191.63782</v>
      </c>
      <c r="F515" s="2">
        <v>-0.19981068399999999</v>
      </c>
      <c r="G515" s="2">
        <v>1.155374E-3</v>
      </c>
      <c r="H515" s="2">
        <v>1.5947658E-2</v>
      </c>
      <c r="I515" s="2" t="s">
        <v>1365</v>
      </c>
    </row>
    <row r="516" spans="1:9" x14ac:dyDescent="0.2">
      <c r="A516" s="2" t="s">
        <v>1364</v>
      </c>
      <c r="B516" s="2">
        <v>273.7037934</v>
      </c>
      <c r="C516" s="2">
        <v>347.04056009999999</v>
      </c>
      <c r="D516" s="2">
        <v>513.00282709999999</v>
      </c>
      <c r="E516" s="2">
        <v>544.00316310000005</v>
      </c>
      <c r="F516" s="2">
        <v>-0.76859911299999994</v>
      </c>
      <c r="G516" s="3">
        <v>3.0700000000000001E-5</v>
      </c>
      <c r="H516" s="2">
        <v>8.0789700000000002E-4</v>
      </c>
      <c r="I516" s="2" t="s">
        <v>1363</v>
      </c>
    </row>
    <row r="517" spans="1:9" x14ac:dyDescent="0.2">
      <c r="A517" s="2" t="s">
        <v>1362</v>
      </c>
      <c r="B517" s="2">
        <v>2791.5838859999999</v>
      </c>
      <c r="C517" s="2">
        <v>2714.243911</v>
      </c>
      <c r="D517" s="2">
        <v>4020.5105290000001</v>
      </c>
      <c r="E517" s="2">
        <v>3669.767194</v>
      </c>
      <c r="F517" s="2">
        <v>-0.48204340200000001</v>
      </c>
      <c r="G517" s="3">
        <v>2.25E-10</v>
      </c>
      <c r="H517" s="3">
        <v>2.1999999999999998E-8</v>
      </c>
      <c r="I517" s="2" t="s">
        <v>1361</v>
      </c>
    </row>
    <row r="518" spans="1:9" x14ac:dyDescent="0.2">
      <c r="A518" s="2" t="s">
        <v>1360</v>
      </c>
      <c r="B518" s="2">
        <v>543.51144750000003</v>
      </c>
      <c r="C518" s="2">
        <v>536.33541109999999</v>
      </c>
      <c r="D518" s="2">
        <v>785.41130510000005</v>
      </c>
      <c r="E518" s="2">
        <v>727.34124569999994</v>
      </c>
      <c r="F518" s="2">
        <v>-0.48634005000000002</v>
      </c>
      <c r="G518" s="2">
        <v>5.7089700000000001E-4</v>
      </c>
      <c r="H518" s="2">
        <v>9.1490319999999997E-3</v>
      </c>
      <c r="I518" s="2" t="s">
        <v>1359</v>
      </c>
    </row>
    <row r="519" spans="1:9" x14ac:dyDescent="0.2">
      <c r="A519" s="2" t="s">
        <v>1358</v>
      </c>
      <c r="B519" s="2">
        <v>1457.1561389999999</v>
      </c>
      <c r="C519" s="2">
        <v>1487.8982370000001</v>
      </c>
      <c r="D519" s="2">
        <v>1754.7480419999999</v>
      </c>
      <c r="E519" s="2">
        <v>1854.4196219999999</v>
      </c>
      <c r="F519" s="2">
        <v>-0.293403735</v>
      </c>
      <c r="G519" s="2">
        <v>1.7587589999999999E-3</v>
      </c>
      <c r="H519" s="2">
        <v>2.2469237E-2</v>
      </c>
      <c r="I519" s="2" t="s">
        <v>1357</v>
      </c>
    </row>
    <row r="520" spans="1:9" x14ac:dyDescent="0.2">
      <c r="A520" s="2" t="s">
        <v>1356</v>
      </c>
      <c r="B520" s="2">
        <v>3641.9163119999998</v>
      </c>
      <c r="C520" s="2">
        <v>3521.2913140000001</v>
      </c>
      <c r="D520" s="2">
        <v>4102.0342339999997</v>
      </c>
      <c r="E520" s="2">
        <v>4273.8812040000003</v>
      </c>
      <c r="F520" s="2">
        <v>-0.22556304499999999</v>
      </c>
      <c r="G520" s="2">
        <v>9.2875399999999995E-4</v>
      </c>
      <c r="H520" s="2">
        <v>1.3462956999999999E-2</v>
      </c>
      <c r="I520" s="2" t="s">
        <v>1355</v>
      </c>
    </row>
    <row r="521" spans="1:9" x14ac:dyDescent="0.2">
      <c r="A521" s="2" t="s">
        <v>1354</v>
      </c>
      <c r="B521" s="2">
        <v>1559.4297979999999</v>
      </c>
      <c r="C521" s="2">
        <v>1383.0736690000001</v>
      </c>
      <c r="D521" s="2">
        <v>1864.1091100000001</v>
      </c>
      <c r="E521" s="2">
        <v>1788.297691</v>
      </c>
      <c r="F521" s="2">
        <v>-0.31154849400000001</v>
      </c>
      <c r="G521" s="2">
        <v>1.6626639999999999E-3</v>
      </c>
      <c r="H521" s="2">
        <v>2.1543682000000001E-2</v>
      </c>
      <c r="I521" s="2" t="s">
        <v>1353</v>
      </c>
    </row>
    <row r="522" spans="1:9" x14ac:dyDescent="0.2">
      <c r="A522" s="2" t="s">
        <v>1352</v>
      </c>
      <c r="B522" s="2">
        <v>1365.596863</v>
      </c>
      <c r="C522" s="2">
        <v>1287.408529</v>
      </c>
      <c r="D522" s="2">
        <v>1663.282422</v>
      </c>
      <c r="E522" s="2">
        <v>1608.9669980000001</v>
      </c>
      <c r="F522" s="2">
        <v>-0.302518491</v>
      </c>
      <c r="G522" s="2">
        <v>2.0546060000000001E-3</v>
      </c>
      <c r="H522" s="2">
        <v>2.5559555000000001E-2</v>
      </c>
      <c r="I522" s="2" t="s">
        <v>1351</v>
      </c>
    </row>
    <row r="523" spans="1:9" x14ac:dyDescent="0.2">
      <c r="A523" s="2" t="s">
        <v>1350</v>
      </c>
      <c r="B523" s="2">
        <v>2224.6956019999998</v>
      </c>
      <c r="C523" s="2">
        <v>2224.723356</v>
      </c>
      <c r="D523" s="2">
        <v>2824.4981240000002</v>
      </c>
      <c r="E523" s="2">
        <v>2461.5391749999999</v>
      </c>
      <c r="F523" s="2">
        <v>-0.248608154</v>
      </c>
      <c r="G523" s="2">
        <v>4.9953360000000004E-3</v>
      </c>
      <c r="H523" s="2">
        <v>4.9547544999999998E-2</v>
      </c>
      <c r="I523" s="2" t="s">
        <v>1349</v>
      </c>
    </row>
    <row r="524" spans="1:9" x14ac:dyDescent="0.2">
      <c r="A524" s="2" t="s">
        <v>1348</v>
      </c>
      <c r="B524" s="2">
        <v>3010.741728</v>
      </c>
      <c r="C524" s="2">
        <v>2865.883335</v>
      </c>
      <c r="D524" s="2">
        <v>3552.2463200000002</v>
      </c>
      <c r="E524" s="2">
        <v>3336.1519950000002</v>
      </c>
      <c r="F524" s="2">
        <v>-0.22910245200000001</v>
      </c>
      <c r="G524" s="2">
        <v>2.2291400000000001E-3</v>
      </c>
      <c r="H524" s="2">
        <v>2.7190123E-2</v>
      </c>
      <c r="I524" s="2" t="s">
        <v>1347</v>
      </c>
    </row>
    <row r="525" spans="1:9" x14ac:dyDescent="0.2">
      <c r="A525" s="2" t="s">
        <v>1346</v>
      </c>
      <c r="B525" s="2">
        <v>764.6173589</v>
      </c>
      <c r="C525" s="2">
        <v>881.34054270000001</v>
      </c>
      <c r="D525" s="2">
        <v>1152.2679780000001</v>
      </c>
      <c r="E525" s="2">
        <v>1010.864073</v>
      </c>
      <c r="F525" s="2">
        <v>-0.39456835699999998</v>
      </c>
      <c r="G525" s="2">
        <v>2.2922509999999999E-3</v>
      </c>
      <c r="H525" s="2">
        <v>2.7757805999999999E-2</v>
      </c>
      <c r="I525" s="2" t="s">
        <v>1345</v>
      </c>
    </row>
    <row r="526" spans="1:9" x14ac:dyDescent="0.2">
      <c r="A526" s="2" t="s">
        <v>1344</v>
      </c>
      <c r="B526" s="2">
        <v>4637.3799310000004</v>
      </c>
      <c r="C526" s="2">
        <v>5240.2106860000004</v>
      </c>
      <c r="D526" s="2">
        <v>5575.4260750000003</v>
      </c>
      <c r="E526" s="2">
        <v>5780.6597629999997</v>
      </c>
      <c r="F526" s="2">
        <v>-0.20138794300000001</v>
      </c>
      <c r="G526" s="2">
        <v>4.4691000000000002E-3</v>
      </c>
      <c r="H526" s="2">
        <v>4.5392411000000001E-2</v>
      </c>
      <c r="I526" s="2" t="s">
        <v>1343</v>
      </c>
    </row>
    <row r="527" spans="1:9" x14ac:dyDescent="0.2">
      <c r="A527" s="2" t="s">
        <v>1342</v>
      </c>
      <c r="B527" s="2">
        <v>344.80833769999998</v>
      </c>
      <c r="C527" s="2">
        <v>248.32227760000001</v>
      </c>
      <c r="D527" s="2">
        <v>539.84599830000002</v>
      </c>
      <c r="E527" s="2">
        <v>563.03826460000005</v>
      </c>
      <c r="F527" s="2">
        <v>-0.89392351400000003</v>
      </c>
      <c r="G527" s="3">
        <v>3.67E-6</v>
      </c>
      <c r="H527" s="2">
        <v>1.27677E-4</v>
      </c>
      <c r="I527" s="2" t="s">
        <v>1341</v>
      </c>
    </row>
    <row r="528" spans="1:9" x14ac:dyDescent="0.2">
      <c r="A528" s="2" t="s">
        <v>1340</v>
      </c>
      <c r="B528" s="2">
        <v>3298.0820090000002</v>
      </c>
      <c r="C528" s="2">
        <v>3176.2861819999998</v>
      </c>
      <c r="D528" s="2">
        <v>3685.4679850000002</v>
      </c>
      <c r="E528" s="2">
        <v>3778.968566</v>
      </c>
      <c r="F528" s="2">
        <v>-0.20520904100000001</v>
      </c>
      <c r="G528" s="2">
        <v>3.394139E-3</v>
      </c>
      <c r="H528" s="2">
        <v>3.7288302000000002E-2</v>
      </c>
      <c r="I528" s="2" t="s">
        <v>1339</v>
      </c>
    </row>
    <row r="529" spans="1:9" x14ac:dyDescent="0.2">
      <c r="A529" s="2" t="s">
        <v>1338</v>
      </c>
      <c r="B529" s="2">
        <v>627.27844479999999</v>
      </c>
      <c r="C529" s="2">
        <v>587.22112370000002</v>
      </c>
      <c r="D529" s="2">
        <v>923.60392709999996</v>
      </c>
      <c r="E529" s="2">
        <v>824.52044799999999</v>
      </c>
      <c r="F529" s="2">
        <v>-0.52530131899999999</v>
      </c>
      <c r="G529" s="2">
        <v>1.2025E-4</v>
      </c>
      <c r="H529" s="2">
        <v>2.565987E-3</v>
      </c>
      <c r="I529" s="2" t="s">
        <v>1337</v>
      </c>
    </row>
    <row r="530" spans="1:9" x14ac:dyDescent="0.2">
      <c r="A530" s="2" t="s">
        <v>1336</v>
      </c>
      <c r="B530" s="2">
        <v>611.69388709999998</v>
      </c>
      <c r="C530" s="2">
        <v>646.24855030000003</v>
      </c>
      <c r="D530" s="2">
        <v>889.80141530000003</v>
      </c>
      <c r="E530" s="2">
        <v>849.56663409999999</v>
      </c>
      <c r="F530" s="2">
        <v>-0.46767603800000002</v>
      </c>
      <c r="G530" s="2">
        <v>3.8976199999999999E-4</v>
      </c>
      <c r="H530" s="2">
        <v>6.6554300000000004E-3</v>
      </c>
      <c r="I530" s="2" t="s">
        <v>1335</v>
      </c>
    </row>
    <row r="531" spans="1:9" x14ac:dyDescent="0.2">
      <c r="A531" s="2" t="s">
        <v>1334</v>
      </c>
      <c r="B531" s="2">
        <v>5316.2822230000002</v>
      </c>
      <c r="C531" s="2">
        <v>4467.7655679999998</v>
      </c>
      <c r="D531" s="2">
        <v>9010.3577949999999</v>
      </c>
      <c r="E531" s="2">
        <v>8590.8418490000004</v>
      </c>
      <c r="F531" s="2">
        <v>-0.84697603499999996</v>
      </c>
      <c r="G531" s="3">
        <v>4.1199999999999998E-29</v>
      </c>
      <c r="H531" s="3">
        <v>6.9699999999999998E-26</v>
      </c>
      <c r="I531" s="2" t="s">
        <v>1333</v>
      </c>
    </row>
    <row r="532" spans="1:9" x14ac:dyDescent="0.2">
      <c r="A532" s="2" t="s">
        <v>1332</v>
      </c>
      <c r="B532" s="2">
        <v>700.33105869999997</v>
      </c>
      <c r="C532" s="2">
        <v>772.4451176</v>
      </c>
      <c r="D532" s="2">
        <v>1058.813975</v>
      </c>
      <c r="E532" s="2">
        <v>1088.0063259999999</v>
      </c>
      <c r="F532" s="2">
        <v>-0.54393332999999999</v>
      </c>
      <c r="G532" s="3">
        <v>9.8600000000000005E-6</v>
      </c>
      <c r="H532" s="2">
        <v>3.0958299999999999E-4</v>
      </c>
      <c r="I532" s="2" t="s">
        <v>1331</v>
      </c>
    </row>
    <row r="533" spans="1:9" x14ac:dyDescent="0.2">
      <c r="A533" s="2" t="s">
        <v>1330</v>
      </c>
      <c r="B533" s="2">
        <v>2401.9699449999998</v>
      </c>
      <c r="C533" s="2">
        <v>2211.4930709999999</v>
      </c>
      <c r="D533" s="2">
        <v>2776.7769309999999</v>
      </c>
      <c r="E533" s="2">
        <v>2834.226424</v>
      </c>
      <c r="F533" s="2">
        <v>-0.28222589100000001</v>
      </c>
      <c r="G533" s="2">
        <v>5.0033900000000004E-4</v>
      </c>
      <c r="H533" s="2">
        <v>8.1844120000000003E-3</v>
      </c>
      <c r="I533" s="2" t="s">
        <v>1329</v>
      </c>
    </row>
    <row r="534" spans="1:9" x14ac:dyDescent="0.2">
      <c r="A534" s="2" t="s">
        <v>1328</v>
      </c>
      <c r="B534" s="2">
        <v>1871.1209510000001</v>
      </c>
      <c r="C534" s="2">
        <v>1696.529659</v>
      </c>
      <c r="D534" s="2">
        <v>2109.6744170000002</v>
      </c>
      <c r="E534" s="2">
        <v>2205.0662280000001</v>
      </c>
      <c r="F534" s="2">
        <v>-0.27407078800000001</v>
      </c>
      <c r="G534" s="2">
        <v>2.6123829999999998E-3</v>
      </c>
      <c r="H534" s="2">
        <v>3.0784582000000001E-2</v>
      </c>
      <c r="I534" s="2" t="s">
        <v>1327</v>
      </c>
    </row>
    <row r="535" spans="1:9" x14ac:dyDescent="0.2">
      <c r="A535" s="2" t="s">
        <v>1326</v>
      </c>
      <c r="B535" s="2">
        <v>730.52613910000002</v>
      </c>
      <c r="C535" s="2">
        <v>666.6028354</v>
      </c>
      <c r="D535" s="2">
        <v>969.33673729999998</v>
      </c>
      <c r="E535" s="2">
        <v>1039.917649</v>
      </c>
      <c r="F535" s="2">
        <v>-0.52391206300000004</v>
      </c>
      <c r="G535" s="3">
        <v>3.8999999999999999E-5</v>
      </c>
      <c r="H535" s="2">
        <v>9.7044000000000004E-4</v>
      </c>
      <c r="I535" s="2" t="s">
        <v>1325</v>
      </c>
    </row>
    <row r="536" spans="1:9" x14ac:dyDescent="0.2">
      <c r="A536" s="2" t="s">
        <v>1324</v>
      </c>
      <c r="B536" s="2">
        <v>1584.7547039999999</v>
      </c>
      <c r="C536" s="2">
        <v>1537.7662359999999</v>
      </c>
      <c r="D536" s="2">
        <v>2245.8786559999999</v>
      </c>
      <c r="E536" s="2">
        <v>2457.5317850000001</v>
      </c>
      <c r="F536" s="2">
        <v>-0.59089338199999997</v>
      </c>
      <c r="G536" s="3">
        <v>6.7399999999999995E-11</v>
      </c>
      <c r="H536" s="3">
        <v>7.5300000000000003E-9</v>
      </c>
      <c r="I536" s="2" t="s">
        <v>1323</v>
      </c>
    </row>
    <row r="537" spans="1:9" x14ac:dyDescent="0.2">
      <c r="A537" s="2" t="s">
        <v>1322</v>
      </c>
      <c r="B537" s="2">
        <v>981.82713090000004</v>
      </c>
      <c r="C537" s="2">
        <v>978.02339659999996</v>
      </c>
      <c r="D537" s="2">
        <v>1242.739407</v>
      </c>
      <c r="E537" s="2">
        <v>1306.409069</v>
      </c>
      <c r="F537" s="2">
        <v>-0.37924191200000001</v>
      </c>
      <c r="G537" s="2">
        <v>5.1867999999999999E-4</v>
      </c>
      <c r="H537" s="2">
        <v>8.4378089999999992E-3</v>
      </c>
      <c r="I537" s="2" t="s">
        <v>1321</v>
      </c>
    </row>
    <row r="538" spans="1:9" x14ac:dyDescent="0.2">
      <c r="A538" s="2" t="s">
        <v>1320</v>
      </c>
      <c r="B538" s="2">
        <v>1975.34268</v>
      </c>
      <c r="C538" s="2">
        <v>1931.6216509999999</v>
      </c>
      <c r="D538" s="2">
        <v>2295.5882320000001</v>
      </c>
      <c r="E538" s="2">
        <v>2306.2528200000002</v>
      </c>
      <c r="F538" s="2">
        <v>-0.236107492</v>
      </c>
      <c r="G538" s="2">
        <v>4.4444230000000003E-3</v>
      </c>
      <c r="H538" s="2">
        <v>4.5267745999999998E-2</v>
      </c>
      <c r="I538" s="2" t="s">
        <v>1319</v>
      </c>
    </row>
    <row r="539" spans="1:9" x14ac:dyDescent="0.2">
      <c r="A539" s="2" t="s">
        <v>1318</v>
      </c>
      <c r="B539" s="2">
        <v>7914.0331740000001</v>
      </c>
      <c r="C539" s="2">
        <v>7632.8568939999996</v>
      </c>
      <c r="D539" s="2">
        <v>10834.69924</v>
      </c>
      <c r="E539" s="2">
        <v>10828.96904</v>
      </c>
      <c r="F539" s="2">
        <v>-0.47859721</v>
      </c>
      <c r="G539" s="3">
        <v>8.8699999999999996E-20</v>
      </c>
      <c r="H539" s="3">
        <v>4.9999999999999999E-17</v>
      </c>
      <c r="I539" s="2" t="s">
        <v>1317</v>
      </c>
    </row>
    <row r="540" spans="1:9" x14ac:dyDescent="0.2">
      <c r="A540" s="2" t="s">
        <v>1316</v>
      </c>
      <c r="B540" s="2">
        <v>2216.903323</v>
      </c>
      <c r="C540" s="2">
        <v>2057.8182190000002</v>
      </c>
      <c r="D540" s="2">
        <v>2557.0606029999999</v>
      </c>
      <c r="E540" s="2">
        <v>2491.5945980000001</v>
      </c>
      <c r="F540" s="2">
        <v>-0.23991416199999999</v>
      </c>
      <c r="G540" s="2">
        <v>3.9311069999999997E-3</v>
      </c>
      <c r="H540" s="2">
        <v>4.1346449E-2</v>
      </c>
      <c r="I540" s="2" t="s">
        <v>1315</v>
      </c>
    </row>
    <row r="541" spans="1:9" x14ac:dyDescent="0.2">
      <c r="A541" s="2" t="s">
        <v>1314</v>
      </c>
      <c r="B541" s="2">
        <v>9551.3857599999992</v>
      </c>
      <c r="C541" s="2">
        <v>9721.2065399999992</v>
      </c>
      <c r="D541" s="2">
        <v>10720.36722</v>
      </c>
      <c r="E541" s="2">
        <v>10621.58662</v>
      </c>
      <c r="F541" s="2">
        <v>-0.14716689999999999</v>
      </c>
      <c r="G541" s="2">
        <v>3.6477300000000001E-3</v>
      </c>
      <c r="H541" s="2">
        <v>3.9130499999999999E-2</v>
      </c>
      <c r="I541" s="2" t="s">
        <v>1313</v>
      </c>
    </row>
    <row r="542" spans="1:9" x14ac:dyDescent="0.2">
      <c r="A542" s="2" t="s">
        <v>1312</v>
      </c>
      <c r="B542" s="2">
        <v>16303.395350000001</v>
      </c>
      <c r="C542" s="2">
        <v>16058.51319</v>
      </c>
      <c r="D542" s="2">
        <v>24488.925650000001</v>
      </c>
      <c r="E542" s="2">
        <v>23499.333689999999</v>
      </c>
      <c r="F542" s="2">
        <v>-0.56837541599999997</v>
      </c>
      <c r="G542" s="3">
        <v>3.4099999999999999E-34</v>
      </c>
      <c r="H542" s="3">
        <v>1.01E-30</v>
      </c>
      <c r="I542" s="2" t="s">
        <v>1311</v>
      </c>
    </row>
    <row r="543" spans="1:9" x14ac:dyDescent="0.2">
      <c r="A543" s="2" t="s">
        <v>1310</v>
      </c>
      <c r="B543" s="2">
        <v>4238.9996760000004</v>
      </c>
      <c r="C543" s="2">
        <v>3974.174156</v>
      </c>
      <c r="D543" s="2">
        <v>5835.904254</v>
      </c>
      <c r="E543" s="2">
        <v>5634.3900359999998</v>
      </c>
      <c r="F543" s="2">
        <v>-0.48178014200000002</v>
      </c>
      <c r="G543" s="3">
        <v>1.53E-13</v>
      </c>
      <c r="H543" s="3">
        <v>2.6299999999999999E-11</v>
      </c>
      <c r="I543" s="2" t="s">
        <v>1309</v>
      </c>
    </row>
    <row r="544" spans="1:9" x14ac:dyDescent="0.2">
      <c r="A544" s="2" t="s">
        <v>1308</v>
      </c>
      <c r="B544" s="2">
        <v>14223.83095</v>
      </c>
      <c r="C544" s="2">
        <v>13184.488139999999</v>
      </c>
      <c r="D544" s="2">
        <v>16540.364409999998</v>
      </c>
      <c r="E544" s="2">
        <v>16179.83625</v>
      </c>
      <c r="F544" s="2">
        <v>-0.25550551100000002</v>
      </c>
      <c r="G544" s="3">
        <v>1.2500000000000001E-6</v>
      </c>
      <c r="H544" s="3">
        <v>4.9299999999999999E-5</v>
      </c>
      <c r="I544" s="2" t="s">
        <v>1307</v>
      </c>
    </row>
    <row r="545" spans="1:9" x14ac:dyDescent="0.2">
      <c r="A545" s="2" t="s">
        <v>1306</v>
      </c>
      <c r="B545" s="2">
        <v>2560.7376260000001</v>
      </c>
      <c r="C545" s="2">
        <v>2414.0182070000001</v>
      </c>
      <c r="D545" s="2">
        <v>3053.1621749999999</v>
      </c>
      <c r="E545" s="2">
        <v>3155.8194549999998</v>
      </c>
      <c r="F545" s="2">
        <v>-0.31959182699999999</v>
      </c>
      <c r="G545" s="3">
        <v>3.4600000000000001E-5</v>
      </c>
      <c r="H545" s="2">
        <v>8.8213799999999998E-4</v>
      </c>
      <c r="I545" s="2" t="s">
        <v>1305</v>
      </c>
    </row>
    <row r="546" spans="1:9" x14ac:dyDescent="0.2">
      <c r="A546" s="2" t="s">
        <v>1304</v>
      </c>
      <c r="B546" s="2">
        <v>1233.128123</v>
      </c>
      <c r="C546" s="2">
        <v>1089.9719640000001</v>
      </c>
      <c r="D546" s="2">
        <v>1914.812878</v>
      </c>
      <c r="E546" s="2">
        <v>1897.499063</v>
      </c>
      <c r="F546" s="2">
        <v>-0.71429037699999998</v>
      </c>
      <c r="G546" s="3">
        <v>1.85E-12</v>
      </c>
      <c r="H546" s="3">
        <v>2.9600000000000001E-10</v>
      </c>
      <c r="I546" s="2" t="s">
        <v>1303</v>
      </c>
    </row>
    <row r="547" spans="1:9" x14ac:dyDescent="0.2">
      <c r="A547" s="2" t="s">
        <v>1302</v>
      </c>
      <c r="B547" s="2">
        <v>1947.095669</v>
      </c>
      <c r="C547" s="2">
        <v>2056.8005039999998</v>
      </c>
      <c r="D547" s="2">
        <v>2598.8166470000001</v>
      </c>
      <c r="E547" s="2">
        <v>2459.53548</v>
      </c>
      <c r="F547" s="2">
        <v>-0.33740609900000001</v>
      </c>
      <c r="G547" s="3">
        <v>5.9599999999999999E-5</v>
      </c>
      <c r="H547" s="2">
        <v>1.398163E-3</v>
      </c>
      <c r="I547" s="2" t="s">
        <v>1301</v>
      </c>
    </row>
    <row r="548" spans="1:9" x14ac:dyDescent="0.2">
      <c r="A548" s="2" t="s">
        <v>1300</v>
      </c>
      <c r="B548" s="2">
        <v>534.74513379999996</v>
      </c>
      <c r="C548" s="2">
        <v>561.7782674</v>
      </c>
      <c r="D548" s="2">
        <v>892.78398979999997</v>
      </c>
      <c r="E548" s="2">
        <v>787.45209250000005</v>
      </c>
      <c r="F548" s="2">
        <v>-0.61591581799999995</v>
      </c>
      <c r="G548" s="3">
        <v>1.24E-5</v>
      </c>
      <c r="H548" s="2">
        <v>3.7249199999999998E-4</v>
      </c>
      <c r="I548" s="2" t="s">
        <v>1299</v>
      </c>
    </row>
    <row r="549" spans="1:9" x14ac:dyDescent="0.2">
      <c r="A549" s="2" t="s">
        <v>1298</v>
      </c>
      <c r="B549" s="2">
        <v>525.97882019999997</v>
      </c>
      <c r="C549" s="2">
        <v>597.39826619999997</v>
      </c>
      <c r="D549" s="2">
        <v>792.37064580000003</v>
      </c>
      <c r="E549" s="2">
        <v>740.36526249999997</v>
      </c>
      <c r="F549" s="2">
        <v>-0.448643234</v>
      </c>
      <c r="G549" s="2">
        <v>1.80105E-3</v>
      </c>
      <c r="H549" s="2">
        <v>2.2959995E-2</v>
      </c>
      <c r="I549" s="2" t="s">
        <v>1297</v>
      </c>
    </row>
    <row r="550" spans="1:9" x14ac:dyDescent="0.2">
      <c r="A550" s="2" t="s">
        <v>1296</v>
      </c>
      <c r="B550" s="2">
        <v>162.6638203</v>
      </c>
      <c r="C550" s="2">
        <v>160.79885189999999</v>
      </c>
      <c r="D550" s="2">
        <v>286.32715930000001</v>
      </c>
      <c r="E550" s="2">
        <v>269.49696299999999</v>
      </c>
      <c r="F550" s="2">
        <v>-0.78101283499999996</v>
      </c>
      <c r="G550" s="2">
        <v>8.8962399999999999E-4</v>
      </c>
      <c r="H550" s="2">
        <v>1.302326E-2</v>
      </c>
      <c r="I550" s="2" t="s">
        <v>1295</v>
      </c>
    </row>
    <row r="551" spans="1:9" x14ac:dyDescent="0.2">
      <c r="A551" s="2" t="s">
        <v>1294</v>
      </c>
      <c r="B551" s="2">
        <v>2398.0738059999999</v>
      </c>
      <c r="C551" s="2">
        <v>2135.1645020000001</v>
      </c>
      <c r="D551" s="2">
        <v>2919.9405099999999</v>
      </c>
      <c r="E551" s="2">
        <v>2791.146984</v>
      </c>
      <c r="F551" s="2">
        <v>-0.33300848100000002</v>
      </c>
      <c r="G551" s="3">
        <v>9.4500000000000007E-5</v>
      </c>
      <c r="H551" s="2">
        <v>2.079745E-3</v>
      </c>
      <c r="I551" s="2" t="s">
        <v>1293</v>
      </c>
    </row>
    <row r="552" spans="1:9" x14ac:dyDescent="0.2">
      <c r="A552" s="2" t="s">
        <v>1292</v>
      </c>
      <c r="B552" s="2">
        <v>9741.3225559999992</v>
      </c>
      <c r="C552" s="2">
        <v>9516.6459749999995</v>
      </c>
      <c r="D552" s="2">
        <v>12268.323420000001</v>
      </c>
      <c r="E552" s="2">
        <v>11892.93103</v>
      </c>
      <c r="F552" s="2">
        <v>-0.32721536499999998</v>
      </c>
      <c r="G552" s="3">
        <v>1.5E-10</v>
      </c>
      <c r="H552" s="3">
        <v>1.5300000000000001E-8</v>
      </c>
      <c r="I552" s="2" t="s">
        <v>1291</v>
      </c>
    </row>
    <row r="553" spans="1:9" x14ac:dyDescent="0.2">
      <c r="A553" s="2" t="s">
        <v>1290</v>
      </c>
      <c r="B553" s="2">
        <v>32928.22221</v>
      </c>
      <c r="C553" s="2">
        <v>31847.3321</v>
      </c>
      <c r="D553" s="2">
        <v>42998.783470000002</v>
      </c>
      <c r="E553" s="2">
        <v>42018.48373</v>
      </c>
      <c r="F553" s="2">
        <v>-0.39229015499999997</v>
      </c>
      <c r="G553" s="3">
        <v>1.2799999999999999E-19</v>
      </c>
      <c r="H553" s="3">
        <v>6.0700000000000005E-17</v>
      </c>
      <c r="I553" s="2" t="s">
        <v>1289</v>
      </c>
    </row>
    <row r="554" spans="1:9" x14ac:dyDescent="0.2">
      <c r="A554" s="2" t="s">
        <v>1288</v>
      </c>
      <c r="B554" s="2">
        <v>7015.9730399999999</v>
      </c>
      <c r="C554" s="2">
        <v>6749.4809219999997</v>
      </c>
      <c r="D554" s="2">
        <v>8380.0403679999999</v>
      </c>
      <c r="E554" s="2">
        <v>8088.9162779999997</v>
      </c>
      <c r="F554" s="2">
        <v>-0.258647452</v>
      </c>
      <c r="G554" s="3">
        <v>4.7099999999999998E-6</v>
      </c>
      <c r="H554" s="2">
        <v>1.6081099999999999E-4</v>
      </c>
      <c r="I554" s="2" t="s">
        <v>1287</v>
      </c>
    </row>
    <row r="555" spans="1:9" x14ac:dyDescent="0.2">
      <c r="A555" s="2" t="s">
        <v>1286</v>
      </c>
      <c r="B555" s="2">
        <v>1502.9357769999999</v>
      </c>
      <c r="C555" s="2">
        <v>1233.4696739999999</v>
      </c>
      <c r="D555" s="2">
        <v>2223.0122510000001</v>
      </c>
      <c r="E555" s="2">
        <v>2064.8075859999999</v>
      </c>
      <c r="F555" s="2">
        <v>-0.64758206699999998</v>
      </c>
      <c r="G555" s="3">
        <v>1.79E-9</v>
      </c>
      <c r="H555" s="3">
        <v>1.37E-7</v>
      </c>
      <c r="I555" s="2" t="s">
        <v>1285</v>
      </c>
    </row>
    <row r="556" spans="1:9" x14ac:dyDescent="0.2">
      <c r="A556" s="2" t="s">
        <v>1284</v>
      </c>
      <c r="B556" s="2">
        <v>3256.1985110000001</v>
      </c>
      <c r="C556" s="2">
        <v>3091.8158990000002</v>
      </c>
      <c r="D556" s="2">
        <v>3707.3401979999999</v>
      </c>
      <c r="E556" s="2">
        <v>4203.7518829999999</v>
      </c>
      <c r="F556" s="2">
        <v>-0.31745814100000003</v>
      </c>
      <c r="G556" s="3">
        <v>6.3200000000000005E-5</v>
      </c>
      <c r="H556" s="2">
        <v>1.4708550000000001E-3</v>
      </c>
      <c r="I556" s="2" t="s">
        <v>1283</v>
      </c>
    </row>
    <row r="557" spans="1:9" x14ac:dyDescent="0.2">
      <c r="A557" s="2" t="s">
        <v>1282</v>
      </c>
      <c r="B557" s="2">
        <v>8706.8975429999991</v>
      </c>
      <c r="C557" s="2">
        <v>8037.907166</v>
      </c>
      <c r="D557" s="2">
        <v>9699.3325220000006</v>
      </c>
      <c r="E557" s="2">
        <v>9754.9885809999996</v>
      </c>
      <c r="F557" s="2">
        <v>-0.21628140300000001</v>
      </c>
      <c r="G557" s="2">
        <v>1.6214800000000001E-4</v>
      </c>
      <c r="H557" s="2">
        <v>3.2714200000000001E-3</v>
      </c>
      <c r="I557" s="2" t="s">
        <v>1281</v>
      </c>
    </row>
    <row r="558" spans="1:9" x14ac:dyDescent="0.2">
      <c r="A558" s="2" t="s">
        <v>1280</v>
      </c>
      <c r="B558" s="2">
        <v>1160.075509</v>
      </c>
      <c r="C558" s="2">
        <v>1141.875391</v>
      </c>
      <c r="D558" s="2">
        <v>1495.264054</v>
      </c>
      <c r="E558" s="2">
        <v>1450.6751019999999</v>
      </c>
      <c r="F558" s="2">
        <v>-0.355839554</v>
      </c>
      <c r="G558" s="2">
        <v>4.7105500000000001E-4</v>
      </c>
      <c r="H558" s="2">
        <v>7.7806200000000002E-3</v>
      </c>
      <c r="I558" s="2" t="s">
        <v>1279</v>
      </c>
    </row>
    <row r="559" spans="1:9" x14ac:dyDescent="0.2">
      <c r="A559" s="2" t="s">
        <v>1278</v>
      </c>
      <c r="B559" s="2">
        <v>10305.28874</v>
      </c>
      <c r="C559" s="2">
        <v>9528.8585459999995</v>
      </c>
      <c r="D559" s="2">
        <v>11393.434880000001</v>
      </c>
      <c r="E559" s="2">
        <v>11417.05349</v>
      </c>
      <c r="F559" s="2">
        <v>-0.201626843</v>
      </c>
      <c r="G559" s="2">
        <v>2.7718300000000002E-4</v>
      </c>
      <c r="H559" s="2">
        <v>5.0502660000000003E-3</v>
      </c>
      <c r="I559" s="2" t="s">
        <v>1277</v>
      </c>
    </row>
    <row r="560" spans="1:9" x14ac:dyDescent="0.2">
      <c r="A560" s="2" t="s">
        <v>1276</v>
      </c>
      <c r="B560" s="2">
        <v>2042.5510850000001</v>
      </c>
      <c r="C560" s="2">
        <v>1827.814797</v>
      </c>
      <c r="D560" s="2">
        <v>4026.4756779999998</v>
      </c>
      <c r="E560" s="2">
        <v>3440.3441290000001</v>
      </c>
      <c r="F560" s="2">
        <v>-0.94784211200000001</v>
      </c>
      <c r="G560" s="3">
        <v>2.4100000000000002E-24</v>
      </c>
      <c r="H560" s="3">
        <v>2.6000000000000002E-21</v>
      </c>
      <c r="I560" s="2" t="s">
        <v>1275</v>
      </c>
    </row>
    <row r="561" spans="1:9" x14ac:dyDescent="0.2">
      <c r="A561" s="2" t="s">
        <v>1274</v>
      </c>
      <c r="B561" s="2">
        <v>1349.03827</v>
      </c>
      <c r="C561" s="2">
        <v>1209.0445319999999</v>
      </c>
      <c r="D561" s="2">
        <v>1631.4682929999999</v>
      </c>
      <c r="E561" s="2">
        <v>1699.133268</v>
      </c>
      <c r="F561" s="2">
        <v>-0.38044254500000002</v>
      </c>
      <c r="G561" s="2">
        <v>1.98364E-4</v>
      </c>
      <c r="H561" s="2">
        <v>3.8136849999999998E-3</v>
      </c>
      <c r="I561" s="2" t="s">
        <v>1273</v>
      </c>
    </row>
    <row r="562" spans="1:9" x14ac:dyDescent="0.2">
      <c r="A562" s="2" t="s">
        <v>1272</v>
      </c>
      <c r="B562" s="2">
        <v>2864.6365000000001</v>
      </c>
      <c r="C562" s="2">
        <v>3135.577612</v>
      </c>
      <c r="D562" s="2">
        <v>3781.9045630000001</v>
      </c>
      <c r="E562" s="2">
        <v>3641.7154660000001</v>
      </c>
      <c r="F562" s="2">
        <v>-0.30729020600000001</v>
      </c>
      <c r="G562" s="3">
        <v>4.7700000000000001E-5</v>
      </c>
      <c r="H562" s="2">
        <v>1.1625470000000001E-3</v>
      </c>
      <c r="I562" s="2" t="s">
        <v>1271</v>
      </c>
    </row>
    <row r="563" spans="1:9" x14ac:dyDescent="0.2">
      <c r="A563" s="2" t="s">
        <v>1270</v>
      </c>
      <c r="B563" s="2">
        <v>3210.4188730000001</v>
      </c>
      <c r="C563" s="2">
        <v>2916.7690480000001</v>
      </c>
      <c r="D563" s="2">
        <v>4480.8212050000002</v>
      </c>
      <c r="E563" s="2">
        <v>4484.2691679999998</v>
      </c>
      <c r="F563" s="2">
        <v>-0.54890280499999999</v>
      </c>
      <c r="G563" s="3">
        <v>4.4600000000000001E-14</v>
      </c>
      <c r="H563" s="3">
        <v>8.2799999999999995E-12</v>
      </c>
      <c r="I563" s="2" t="s">
        <v>1269</v>
      </c>
    </row>
    <row r="564" spans="1:9" x14ac:dyDescent="0.2">
      <c r="A564" s="2" t="s">
        <v>1268</v>
      </c>
      <c r="B564" s="2">
        <v>248.3788873</v>
      </c>
      <c r="C564" s="2">
        <v>208.6314218</v>
      </c>
      <c r="D564" s="2">
        <v>332.05996950000002</v>
      </c>
      <c r="E564" s="2">
        <v>374.69094480000001</v>
      </c>
      <c r="F564" s="2">
        <v>-0.62839797399999997</v>
      </c>
      <c r="G564" s="2">
        <v>3.140318E-3</v>
      </c>
      <c r="H564" s="2">
        <v>3.5141738999999998E-2</v>
      </c>
      <c r="I564" s="2" t="s">
        <v>1267</v>
      </c>
    </row>
    <row r="565" spans="1:9" x14ac:dyDescent="0.2">
      <c r="A565" s="2" t="s">
        <v>1266</v>
      </c>
      <c r="B565" s="2">
        <v>796.76050899999996</v>
      </c>
      <c r="C565" s="2">
        <v>649.30169309999997</v>
      </c>
      <c r="D565" s="2">
        <v>973.31350339999995</v>
      </c>
      <c r="E565" s="2">
        <v>930.7162773</v>
      </c>
      <c r="F565" s="2">
        <v>-0.39645898800000001</v>
      </c>
      <c r="G565" s="2">
        <v>3.864026E-3</v>
      </c>
      <c r="H565" s="2">
        <v>4.0858622999999997E-2</v>
      </c>
      <c r="I565" s="2" t="s">
        <v>1265</v>
      </c>
    </row>
    <row r="566" spans="1:9" x14ac:dyDescent="0.2">
      <c r="A566" s="2" t="s">
        <v>1264</v>
      </c>
      <c r="B566" s="2">
        <v>2178.9159639999998</v>
      </c>
      <c r="C566" s="2">
        <v>2278.6622109999998</v>
      </c>
      <c r="D566" s="2">
        <v>2557.0606029999999</v>
      </c>
      <c r="E566" s="2">
        <v>2687.9566970000001</v>
      </c>
      <c r="F566" s="2">
        <v>-0.23476965899999999</v>
      </c>
      <c r="G566" s="2">
        <v>3.8103809999999998E-3</v>
      </c>
      <c r="H566" s="2">
        <v>4.0363453000000001E-2</v>
      </c>
      <c r="I566" s="2" t="s">
        <v>1263</v>
      </c>
    </row>
    <row r="567" spans="1:9" x14ac:dyDescent="0.2">
      <c r="A567" s="2" t="s">
        <v>1262</v>
      </c>
      <c r="B567" s="2">
        <v>6794.8671279999999</v>
      </c>
      <c r="C567" s="2">
        <v>6208.0569400000004</v>
      </c>
      <c r="D567" s="2">
        <v>8181.2020629999997</v>
      </c>
      <c r="E567" s="2">
        <v>8112.9606169999997</v>
      </c>
      <c r="F567" s="2">
        <v>-0.325400156</v>
      </c>
      <c r="G567" s="3">
        <v>1.04E-7</v>
      </c>
      <c r="H567" s="3">
        <v>5.5199999999999997E-6</v>
      </c>
      <c r="I567" s="2" t="s">
        <v>1261</v>
      </c>
    </row>
    <row r="568" spans="1:9" x14ac:dyDescent="0.2">
      <c r="A568" s="2" t="s">
        <v>1260</v>
      </c>
      <c r="B568" s="2">
        <v>1186.37445</v>
      </c>
      <c r="C568" s="2">
        <v>1273.1605300000001</v>
      </c>
      <c r="D568" s="2">
        <v>1678.195295</v>
      </c>
      <c r="E568" s="2">
        <v>1709.1517429999999</v>
      </c>
      <c r="F568" s="2">
        <v>-0.46195119800000001</v>
      </c>
      <c r="G568" s="3">
        <v>3.1099999999999999E-6</v>
      </c>
      <c r="H568" s="2">
        <v>1.10716E-4</v>
      </c>
      <c r="I568" s="2" t="s">
        <v>1259</v>
      </c>
    </row>
    <row r="569" spans="1:9" x14ac:dyDescent="0.2">
      <c r="A569" s="2" t="s">
        <v>1258</v>
      </c>
      <c r="B569" s="2">
        <v>5066.9293010000001</v>
      </c>
      <c r="C569" s="2">
        <v>4634.6707059999999</v>
      </c>
      <c r="D569" s="2">
        <v>5865.73</v>
      </c>
      <c r="E569" s="2">
        <v>6005.0735910000003</v>
      </c>
      <c r="F569" s="2">
        <v>-0.29097967699999999</v>
      </c>
      <c r="G569" s="3">
        <v>9.6500000000000008E-6</v>
      </c>
      <c r="H569" s="2">
        <v>3.0473000000000002E-4</v>
      </c>
      <c r="I569" s="2" t="s">
        <v>1257</v>
      </c>
    </row>
    <row r="570" spans="1:9" x14ac:dyDescent="0.2">
      <c r="A570" s="2" t="s">
        <v>1256</v>
      </c>
      <c r="B570" s="2">
        <v>7031.5575980000003</v>
      </c>
      <c r="C570" s="2">
        <v>7232.895192</v>
      </c>
      <c r="D570" s="2">
        <v>7892.88652</v>
      </c>
      <c r="E570" s="2">
        <v>8536.7420870000005</v>
      </c>
      <c r="F570" s="2">
        <v>-0.203896197</v>
      </c>
      <c r="G570" s="2">
        <v>6.4608199999999997E-4</v>
      </c>
      <c r="H570" s="2">
        <v>1.0134499999999999E-2</v>
      </c>
      <c r="I570" s="2" t="s">
        <v>1255</v>
      </c>
    </row>
    <row r="571" spans="1:9" x14ac:dyDescent="0.2">
      <c r="A571" s="2" t="s">
        <v>1254</v>
      </c>
      <c r="B571" s="2">
        <v>288.31431620000001</v>
      </c>
      <c r="C571" s="2">
        <v>334.82798910000002</v>
      </c>
      <c r="D571" s="2">
        <v>478.20612369999998</v>
      </c>
      <c r="E571" s="2">
        <v>461.85167259999997</v>
      </c>
      <c r="F571" s="2">
        <v>-0.59365960299999998</v>
      </c>
      <c r="G571" s="2">
        <v>1.115867E-3</v>
      </c>
      <c r="H571" s="2">
        <v>1.5565618E-2</v>
      </c>
      <c r="I571" s="2" t="s">
        <v>1253</v>
      </c>
    </row>
    <row r="572" spans="1:9" x14ac:dyDescent="0.2">
      <c r="A572" s="2" t="s">
        <v>1252</v>
      </c>
      <c r="B572" s="2">
        <v>8878.3276769999993</v>
      </c>
      <c r="C572" s="2">
        <v>8913.1414229999991</v>
      </c>
      <c r="D572" s="2">
        <v>10486.73221</v>
      </c>
      <c r="E572" s="2">
        <v>11256.757900000001</v>
      </c>
      <c r="F572" s="2">
        <v>-0.28939028300000003</v>
      </c>
      <c r="G572" s="3">
        <v>1.73E-7</v>
      </c>
      <c r="H572" s="3">
        <v>8.6899999999999998E-6</v>
      </c>
      <c r="I572" s="2" t="s">
        <v>1251</v>
      </c>
    </row>
    <row r="573" spans="1:9" x14ac:dyDescent="0.2">
      <c r="A573" s="2" t="s">
        <v>1250</v>
      </c>
      <c r="B573" s="2">
        <v>429.54936980000002</v>
      </c>
      <c r="C573" s="2">
        <v>449.82969960000003</v>
      </c>
      <c r="D573" s="2">
        <v>677.04442879999999</v>
      </c>
      <c r="E573" s="2">
        <v>622.14726389999998</v>
      </c>
      <c r="F573" s="2">
        <v>-0.56323083799999996</v>
      </c>
      <c r="G573" s="2">
        <v>2.5058600000000002E-4</v>
      </c>
      <c r="H573" s="2">
        <v>4.6370109999999999E-3</v>
      </c>
      <c r="I573" s="2" t="s">
        <v>1249</v>
      </c>
    </row>
    <row r="574" spans="1:9" x14ac:dyDescent="0.2">
      <c r="A574" s="2" t="s">
        <v>1248</v>
      </c>
      <c r="B574" s="2">
        <v>5552.9726920000003</v>
      </c>
      <c r="C574" s="2">
        <v>5394.9032520000001</v>
      </c>
      <c r="D574" s="2">
        <v>6116.2662639999999</v>
      </c>
      <c r="E574" s="2">
        <v>6465.9234159999996</v>
      </c>
      <c r="F574" s="2">
        <v>-0.20067244200000001</v>
      </c>
      <c r="G574" s="2">
        <v>1.0341739999999999E-3</v>
      </c>
      <c r="H574" s="2">
        <v>1.4667929999999999E-2</v>
      </c>
      <c r="I574" s="2" t="s">
        <v>1247</v>
      </c>
    </row>
    <row r="575" spans="1:9" x14ac:dyDescent="0.2">
      <c r="A575" s="2" t="s">
        <v>1246</v>
      </c>
      <c r="B575" s="2">
        <v>1214.621461</v>
      </c>
      <c r="C575" s="2">
        <v>1244.6645309999999</v>
      </c>
      <c r="D575" s="2">
        <v>1639.4218249999999</v>
      </c>
      <c r="E575" s="2">
        <v>1509.784101</v>
      </c>
      <c r="F575" s="2">
        <v>-0.35684002500000001</v>
      </c>
      <c r="G575" s="2">
        <v>4.5295399999999999E-4</v>
      </c>
      <c r="H575" s="2">
        <v>7.534181E-3</v>
      </c>
      <c r="I575" s="2" t="s">
        <v>1245</v>
      </c>
    </row>
    <row r="576" spans="1:9" x14ac:dyDescent="0.2">
      <c r="A576" s="2" t="s">
        <v>1244</v>
      </c>
      <c r="B576" s="2">
        <v>679.87632680000002</v>
      </c>
      <c r="C576" s="2">
        <v>852.84454359999995</v>
      </c>
      <c r="D576" s="2">
        <v>989.22056780000003</v>
      </c>
      <c r="E576" s="2">
        <v>1016.8751580000001</v>
      </c>
      <c r="F576" s="2">
        <v>-0.38879443600000002</v>
      </c>
      <c r="G576" s="2">
        <v>4.4903699999999996E-3</v>
      </c>
      <c r="H576" s="2">
        <v>4.5491401000000001E-2</v>
      </c>
      <c r="I576" s="2" t="s">
        <v>1243</v>
      </c>
    </row>
    <row r="577" spans="1:9" x14ac:dyDescent="0.2">
      <c r="A577" s="2" t="s">
        <v>1242</v>
      </c>
      <c r="B577" s="2">
        <v>1740.600281</v>
      </c>
      <c r="C577" s="2">
        <v>1922.462223</v>
      </c>
      <c r="D577" s="2">
        <v>2276.6985930000001</v>
      </c>
      <c r="E577" s="2">
        <v>2314.2676000000001</v>
      </c>
      <c r="F577" s="2">
        <v>-0.32596414000000001</v>
      </c>
      <c r="G577" s="2">
        <v>2.4516499999999999E-4</v>
      </c>
      <c r="H577" s="2">
        <v>4.5652410000000003E-3</v>
      </c>
      <c r="I577" s="2" t="s">
        <v>1241</v>
      </c>
    </row>
    <row r="578" spans="1:9" x14ac:dyDescent="0.2">
      <c r="A578" s="2" t="s">
        <v>1240</v>
      </c>
      <c r="B578" s="2">
        <v>337.0160588</v>
      </c>
      <c r="C578" s="2">
        <v>322.61541799999998</v>
      </c>
      <c r="D578" s="2">
        <v>436.4500797</v>
      </c>
      <c r="E578" s="2">
        <v>500.923723</v>
      </c>
      <c r="F578" s="2">
        <v>-0.50678079600000003</v>
      </c>
      <c r="G578" s="2">
        <v>4.9034300000000003E-3</v>
      </c>
      <c r="H578" s="2">
        <v>4.8890893999999997E-2</v>
      </c>
      <c r="I578" s="2" t="s">
        <v>1239</v>
      </c>
    </row>
    <row r="579" spans="1:9" x14ac:dyDescent="0.2">
      <c r="A579" s="2" t="s">
        <v>1238</v>
      </c>
      <c r="B579" s="2">
        <v>9090.6672749999998</v>
      </c>
      <c r="C579" s="2">
        <v>8219.0603030000002</v>
      </c>
      <c r="D579" s="2">
        <v>9983.6712979999993</v>
      </c>
      <c r="E579" s="2">
        <v>9707.9017509999994</v>
      </c>
      <c r="F579" s="2">
        <v>-0.18589609600000001</v>
      </c>
      <c r="G579" s="2">
        <v>2.128937E-3</v>
      </c>
      <c r="H579" s="2">
        <v>2.6263537E-2</v>
      </c>
      <c r="I579" s="2" t="s">
        <v>1237</v>
      </c>
    </row>
    <row r="580" spans="1:9" x14ac:dyDescent="0.2">
      <c r="A580" s="2" t="s">
        <v>1236</v>
      </c>
      <c r="B580" s="2">
        <v>10596.525159999999</v>
      </c>
      <c r="C580" s="2">
        <v>9995.989388</v>
      </c>
      <c r="D580" s="2">
        <v>11510.74948</v>
      </c>
      <c r="E580" s="2">
        <v>12778.56417</v>
      </c>
      <c r="F580" s="2">
        <v>-0.238139032</v>
      </c>
      <c r="G580" s="3">
        <v>9.8800000000000003E-5</v>
      </c>
      <c r="H580" s="2">
        <v>2.1632980000000001E-3</v>
      </c>
      <c r="I580" s="2" t="s">
        <v>1235</v>
      </c>
    </row>
    <row r="581" spans="1:9" x14ac:dyDescent="0.2">
      <c r="A581" s="2" t="s">
        <v>1234</v>
      </c>
      <c r="B581" s="2">
        <v>14522.85965</v>
      </c>
      <c r="C581" s="2">
        <v>13206.877850000001</v>
      </c>
      <c r="D581" s="2">
        <v>15784.778850000001</v>
      </c>
      <c r="E581" s="2">
        <v>15721.991969999999</v>
      </c>
      <c r="F581" s="2">
        <v>-0.18415483599999999</v>
      </c>
      <c r="G581" s="2">
        <v>8.3896299999999997E-4</v>
      </c>
      <c r="H581" s="2">
        <v>1.2419796E-2</v>
      </c>
      <c r="I581" s="2" t="s">
        <v>1233</v>
      </c>
    </row>
    <row r="582" spans="1:9" x14ac:dyDescent="0.2">
      <c r="A582" s="2" t="s">
        <v>1232</v>
      </c>
      <c r="B582" s="2">
        <v>5092.254207</v>
      </c>
      <c r="C582" s="2">
        <v>4852.4615560000002</v>
      </c>
      <c r="D582" s="2">
        <v>5703.6767810000001</v>
      </c>
      <c r="E582" s="2">
        <v>5743.5914069999999</v>
      </c>
      <c r="F582" s="2">
        <v>-0.202915967</v>
      </c>
      <c r="G582" s="2">
        <v>9.6738499999999997E-4</v>
      </c>
      <c r="H582" s="2">
        <v>1.3920701000000001E-2</v>
      </c>
      <c r="I582" s="2" t="s">
        <v>1231</v>
      </c>
    </row>
    <row r="583" spans="1:9" x14ac:dyDescent="0.2">
      <c r="A583" s="2" t="s">
        <v>1230</v>
      </c>
      <c r="B583" s="2">
        <v>976.95695669999998</v>
      </c>
      <c r="C583" s="2">
        <v>1128.6451059999999</v>
      </c>
      <c r="D583" s="2">
        <v>1398.8274759999999</v>
      </c>
      <c r="E583" s="2">
        <v>1278.3573409999999</v>
      </c>
      <c r="F583" s="2">
        <v>-0.34683937500000001</v>
      </c>
      <c r="G583" s="2">
        <v>2.8799070000000001E-3</v>
      </c>
      <c r="H583" s="2">
        <v>3.2921566999999999E-2</v>
      </c>
      <c r="I583" s="2" t="s">
        <v>1229</v>
      </c>
    </row>
    <row r="584" spans="1:9" x14ac:dyDescent="0.2">
      <c r="A584" s="2" t="s">
        <v>1228</v>
      </c>
      <c r="B584" s="2">
        <v>435.39357890000002</v>
      </c>
      <c r="C584" s="2">
        <v>465.09541339999998</v>
      </c>
      <c r="D584" s="2">
        <v>638.27095929999996</v>
      </c>
      <c r="E584" s="2">
        <v>663.22300919999998</v>
      </c>
      <c r="F584" s="2">
        <v>-0.53157508200000003</v>
      </c>
      <c r="G584" s="2">
        <v>4.6651E-4</v>
      </c>
      <c r="H584" s="2">
        <v>7.7271060000000001E-3</v>
      </c>
      <c r="I584" s="2" t="s">
        <v>1227</v>
      </c>
    </row>
    <row r="585" spans="1:9" x14ac:dyDescent="0.2">
      <c r="A585" s="2" t="s">
        <v>1226</v>
      </c>
      <c r="B585" s="2">
        <v>433.4455092</v>
      </c>
      <c r="C585" s="2">
        <v>365.35941659999997</v>
      </c>
      <c r="D585" s="2">
        <v>586.57299999999998</v>
      </c>
      <c r="E585" s="2">
        <v>648.19529750000004</v>
      </c>
      <c r="F585" s="2">
        <v>-0.62779953899999996</v>
      </c>
      <c r="G585" s="2">
        <v>1.5666599999999999E-4</v>
      </c>
      <c r="H585" s="2">
        <v>3.1824869999999999E-3</v>
      </c>
      <c r="I585" s="2" t="s">
        <v>1225</v>
      </c>
    </row>
    <row r="586" spans="1:9" x14ac:dyDescent="0.2">
      <c r="A586" s="2" t="s">
        <v>1224</v>
      </c>
      <c r="B586" s="2">
        <v>677.9282571</v>
      </c>
      <c r="C586" s="2">
        <v>688.99254889999997</v>
      </c>
      <c r="D586" s="2">
        <v>901.73171360000003</v>
      </c>
      <c r="E586" s="2">
        <v>870.60543050000001</v>
      </c>
      <c r="F586" s="2">
        <v>-0.37478426199999998</v>
      </c>
      <c r="G586" s="2">
        <v>3.3714019999999999E-3</v>
      </c>
      <c r="H586" s="2">
        <v>3.7107358999999999E-2</v>
      </c>
      <c r="I586" s="2" t="s">
        <v>1223</v>
      </c>
    </row>
    <row r="587" spans="1:9" x14ac:dyDescent="0.2">
      <c r="A587" s="2" t="s">
        <v>1222</v>
      </c>
      <c r="B587" s="2">
        <v>3289.3156960000001</v>
      </c>
      <c r="C587" s="2">
        <v>3355.40389</v>
      </c>
      <c r="D587" s="2">
        <v>3766.9916899999998</v>
      </c>
      <c r="E587" s="2">
        <v>3885.1643949999998</v>
      </c>
      <c r="F587" s="2">
        <v>-0.20368908099999999</v>
      </c>
      <c r="G587" s="2">
        <v>3.1524360000000002E-3</v>
      </c>
      <c r="H587" s="2">
        <v>3.5221039000000003E-2</v>
      </c>
      <c r="I587" s="2" t="s">
        <v>1221</v>
      </c>
    </row>
    <row r="588" spans="1:9" x14ac:dyDescent="0.2">
      <c r="A588" s="2" t="s">
        <v>1220</v>
      </c>
      <c r="B588" s="2">
        <v>3829.9050390000002</v>
      </c>
      <c r="C588" s="2">
        <v>3936.5187289999999</v>
      </c>
      <c r="D588" s="2">
        <v>4678.6653189999997</v>
      </c>
      <c r="E588" s="2">
        <v>4667.6072510000004</v>
      </c>
      <c r="F588" s="2">
        <v>-0.26719643900000001</v>
      </c>
      <c r="G588" s="3">
        <v>3.4999999999999997E-5</v>
      </c>
      <c r="H588" s="2">
        <v>8.8699799999999995E-4</v>
      </c>
      <c r="I588" s="2" t="s">
        <v>1219</v>
      </c>
    </row>
    <row r="589" spans="1:9" x14ac:dyDescent="0.2">
      <c r="A589" s="2" t="s">
        <v>1218</v>
      </c>
      <c r="B589" s="2">
        <v>691.56474500000002</v>
      </c>
      <c r="C589" s="2">
        <v>666.6028354</v>
      </c>
      <c r="D589" s="2">
        <v>949.45290680000005</v>
      </c>
      <c r="E589" s="2">
        <v>1015.8733099999999</v>
      </c>
      <c r="F589" s="2">
        <v>-0.53297390099999997</v>
      </c>
      <c r="G589" s="3">
        <v>2.4700000000000001E-5</v>
      </c>
      <c r="H589" s="2">
        <v>6.7682899999999999E-4</v>
      </c>
      <c r="I589" s="2" t="s">
        <v>1217</v>
      </c>
    </row>
    <row r="590" spans="1:9" x14ac:dyDescent="0.2">
      <c r="A590" s="2" t="s">
        <v>1216</v>
      </c>
      <c r="B590" s="2">
        <v>266.88554950000002</v>
      </c>
      <c r="C590" s="2">
        <v>154.6925664</v>
      </c>
      <c r="D590" s="2">
        <v>358.90314069999999</v>
      </c>
      <c r="E590" s="2">
        <v>351.64845350000002</v>
      </c>
      <c r="F590" s="2">
        <v>-0.751894022</v>
      </c>
      <c r="G590" s="2">
        <v>2.9826240000000001E-3</v>
      </c>
      <c r="H590" s="2">
        <v>3.3802116E-2</v>
      </c>
      <c r="I590" s="2" t="s">
        <v>1215</v>
      </c>
    </row>
    <row r="591" spans="1:9" x14ac:dyDescent="0.2">
      <c r="A591" s="2" t="s">
        <v>1214</v>
      </c>
      <c r="B591" s="2">
        <v>12227.059499999999</v>
      </c>
      <c r="C591" s="2">
        <v>13943.70297</v>
      </c>
      <c r="D591" s="2">
        <v>17811.935369999999</v>
      </c>
      <c r="E591" s="2">
        <v>18629.35326</v>
      </c>
      <c r="F591" s="2">
        <v>-0.47769982500000002</v>
      </c>
      <c r="G591" s="3">
        <v>1.11E-14</v>
      </c>
      <c r="H591" s="3">
        <v>2.2999999999999999E-12</v>
      </c>
      <c r="I591" s="2" t="s">
        <v>1213</v>
      </c>
    </row>
    <row r="592" spans="1:9" x14ac:dyDescent="0.2">
      <c r="A592" s="2" t="s">
        <v>1212</v>
      </c>
      <c r="B592" s="2">
        <v>187.01469159999999</v>
      </c>
      <c r="C592" s="2">
        <v>146.5508524</v>
      </c>
      <c r="D592" s="2">
        <v>321.12386270000002</v>
      </c>
      <c r="E592" s="2">
        <v>339.62628419999999</v>
      </c>
      <c r="F592" s="2">
        <v>-0.98527625699999999</v>
      </c>
      <c r="G592" s="3">
        <v>2.1299999999999999E-5</v>
      </c>
      <c r="H592" s="2">
        <v>5.9421599999999995E-4</v>
      </c>
      <c r="I592" s="2" t="s">
        <v>1211</v>
      </c>
    </row>
    <row r="593" spans="1:9" x14ac:dyDescent="0.2">
      <c r="A593" s="2" t="s">
        <v>1210</v>
      </c>
      <c r="B593" s="2">
        <v>1332.4796779999999</v>
      </c>
      <c r="C593" s="2">
        <v>1556.085092</v>
      </c>
      <c r="D593" s="2">
        <v>1778.608639</v>
      </c>
      <c r="E593" s="2">
        <v>1872.4528760000001</v>
      </c>
      <c r="F593" s="2">
        <v>-0.33827096699999998</v>
      </c>
      <c r="G593" s="2">
        <v>1.094972E-3</v>
      </c>
      <c r="H593" s="2">
        <v>1.5314629999999999E-2</v>
      </c>
      <c r="I593" s="2" t="s">
        <v>1209</v>
      </c>
    </row>
    <row r="594" spans="1:9" x14ac:dyDescent="0.2">
      <c r="A594" s="2" t="s">
        <v>1208</v>
      </c>
      <c r="B594" s="2">
        <v>1176.6341010000001</v>
      </c>
      <c r="C594" s="2">
        <v>1187.6725329999999</v>
      </c>
      <c r="D594" s="2">
        <v>1453.50801</v>
      </c>
      <c r="E594" s="2">
        <v>1446.6677119999999</v>
      </c>
      <c r="F594" s="2">
        <v>-0.29475001499999998</v>
      </c>
      <c r="G594" s="2">
        <v>3.5534619999999999E-3</v>
      </c>
      <c r="H594" s="2">
        <v>3.8327549000000002E-2</v>
      </c>
      <c r="I594" s="2" t="s">
        <v>1207</v>
      </c>
    </row>
    <row r="595" spans="1:9" x14ac:dyDescent="0.2">
      <c r="A595" s="2" t="s">
        <v>1206</v>
      </c>
      <c r="B595" s="2">
        <v>3686.7219150000001</v>
      </c>
      <c r="C595" s="2">
        <v>3925.3238719999999</v>
      </c>
      <c r="D595" s="2">
        <v>4486.7863539999998</v>
      </c>
      <c r="E595" s="2">
        <v>4600.4834719999999</v>
      </c>
      <c r="F595" s="2">
        <v>-0.255672287</v>
      </c>
      <c r="G595" s="2">
        <v>1.6107599999999999E-4</v>
      </c>
      <c r="H595" s="2">
        <v>3.2609010000000001E-3</v>
      </c>
      <c r="I595" s="2" t="s">
        <v>1205</v>
      </c>
    </row>
    <row r="596" spans="1:9" x14ac:dyDescent="0.2">
      <c r="A596" s="2" t="s">
        <v>1204</v>
      </c>
      <c r="B596" s="2">
        <v>1308.1288059999999</v>
      </c>
      <c r="C596" s="2">
        <v>1311.8336710000001</v>
      </c>
      <c r="D596" s="2">
        <v>1672.2301460000001</v>
      </c>
      <c r="E596" s="2">
        <v>1538.837677</v>
      </c>
      <c r="F596" s="2">
        <v>-0.29354423899999998</v>
      </c>
      <c r="G596" s="2">
        <v>3.3104190000000002E-3</v>
      </c>
      <c r="H596" s="2">
        <v>3.6674734000000001E-2</v>
      </c>
      <c r="I596" s="2" t="s">
        <v>1203</v>
      </c>
    </row>
  </sheetData>
  <mergeCells count="1">
    <mergeCell ref="A1:I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75CCD-66C4-F74E-A0BE-A9540CD836A7}">
  <dimension ref="A1:L49"/>
  <sheetViews>
    <sheetView workbookViewId="0">
      <selection activeCell="E33" sqref="E33"/>
    </sheetView>
  </sheetViews>
  <sheetFormatPr baseColWidth="10" defaultRowHeight="14" x14ac:dyDescent="0.15"/>
  <cols>
    <col min="1" max="1" width="49.33203125" style="62" bestFit="1" customWidth="1"/>
    <col min="2" max="4" width="10.83203125" style="62"/>
    <col min="5" max="5" width="14.33203125" style="62" bestFit="1" customWidth="1"/>
    <col min="6" max="6" width="16.33203125" style="62" bestFit="1" customWidth="1"/>
    <col min="7" max="7" width="18" style="62" bestFit="1" customWidth="1"/>
    <col min="8" max="8" width="11.33203125" style="62" bestFit="1" customWidth="1"/>
    <col min="9" max="9" width="20" style="62" bestFit="1" customWidth="1"/>
    <col min="10" max="10" width="12.1640625" style="62" bestFit="1" customWidth="1"/>
    <col min="11" max="11" width="15.83203125" style="62" bestFit="1" customWidth="1"/>
    <col min="12" max="12" width="10.6640625" style="62" customWidth="1"/>
    <col min="13" max="16384" width="10.83203125" style="62"/>
  </cols>
  <sheetData>
    <row r="1" spans="1:12" ht="18" x14ac:dyDescent="0.2">
      <c r="A1" s="75" t="s">
        <v>9486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</row>
    <row r="2" spans="1:12" x14ac:dyDescent="0.15">
      <c r="A2" s="73" t="s">
        <v>9424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</row>
    <row r="3" spans="1:12" s="67" customFormat="1" x14ac:dyDescent="0.15">
      <c r="A3" s="68" t="s">
        <v>9423</v>
      </c>
      <c r="B3" s="68" t="s">
        <v>9422</v>
      </c>
      <c r="C3" s="68" t="s">
        <v>9421</v>
      </c>
      <c r="D3" s="67" t="s">
        <v>9420</v>
      </c>
      <c r="E3" s="68" t="s">
        <v>9419</v>
      </c>
      <c r="F3" s="67" t="s">
        <v>9418</v>
      </c>
      <c r="G3" s="68" t="s">
        <v>9417</v>
      </c>
      <c r="H3" s="67" t="s">
        <v>9416</v>
      </c>
      <c r="I3" s="67" t="s">
        <v>9415</v>
      </c>
      <c r="J3" s="67" t="s">
        <v>9414</v>
      </c>
      <c r="K3" s="67" t="s">
        <v>9413</v>
      </c>
      <c r="L3" s="68" t="s">
        <v>9412</v>
      </c>
    </row>
    <row r="4" spans="1:12" x14ac:dyDescent="0.15">
      <c r="A4" s="63" t="s">
        <v>9485</v>
      </c>
      <c r="B4" s="62" t="s">
        <v>9484</v>
      </c>
      <c r="C4" s="62">
        <f>(190/1943)</f>
        <v>9.7786927431806489E-2</v>
      </c>
      <c r="D4" s="65">
        <v>5.6881301062512099E-52</v>
      </c>
      <c r="E4" s="62">
        <f t="shared" ref="E4:E13" si="0">-LOG10(D4)</f>
        <v>51.245030478420915</v>
      </c>
      <c r="F4" s="65">
        <v>5.2899609988136302E-49</v>
      </c>
      <c r="G4" s="62">
        <f t="shared" ref="G4:G13" si="1">-LOG10(F4)</f>
        <v>48.276547529866981</v>
      </c>
      <c r="H4" s="62">
        <v>0</v>
      </c>
      <c r="I4" s="62">
        <v>0</v>
      </c>
      <c r="J4" s="62">
        <v>4.6419037544514499</v>
      </c>
      <c r="K4" s="62">
        <v>547.72627626374594</v>
      </c>
      <c r="L4" s="62" t="s">
        <v>9483</v>
      </c>
    </row>
    <row r="5" spans="1:12" x14ac:dyDescent="0.15">
      <c r="A5" s="63" t="s">
        <v>9482</v>
      </c>
      <c r="B5" s="62" t="s">
        <v>9481</v>
      </c>
      <c r="C5" s="62">
        <f>(116/1035)</f>
        <v>0.11207729468599034</v>
      </c>
      <c r="D5" s="65">
        <v>6.0720276988312903E-36</v>
      </c>
      <c r="E5" s="62">
        <f t="shared" si="0"/>
        <v>35.216666255982446</v>
      </c>
      <c r="F5" s="65">
        <v>2.8234928799565501E-33</v>
      </c>
      <c r="G5" s="62">
        <f t="shared" si="1"/>
        <v>32.549213303092493</v>
      </c>
      <c r="H5" s="62">
        <v>0</v>
      </c>
      <c r="I5" s="62">
        <v>0</v>
      </c>
      <c r="J5" s="62">
        <v>4.7993748796553701</v>
      </c>
      <c r="K5" s="62">
        <v>389.17828896527698</v>
      </c>
      <c r="L5" s="62" t="s">
        <v>9480</v>
      </c>
    </row>
    <row r="6" spans="1:12" x14ac:dyDescent="0.15">
      <c r="A6" s="63" t="s">
        <v>9479</v>
      </c>
      <c r="B6" s="62" t="s">
        <v>9478</v>
      </c>
      <c r="C6" s="62">
        <f>(74/468)</f>
        <v>0.15811965811965811</v>
      </c>
      <c r="D6" s="65">
        <v>1.9699847641310299E-32</v>
      </c>
      <c r="E6" s="62">
        <f t="shared" si="0"/>
        <v>31.705537132660442</v>
      </c>
      <c r="F6" s="65">
        <v>6.1069527688061999E-30</v>
      </c>
      <c r="G6" s="62">
        <f t="shared" si="1"/>
        <v>29.214175438826167</v>
      </c>
      <c r="H6" s="62">
        <v>0</v>
      </c>
      <c r="I6" s="62">
        <v>0</v>
      </c>
      <c r="J6" s="62">
        <v>6.7599984617751101</v>
      </c>
      <c r="K6" s="62">
        <v>493.51164055150099</v>
      </c>
      <c r="L6" s="62" t="s">
        <v>9477</v>
      </c>
    </row>
    <row r="7" spans="1:12" x14ac:dyDescent="0.15">
      <c r="A7" s="63" t="s">
        <v>9476</v>
      </c>
      <c r="B7" s="62" t="s">
        <v>9475</v>
      </c>
      <c r="C7" s="62">
        <f>(73/702)</f>
        <v>0.10398860398860399</v>
      </c>
      <c r="D7" s="65">
        <v>1.2910657743349099E-20</v>
      </c>
      <c r="E7" s="62">
        <f t="shared" si="0"/>
        <v>19.889051631704884</v>
      </c>
      <c r="F7" s="65">
        <v>3.0017279253286698E-18</v>
      </c>
      <c r="G7" s="62">
        <f t="shared" si="1"/>
        <v>17.522628674478909</v>
      </c>
      <c r="H7" s="62">
        <v>0</v>
      </c>
      <c r="I7" s="62">
        <v>0</v>
      </c>
      <c r="J7" s="62">
        <v>4.1177282030167603</v>
      </c>
      <c r="K7" s="62">
        <v>188.576443514131</v>
      </c>
      <c r="L7" s="62" t="s">
        <v>9474</v>
      </c>
    </row>
    <row r="8" spans="1:12" x14ac:dyDescent="0.15">
      <c r="A8" s="63" t="s">
        <v>9473</v>
      </c>
      <c r="B8" s="62" t="s">
        <v>9472</v>
      </c>
      <c r="C8" s="62">
        <f>(33/200)</f>
        <v>0.16500000000000001</v>
      </c>
      <c r="D8" s="65">
        <v>1.44230843680102E-15</v>
      </c>
      <c r="E8" s="62">
        <f t="shared" si="0"/>
        <v>14.840941856068145</v>
      </c>
      <c r="F8" s="65">
        <v>2.6826936924499102E-13</v>
      </c>
      <c r="G8" s="62">
        <f t="shared" si="1"/>
        <v>12.571428911850226</v>
      </c>
      <c r="H8" s="62">
        <v>0</v>
      </c>
      <c r="I8" s="62">
        <v>0</v>
      </c>
      <c r="J8" s="62">
        <v>6.6786251749576397</v>
      </c>
      <c r="K8" s="62">
        <v>228.225529059564</v>
      </c>
      <c r="L8" s="62" t="s">
        <v>9471</v>
      </c>
    </row>
    <row r="9" spans="1:12" x14ac:dyDescent="0.15">
      <c r="A9" s="63" t="s">
        <v>9470</v>
      </c>
      <c r="B9" s="62" t="s">
        <v>9469</v>
      </c>
      <c r="C9" s="62">
        <f>(19/72)</f>
        <v>0.2638888888888889</v>
      </c>
      <c r="D9" s="65">
        <v>2.4892272994817501E-13</v>
      </c>
      <c r="E9" s="62">
        <f t="shared" si="0"/>
        <v>12.60393544473189</v>
      </c>
      <c r="F9" s="65">
        <v>3.8583023141967197E-11</v>
      </c>
      <c r="G9" s="62">
        <f t="shared" si="1"/>
        <v>10.413603746561598</v>
      </c>
      <c r="H9" s="62">
        <v>0</v>
      </c>
      <c r="I9" s="62">
        <v>0</v>
      </c>
      <c r="J9" s="62">
        <v>11.895368782161199</v>
      </c>
      <c r="K9" s="62">
        <v>345.22303752189703</v>
      </c>
      <c r="L9" s="62" t="s">
        <v>9468</v>
      </c>
    </row>
    <row r="10" spans="1:12" x14ac:dyDescent="0.15">
      <c r="A10" s="63" t="s">
        <v>9467</v>
      </c>
      <c r="B10" s="62" t="s">
        <v>9466</v>
      </c>
      <c r="C10" s="62">
        <f>(21/123)</f>
        <v>0.17073170731707318</v>
      </c>
      <c r="D10" s="65">
        <v>1.11760131053374E-10</v>
      </c>
      <c r="E10" s="62">
        <f t="shared" si="0"/>
        <v>9.9517130976264827</v>
      </c>
      <c r="F10" s="65">
        <v>1.4848131697091099E-8</v>
      </c>
      <c r="G10" s="62">
        <f t="shared" si="1"/>
        <v>7.8283281890868039</v>
      </c>
      <c r="H10" s="62">
        <v>0</v>
      </c>
      <c r="I10" s="62">
        <v>0</v>
      </c>
      <c r="J10" s="62">
        <v>6.8377037562012699</v>
      </c>
      <c r="K10" s="62">
        <v>156.68369934167501</v>
      </c>
      <c r="L10" s="62" t="s">
        <v>9465</v>
      </c>
    </row>
    <row r="11" spans="1:12" x14ac:dyDescent="0.15">
      <c r="A11" s="63" t="s">
        <v>9464</v>
      </c>
      <c r="B11" s="62" t="s">
        <v>9463</v>
      </c>
      <c r="C11" s="62">
        <f>(41/453)</f>
        <v>9.0507726269315678E-2</v>
      </c>
      <c r="D11" s="65">
        <v>3.8902261980448299E-10</v>
      </c>
      <c r="E11" s="62">
        <f t="shared" si="0"/>
        <v>9.4100251457934085</v>
      </c>
      <c r="F11" s="65">
        <v>4.5223879552271199E-8</v>
      </c>
      <c r="G11" s="62">
        <f t="shared" si="1"/>
        <v>7.3446321842314166</v>
      </c>
      <c r="H11" s="62">
        <v>0</v>
      </c>
      <c r="I11" s="62">
        <v>0</v>
      </c>
      <c r="J11" s="62">
        <v>3.3678850180849</v>
      </c>
      <c r="K11" s="62">
        <v>72.973256693093006</v>
      </c>
      <c r="L11" s="62" t="s">
        <v>9462</v>
      </c>
    </row>
    <row r="12" spans="1:12" x14ac:dyDescent="0.15">
      <c r="A12" s="63" t="s">
        <v>9461</v>
      </c>
      <c r="B12" s="62" t="s">
        <v>9460</v>
      </c>
      <c r="C12" s="62">
        <f>(55/733)</f>
        <v>7.5034106412005461E-2</v>
      </c>
      <c r="D12" s="65">
        <v>4.75560274897775E-10</v>
      </c>
      <c r="E12" s="62">
        <f t="shared" si="0"/>
        <v>9.322794430574044</v>
      </c>
      <c r="F12" s="65">
        <v>4.9141228406103398E-8</v>
      </c>
      <c r="G12" s="62">
        <f t="shared" si="1"/>
        <v>7.3085539914594335</v>
      </c>
      <c r="H12" s="62">
        <v>0</v>
      </c>
      <c r="I12" s="62">
        <v>0</v>
      </c>
      <c r="J12" s="62">
        <v>2.7762048826260699</v>
      </c>
      <c r="K12" s="62">
        <v>59.595478405467098</v>
      </c>
      <c r="L12" s="62" t="s">
        <v>9459</v>
      </c>
    </row>
    <row r="13" spans="1:12" x14ac:dyDescent="0.15">
      <c r="A13" s="63" t="s">
        <v>9458</v>
      </c>
      <c r="B13" s="62" t="s">
        <v>9457</v>
      </c>
      <c r="C13" s="62">
        <f>(17/89)</f>
        <v>0.19101123595505617</v>
      </c>
      <c r="D13" s="65">
        <v>1.1062714821236399E-9</v>
      </c>
      <c r="E13" s="62">
        <f t="shared" si="0"/>
        <v>8.9561382828684248</v>
      </c>
      <c r="F13" s="65">
        <v>1.02883247837499E-7</v>
      </c>
      <c r="G13" s="62">
        <f t="shared" si="1"/>
        <v>6.9876553343144883</v>
      </c>
      <c r="H13" s="62">
        <v>0</v>
      </c>
      <c r="I13" s="62">
        <v>0</v>
      </c>
      <c r="J13" s="62">
        <v>7.8001424501424497</v>
      </c>
      <c r="K13" s="62">
        <v>160.85664755259401</v>
      </c>
      <c r="L13" s="62" t="s">
        <v>9456</v>
      </c>
    </row>
    <row r="14" spans="1:12" x14ac:dyDescent="0.15">
      <c r="A14" s="74" t="s">
        <v>9381</v>
      </c>
      <c r="B14" s="74"/>
      <c r="C14" s="74"/>
      <c r="D14" s="74"/>
      <c r="E14" s="74"/>
      <c r="F14" s="74"/>
      <c r="G14" s="74"/>
      <c r="H14" s="74"/>
      <c r="I14" s="74"/>
      <c r="J14" s="74"/>
      <c r="K14" s="74"/>
      <c r="L14" s="74"/>
    </row>
    <row r="15" spans="1:12" x14ac:dyDescent="0.15">
      <c r="A15" s="62" t="s">
        <v>9455</v>
      </c>
      <c r="B15" s="62" t="s">
        <v>9454</v>
      </c>
      <c r="C15" s="62">
        <v>0.23709369024856597</v>
      </c>
      <c r="D15" s="62">
        <v>3.4941114352224701E-77</v>
      </c>
      <c r="E15" s="62">
        <v>76.456663248485754</v>
      </c>
      <c r="F15" s="62">
        <v>2.1362288732558999E-74</v>
      </c>
      <c r="G15" s="62">
        <v>73.670352219308654</v>
      </c>
      <c r="H15" s="62">
        <v>0</v>
      </c>
      <c r="I15" s="62">
        <v>0</v>
      </c>
      <c r="J15" s="62">
        <v>12.595411770364001</v>
      </c>
      <c r="K15" s="62">
        <v>2217.3967119786398</v>
      </c>
      <c r="L15" s="62" t="s">
        <v>9453</v>
      </c>
    </row>
    <row r="16" spans="1:12" x14ac:dyDescent="0.15">
      <c r="A16" s="62" t="s">
        <v>9452</v>
      </c>
      <c r="B16" s="62" t="s">
        <v>9451</v>
      </c>
      <c r="C16" s="62">
        <v>0.20795107033639143</v>
      </c>
      <c r="D16" s="62">
        <v>4.0651358197067601E-77</v>
      </c>
      <c r="E16" s="62">
        <v>76.390924939672914</v>
      </c>
      <c r="F16" s="62">
        <v>2.1362288732558999E-74</v>
      </c>
      <c r="G16" s="62">
        <v>73.670352219308654</v>
      </c>
      <c r="H16" s="62">
        <v>0</v>
      </c>
      <c r="I16" s="62">
        <v>0</v>
      </c>
      <c r="J16" s="62">
        <v>10.851803350709201</v>
      </c>
      <c r="K16" s="62">
        <v>1908.79536758377</v>
      </c>
      <c r="L16" s="62" t="s">
        <v>9450</v>
      </c>
    </row>
    <row r="17" spans="1:12" x14ac:dyDescent="0.15">
      <c r="A17" s="62" t="s">
        <v>9449</v>
      </c>
      <c r="B17" s="62" t="s">
        <v>9448</v>
      </c>
      <c r="C17" s="62">
        <v>0.23157894736842105</v>
      </c>
      <c r="D17" s="62">
        <v>2.63021062086034E-53</v>
      </c>
      <c r="E17" s="62">
        <v>52.580009472873392</v>
      </c>
      <c r="F17" s="62">
        <v>9.21450454174741E-51</v>
      </c>
      <c r="G17" s="62">
        <v>50.035528011564814</v>
      </c>
      <c r="H17" s="62">
        <v>0</v>
      </c>
      <c r="I17" s="62">
        <v>0</v>
      </c>
      <c r="J17" s="62">
        <v>11.4072968940729</v>
      </c>
      <c r="K17" s="62">
        <v>1381.0808189910399</v>
      </c>
      <c r="L17" s="62" t="s">
        <v>9447</v>
      </c>
    </row>
    <row r="18" spans="1:12" x14ac:dyDescent="0.15">
      <c r="A18" s="62" t="s">
        <v>9446</v>
      </c>
      <c r="B18" s="62" t="s">
        <v>9445</v>
      </c>
      <c r="C18" s="62">
        <v>0.29184549356223177</v>
      </c>
      <c r="D18" s="62">
        <v>2.3721279459431601E-48</v>
      </c>
      <c r="E18" s="62">
        <v>47.624861890047015</v>
      </c>
      <c r="F18" s="62">
        <v>6.2327661779656697E-46</v>
      </c>
      <c r="G18" s="62">
        <v>45.205319165346729</v>
      </c>
      <c r="H18" s="62">
        <v>0</v>
      </c>
      <c r="I18" s="62">
        <v>0</v>
      </c>
      <c r="J18" s="62">
        <v>15.104831168831099</v>
      </c>
      <c r="K18" s="62">
        <v>1656.40027277232</v>
      </c>
      <c r="L18" s="62" t="s">
        <v>9444</v>
      </c>
    </row>
    <row r="19" spans="1:12" x14ac:dyDescent="0.15">
      <c r="A19" s="62" t="s">
        <v>9443</v>
      </c>
      <c r="B19" s="62" t="s">
        <v>9442</v>
      </c>
      <c r="C19" s="62">
        <v>0.28879310344827586</v>
      </c>
      <c r="D19" s="62">
        <v>2.6054237309695301E-47</v>
      </c>
      <c r="E19" s="62">
        <v>46.584121635490455</v>
      </c>
      <c r="F19" s="62">
        <v>5.4766006824979599E-45</v>
      </c>
      <c r="G19" s="62">
        <v>44.261488923798233</v>
      </c>
      <c r="H19" s="62">
        <v>0</v>
      </c>
      <c r="I19" s="62">
        <v>0</v>
      </c>
      <c r="J19" s="62">
        <v>14.8544071897684</v>
      </c>
      <c r="K19" s="62">
        <v>1593.3417074947499</v>
      </c>
      <c r="L19" s="62" t="s">
        <v>9441</v>
      </c>
    </row>
    <row r="20" spans="1:12" x14ac:dyDescent="0.15">
      <c r="A20" s="62" t="s">
        <v>9440</v>
      </c>
      <c r="B20" s="62" t="s">
        <v>9439</v>
      </c>
      <c r="C20" s="62">
        <v>0.31182795698924731</v>
      </c>
      <c r="D20" s="62">
        <v>3.9561313085669704E-43</v>
      </c>
      <c r="E20" s="62">
        <v>42.402729302100219</v>
      </c>
      <c r="F20" s="62">
        <v>6.92982334217315E-41</v>
      </c>
      <c r="G20" s="62">
        <v>40.159277836455622</v>
      </c>
      <c r="H20" s="62">
        <v>0</v>
      </c>
      <c r="I20" s="62">
        <v>0</v>
      </c>
      <c r="J20" s="62">
        <v>16.328592289719602</v>
      </c>
      <c r="K20" s="62">
        <v>1594.25667973277</v>
      </c>
      <c r="L20" s="62" t="s">
        <v>9438</v>
      </c>
    </row>
    <row r="21" spans="1:12" x14ac:dyDescent="0.15">
      <c r="A21" s="62" t="s">
        <v>9437</v>
      </c>
      <c r="B21" s="62" t="s">
        <v>9436</v>
      </c>
      <c r="C21" s="62">
        <v>0.42452830188679247</v>
      </c>
      <c r="D21" s="62">
        <v>1.1768740294096099E-40</v>
      </c>
      <c r="E21" s="62">
        <v>39.92927002081003</v>
      </c>
      <c r="F21" s="62">
        <v>1.7669922927278501E-38</v>
      </c>
      <c r="G21" s="62">
        <v>37.752765344796046</v>
      </c>
      <c r="H21" s="62">
        <v>0</v>
      </c>
      <c r="I21" s="62">
        <v>0</v>
      </c>
      <c r="J21" s="62">
        <v>26.043137489529698</v>
      </c>
      <c r="K21" s="62">
        <v>2394.4201741899301</v>
      </c>
      <c r="L21" s="62" t="s">
        <v>9435</v>
      </c>
    </row>
    <row r="22" spans="1:12" x14ac:dyDescent="0.15">
      <c r="A22" s="62" t="s">
        <v>9434</v>
      </c>
      <c r="B22" s="62" t="s">
        <v>9433</v>
      </c>
      <c r="C22" s="62">
        <v>0.23616236162361623</v>
      </c>
      <c r="D22" s="62">
        <v>2.61793214757663E-39</v>
      </c>
      <c r="E22" s="62">
        <v>38.582041613826107</v>
      </c>
      <c r="F22" s="62">
        <v>3.4393083588787998E-37</v>
      </c>
      <c r="G22" s="62">
        <v>36.46352888478981</v>
      </c>
      <c r="H22" s="62">
        <v>0</v>
      </c>
      <c r="I22" s="62">
        <v>0</v>
      </c>
      <c r="J22" s="62">
        <v>11.221610366839201</v>
      </c>
      <c r="K22" s="62">
        <v>996.91029057095898</v>
      </c>
      <c r="L22" s="62" t="s">
        <v>9432</v>
      </c>
    </row>
    <row r="23" spans="1:12" x14ac:dyDescent="0.15">
      <c r="A23" s="62" t="s">
        <v>9431</v>
      </c>
      <c r="B23" s="62" t="s">
        <v>9430</v>
      </c>
      <c r="C23" s="62">
        <v>0.3</v>
      </c>
      <c r="D23" s="62">
        <v>4.6017656114559097E-37</v>
      </c>
      <c r="E23" s="62">
        <v>36.337075505668174</v>
      </c>
      <c r="F23" s="62">
        <v>5.2673421680249999E-35</v>
      </c>
      <c r="G23" s="62">
        <v>34.278408468834769</v>
      </c>
      <c r="H23" s="62">
        <v>0</v>
      </c>
      <c r="I23" s="62">
        <v>0</v>
      </c>
      <c r="J23" s="62">
        <v>15.2514496573537</v>
      </c>
      <c r="K23" s="62">
        <v>1276.07671951405</v>
      </c>
      <c r="L23" s="62" t="s">
        <v>9429</v>
      </c>
    </row>
    <row r="24" spans="1:12" x14ac:dyDescent="0.15">
      <c r="A24" s="62" t="s">
        <v>9428</v>
      </c>
      <c r="B24" s="62" t="s">
        <v>9427</v>
      </c>
      <c r="C24" s="62">
        <v>0.39090909090909093</v>
      </c>
      <c r="D24" s="62">
        <v>5.0117432616793596E-37</v>
      </c>
      <c r="E24" s="62">
        <v>36.30001118486301</v>
      </c>
      <c r="F24" s="62">
        <v>5.2673421680249999E-35</v>
      </c>
      <c r="G24" s="62">
        <v>34.278408468834769</v>
      </c>
      <c r="H24" s="62">
        <v>0</v>
      </c>
      <c r="I24" s="62">
        <v>0</v>
      </c>
      <c r="J24" s="62">
        <v>22.567706919945699</v>
      </c>
      <c r="K24" s="62">
        <v>1886.2961602013499</v>
      </c>
      <c r="L24" s="62" t="s">
        <v>9426</v>
      </c>
    </row>
    <row r="26" spans="1:12" ht="18" x14ac:dyDescent="0.2">
      <c r="A26" s="72" t="s">
        <v>9425</v>
      </c>
      <c r="B26" s="72"/>
      <c r="C26" s="72"/>
      <c r="D26" s="72"/>
      <c r="E26" s="72"/>
      <c r="F26" s="72"/>
      <c r="G26" s="72"/>
      <c r="H26" s="72"/>
      <c r="I26" s="72"/>
      <c r="J26" s="72"/>
      <c r="K26" s="72"/>
      <c r="L26" s="72"/>
    </row>
    <row r="27" spans="1:12" x14ac:dyDescent="0.15">
      <c r="A27" s="73" t="s">
        <v>9424</v>
      </c>
      <c r="B27" s="73"/>
      <c r="C27" s="73"/>
      <c r="D27" s="73"/>
      <c r="E27" s="73"/>
      <c r="F27" s="73"/>
      <c r="G27" s="73"/>
      <c r="H27" s="73"/>
      <c r="I27" s="73"/>
      <c r="J27" s="73"/>
      <c r="K27" s="73"/>
      <c r="L27" s="73"/>
    </row>
    <row r="28" spans="1:12" s="67" customFormat="1" x14ac:dyDescent="0.15">
      <c r="A28" s="68" t="s">
        <v>9423</v>
      </c>
      <c r="B28" s="68" t="s">
        <v>9422</v>
      </c>
      <c r="C28" s="68" t="s">
        <v>9421</v>
      </c>
      <c r="D28" s="67" t="s">
        <v>9420</v>
      </c>
      <c r="E28" s="68" t="s">
        <v>9419</v>
      </c>
      <c r="F28" s="67" t="s">
        <v>9418</v>
      </c>
      <c r="G28" s="68" t="s">
        <v>9417</v>
      </c>
      <c r="H28" s="67" t="s">
        <v>9416</v>
      </c>
      <c r="I28" s="67" t="s">
        <v>9415</v>
      </c>
      <c r="J28" s="67" t="s">
        <v>9414</v>
      </c>
      <c r="K28" s="67" t="s">
        <v>9413</v>
      </c>
      <c r="L28" s="68" t="s">
        <v>9412</v>
      </c>
    </row>
    <row r="29" spans="1:12" x14ac:dyDescent="0.15">
      <c r="A29" s="63" t="s">
        <v>9411</v>
      </c>
      <c r="B29" s="63" t="s">
        <v>9410</v>
      </c>
      <c r="C29" s="64">
        <f>87/1056</f>
        <v>8.2386363636363633E-2</v>
      </c>
      <c r="D29" s="65">
        <v>7.6092830388719907E-18</v>
      </c>
      <c r="E29" s="66">
        <f t="shared" ref="E29:E38" si="2">-LOG10(D29)</f>
        <v>17.118656261354293</v>
      </c>
      <c r="F29" s="65">
        <v>7.8375615300381503E-16</v>
      </c>
      <c r="G29" s="66">
        <f t="shared" ref="G29:G38" si="3">-LOG10(F29)</f>
        <v>15.10581903664912</v>
      </c>
      <c r="H29" s="62">
        <v>0</v>
      </c>
      <c r="I29" s="62">
        <v>0</v>
      </c>
      <c r="J29" s="62">
        <v>3.2128467943130201</v>
      </c>
      <c r="K29" s="62">
        <v>126.641304884207</v>
      </c>
      <c r="L29" s="63" t="s">
        <v>9409</v>
      </c>
    </row>
    <row r="30" spans="1:12" x14ac:dyDescent="0.15">
      <c r="A30" s="63" t="s">
        <v>9408</v>
      </c>
      <c r="B30" s="63" t="s">
        <v>9407</v>
      </c>
      <c r="C30" s="64">
        <f>27/121</f>
        <v>0.2231404958677686</v>
      </c>
      <c r="D30" s="65">
        <v>2.27308577086887E-16</v>
      </c>
      <c r="E30" s="66">
        <f t="shared" si="2"/>
        <v>15.643384176632146</v>
      </c>
      <c r="F30" s="65">
        <v>1.1706391719974701E-14</v>
      </c>
      <c r="G30" s="66">
        <f t="shared" si="3"/>
        <v>13.931576947590955</v>
      </c>
      <c r="H30" s="62">
        <v>0</v>
      </c>
      <c r="I30" s="62">
        <v>0</v>
      </c>
      <c r="J30" s="62">
        <v>9.6430712303422705</v>
      </c>
      <c r="K30" s="62">
        <v>347.34557813810301</v>
      </c>
      <c r="L30" s="63" t="s">
        <v>9406</v>
      </c>
    </row>
    <row r="31" spans="1:12" x14ac:dyDescent="0.15">
      <c r="A31" s="63" t="s">
        <v>9405</v>
      </c>
      <c r="B31" s="63" t="s">
        <v>9404</v>
      </c>
      <c r="C31" s="64">
        <f>97/1540</f>
        <v>6.298701298701298E-2</v>
      </c>
      <c r="D31" s="65">
        <v>2.1599696721534998E-12</v>
      </c>
      <c r="E31" s="66">
        <f t="shared" si="2"/>
        <v>11.66555234667724</v>
      </c>
      <c r="F31" s="65">
        <v>7.4158958743937096E-11</v>
      </c>
      <c r="G31" s="66">
        <f t="shared" si="3"/>
        <v>10.129836376691729</v>
      </c>
      <c r="H31" s="62">
        <v>0</v>
      </c>
      <c r="I31" s="62">
        <v>0</v>
      </c>
      <c r="J31" s="62">
        <v>2.39000843951339</v>
      </c>
      <c r="K31" s="62">
        <v>64.197842067804203</v>
      </c>
      <c r="L31" s="63" t="s">
        <v>9403</v>
      </c>
    </row>
    <row r="32" spans="1:12" x14ac:dyDescent="0.15">
      <c r="A32" s="63" t="s">
        <v>9402</v>
      </c>
      <c r="B32" s="63" t="s">
        <v>9401</v>
      </c>
      <c r="C32" s="64">
        <f>70/1294</f>
        <v>5.4095826893353939E-2</v>
      </c>
      <c r="D32" s="65">
        <v>1.3160365656186E-6</v>
      </c>
      <c r="E32" s="66">
        <f t="shared" si="2"/>
        <v>5.8807320438331807</v>
      </c>
      <c r="F32" s="65">
        <v>3.3887941564678902E-5</v>
      </c>
      <c r="G32" s="66">
        <f t="shared" si="3"/>
        <v>4.4699548104559712</v>
      </c>
      <c r="H32" s="62">
        <v>0</v>
      </c>
      <c r="I32" s="62">
        <v>0</v>
      </c>
      <c r="J32" s="62">
        <v>1.95368937048503</v>
      </c>
      <c r="K32" s="62">
        <v>26.4546849279726</v>
      </c>
      <c r="L32" s="63" t="s">
        <v>9400</v>
      </c>
    </row>
    <row r="33" spans="1:12" x14ac:dyDescent="0.15">
      <c r="A33" s="63" t="s">
        <v>9399</v>
      </c>
      <c r="B33" s="63" t="s">
        <v>9398</v>
      </c>
      <c r="C33" s="64">
        <f>33/484</f>
        <v>6.8181818181818177E-2</v>
      </c>
      <c r="D33" s="65">
        <v>1.2001893717417599E-5</v>
      </c>
      <c r="E33" s="66">
        <f t="shared" si="2"/>
        <v>4.9207502234408969</v>
      </c>
      <c r="F33" s="65">
        <v>2.4723901057880401E-4</v>
      </c>
      <c r="G33" s="66">
        <f t="shared" si="3"/>
        <v>3.6068830030717405</v>
      </c>
      <c r="H33" s="62">
        <v>0</v>
      </c>
      <c r="I33" s="62">
        <v>0</v>
      </c>
      <c r="J33" s="62">
        <v>2.4364953491362602</v>
      </c>
      <c r="K33" s="62">
        <v>27.606579252705899</v>
      </c>
      <c r="L33" s="63" t="s">
        <v>9397</v>
      </c>
    </row>
    <row r="34" spans="1:12" x14ac:dyDescent="0.15">
      <c r="A34" s="63" t="s">
        <v>9396</v>
      </c>
      <c r="B34" s="63" t="s">
        <v>9395</v>
      </c>
      <c r="C34" s="64">
        <f>17/263</f>
        <v>6.4638783269961975E-2</v>
      </c>
      <c r="D34" s="62">
        <v>2.6785241680109401E-3</v>
      </c>
      <c r="E34" s="66">
        <f t="shared" si="2"/>
        <v>2.5721044306850223</v>
      </c>
      <c r="F34" s="62">
        <v>4.5981331550854501E-2</v>
      </c>
      <c r="G34" s="66">
        <f t="shared" si="3"/>
        <v>1.3374184563634934</v>
      </c>
      <c r="H34" s="62">
        <v>0</v>
      </c>
      <c r="I34" s="62">
        <v>0</v>
      </c>
      <c r="J34" s="62">
        <v>2.2624140087554698</v>
      </c>
      <c r="K34" s="62">
        <v>13.3991228036375</v>
      </c>
      <c r="L34" s="63" t="s">
        <v>9394</v>
      </c>
    </row>
    <row r="35" spans="1:12" x14ac:dyDescent="0.15">
      <c r="A35" s="63" t="s">
        <v>9393</v>
      </c>
      <c r="B35" s="63" t="s">
        <v>9392</v>
      </c>
      <c r="C35" s="64">
        <f>7/76</f>
        <v>9.2105263157894732E-2</v>
      </c>
      <c r="D35" s="62">
        <v>7.8689930727625004E-3</v>
      </c>
      <c r="E35" s="66">
        <f t="shared" si="2"/>
        <v>2.1040808370082384</v>
      </c>
      <c r="F35" s="62">
        <v>0.11578661235636201</v>
      </c>
      <c r="G35" s="66">
        <f t="shared" si="3"/>
        <v>0.93634165231732502</v>
      </c>
      <c r="H35" s="62">
        <v>0</v>
      </c>
      <c r="I35" s="62">
        <v>0</v>
      </c>
      <c r="J35" s="62">
        <v>3.29565217391304</v>
      </c>
      <c r="K35" s="62">
        <v>15.9668586029139</v>
      </c>
      <c r="L35" s="63" t="s">
        <v>9391</v>
      </c>
    </row>
    <row r="36" spans="1:12" x14ac:dyDescent="0.15">
      <c r="A36" s="63" t="s">
        <v>9390</v>
      </c>
      <c r="B36" s="63" t="s">
        <v>9389</v>
      </c>
      <c r="C36" s="64">
        <f>35/772</f>
        <v>4.5336787564766841E-2</v>
      </c>
      <c r="D36" s="62">
        <v>1.0832969134442901E-2</v>
      </c>
      <c r="E36" s="66">
        <f t="shared" si="2"/>
        <v>1.9652524942540672</v>
      </c>
      <c r="F36" s="62">
        <v>0.139474477605952</v>
      </c>
      <c r="G36" s="66">
        <f t="shared" si="3"/>
        <v>0.85550525654083964</v>
      </c>
      <c r="H36" s="62">
        <v>0</v>
      </c>
      <c r="I36" s="62">
        <v>0</v>
      </c>
      <c r="J36" s="62">
        <v>1.5629763639713801</v>
      </c>
      <c r="K36" s="62">
        <v>7.07271983814704</v>
      </c>
      <c r="L36" s="63" t="s">
        <v>9388</v>
      </c>
    </row>
    <row r="37" spans="1:12" x14ac:dyDescent="0.15">
      <c r="A37" s="63" t="s">
        <v>9387</v>
      </c>
      <c r="B37" s="63" t="s">
        <v>9386</v>
      </c>
      <c r="C37" s="64">
        <f>10/154</f>
        <v>6.4935064935064929E-2</v>
      </c>
      <c r="D37" s="62">
        <v>1.8300052712515801E-2</v>
      </c>
      <c r="E37" s="66">
        <f t="shared" si="2"/>
        <v>1.7375476593011678</v>
      </c>
      <c r="F37" s="62">
        <v>0.209433936598792</v>
      </c>
      <c r="G37" s="66">
        <f t="shared" si="3"/>
        <v>0.67895294403532036</v>
      </c>
      <c r="H37" s="62">
        <v>0</v>
      </c>
      <c r="I37" s="62">
        <v>0</v>
      </c>
      <c r="J37" s="62">
        <v>2.2585867117117102</v>
      </c>
      <c r="K37" s="62">
        <v>9.0362696690621096</v>
      </c>
      <c r="L37" s="63" t="s">
        <v>9385</v>
      </c>
    </row>
    <row r="38" spans="1:12" x14ac:dyDescent="0.15">
      <c r="A38" s="63" t="s">
        <v>9384</v>
      </c>
      <c r="B38" s="63" t="s">
        <v>9383</v>
      </c>
      <c r="C38" s="64">
        <f>13/234</f>
        <v>5.5555555555555552E-2</v>
      </c>
      <c r="D38" s="62">
        <v>2.53816743712828E-2</v>
      </c>
      <c r="E38" s="66">
        <f t="shared" si="2"/>
        <v>1.5954797318779033</v>
      </c>
      <c r="F38" s="62">
        <v>0.24688574136289199</v>
      </c>
      <c r="G38" s="66">
        <f t="shared" si="3"/>
        <v>0.60750399158378787</v>
      </c>
      <c r="H38" s="62">
        <v>0</v>
      </c>
      <c r="I38" s="62">
        <v>0</v>
      </c>
      <c r="J38" s="62">
        <v>1.91521022670528</v>
      </c>
      <c r="K38" s="62">
        <v>7.0359611423160402</v>
      </c>
      <c r="L38" s="63" t="s">
        <v>9382</v>
      </c>
    </row>
    <row r="39" spans="1:12" x14ac:dyDescent="0.15">
      <c r="A39" s="74" t="s">
        <v>9381</v>
      </c>
      <c r="B39" s="74"/>
      <c r="C39" s="74"/>
      <c r="D39" s="74"/>
      <c r="E39" s="74"/>
      <c r="F39" s="74"/>
      <c r="G39" s="74"/>
      <c r="H39" s="74"/>
      <c r="I39" s="74"/>
      <c r="J39" s="74"/>
      <c r="K39" s="74"/>
      <c r="L39" s="74"/>
    </row>
    <row r="40" spans="1:12" x14ac:dyDescent="0.15">
      <c r="A40" s="63" t="s">
        <v>9380</v>
      </c>
      <c r="B40" s="63" t="s">
        <v>9379</v>
      </c>
      <c r="C40" s="64">
        <f>192/710</f>
        <v>0.27042253521126758</v>
      </c>
      <c r="D40" s="65">
        <v>5.1261075436182103E-135</v>
      </c>
      <c r="E40" s="64">
        <f t="shared" ref="E40:E49" si="4">-LOG10(D40)</f>
        <v>134.29021228673741</v>
      </c>
      <c r="F40" s="65">
        <v>5.3311518453629398E-133</v>
      </c>
      <c r="G40" s="64">
        <f t="shared" ref="G40:G49" si="5">-LOG10(F40)</f>
        <v>132.27317894743862</v>
      </c>
      <c r="H40" s="62">
        <v>0</v>
      </c>
      <c r="I40" s="62">
        <v>0</v>
      </c>
      <c r="J40" s="62">
        <v>17.4596712851076</v>
      </c>
      <c r="K40" s="62">
        <v>5398.7859874675696</v>
      </c>
      <c r="L40" s="63" t="s">
        <v>9378</v>
      </c>
    </row>
    <row r="41" spans="1:12" x14ac:dyDescent="0.15">
      <c r="A41" s="63" t="s">
        <v>9377</v>
      </c>
      <c r="B41" s="63" t="s">
        <v>9376</v>
      </c>
      <c r="C41" s="64">
        <f>62/95</f>
        <v>0.65263157894736845</v>
      </c>
      <c r="D41" s="65">
        <v>1.1542108554074099E-71</v>
      </c>
      <c r="E41" s="64">
        <f t="shared" si="4"/>
        <v>70.937714845448113</v>
      </c>
      <c r="F41" s="65">
        <v>6.0018964481185299E-70</v>
      </c>
      <c r="G41" s="64">
        <f t="shared" si="5"/>
        <v>69.221711501813303</v>
      </c>
      <c r="H41" s="62">
        <v>0</v>
      </c>
      <c r="I41" s="62">
        <v>0</v>
      </c>
      <c r="J41" s="62">
        <v>68.549221023797301</v>
      </c>
      <c r="K41" s="62">
        <v>11196.8383124586</v>
      </c>
      <c r="L41" s="63" t="s">
        <v>9375</v>
      </c>
    </row>
    <row r="42" spans="1:12" x14ac:dyDescent="0.15">
      <c r="A42" s="63" t="s">
        <v>9374</v>
      </c>
      <c r="B42" s="63" t="s">
        <v>9373</v>
      </c>
      <c r="C42" s="64">
        <f>260/3715</f>
        <v>6.9986541049798109E-2</v>
      </c>
      <c r="D42" s="65">
        <v>5.6072397855377796E-47</v>
      </c>
      <c r="E42" s="64">
        <f t="shared" si="4"/>
        <v>46.25125087152604</v>
      </c>
      <c r="F42" s="65">
        <v>1.9438431256530899E-45</v>
      </c>
      <c r="G42" s="64">
        <f t="shared" si="5"/>
        <v>44.711338786946925</v>
      </c>
      <c r="H42" s="62">
        <v>0</v>
      </c>
      <c r="I42" s="62">
        <v>0</v>
      </c>
      <c r="J42" s="62">
        <v>3.6049247510897202</v>
      </c>
      <c r="K42" s="62">
        <v>383.915260228352</v>
      </c>
      <c r="L42" s="63" t="s">
        <v>9372</v>
      </c>
    </row>
    <row r="43" spans="1:12" x14ac:dyDescent="0.15">
      <c r="A43" s="63" t="s">
        <v>9371</v>
      </c>
      <c r="B43" s="63" t="s">
        <v>9370</v>
      </c>
      <c r="C43" s="64">
        <f>130/1131</f>
        <v>0.11494252873563218</v>
      </c>
      <c r="D43" s="65">
        <v>1.8250273263140501E-42</v>
      </c>
      <c r="E43" s="64">
        <f t="shared" si="4"/>
        <v>41.73873062842474</v>
      </c>
      <c r="F43" s="65">
        <v>4.7450710484165395E-41</v>
      </c>
      <c r="G43" s="64">
        <f t="shared" si="5"/>
        <v>40.323757280453918</v>
      </c>
      <c r="H43" s="62">
        <v>0</v>
      </c>
      <c r="I43" s="62">
        <v>0</v>
      </c>
      <c r="J43" s="62">
        <v>5.1628285321589802</v>
      </c>
      <c r="K43" s="62">
        <v>496.18385303945502</v>
      </c>
      <c r="L43" s="63" t="s">
        <v>9369</v>
      </c>
    </row>
    <row r="44" spans="1:12" x14ac:dyDescent="0.15">
      <c r="A44" s="63" t="s">
        <v>9368</v>
      </c>
      <c r="B44" s="63" t="s">
        <v>9367</v>
      </c>
      <c r="C44" s="64">
        <f>175/2073</f>
        <v>8.4418716835504101E-2</v>
      </c>
      <c r="D44" s="65">
        <v>1.6569692460094101E-39</v>
      </c>
      <c r="E44" s="64">
        <f t="shared" si="4"/>
        <v>38.780685552179548</v>
      </c>
      <c r="F44" s="65">
        <v>3.4464960316995699E-38</v>
      </c>
      <c r="G44" s="64">
        <f t="shared" si="5"/>
        <v>37.46262221721679</v>
      </c>
      <c r="H44" s="62">
        <v>0</v>
      </c>
      <c r="I44" s="62">
        <v>0</v>
      </c>
      <c r="J44" s="62">
        <v>3.8621301193399198</v>
      </c>
      <c r="K44" s="62">
        <v>344.87210858251001</v>
      </c>
      <c r="L44" s="63" t="s">
        <v>9366</v>
      </c>
    </row>
    <row r="45" spans="1:12" x14ac:dyDescent="0.15">
      <c r="A45" s="63" t="s">
        <v>9365</v>
      </c>
      <c r="B45" s="63" t="s">
        <v>9364</v>
      </c>
      <c r="C45" s="64">
        <f>205/2753</f>
        <v>7.4464220849981833E-2</v>
      </c>
      <c r="D45" s="65">
        <v>6.0423703810793699E-39</v>
      </c>
      <c r="E45" s="64">
        <f t="shared" si="4"/>
        <v>38.218792657161231</v>
      </c>
      <c r="F45" s="65">
        <v>1.04734419938709E-37</v>
      </c>
      <c r="G45" s="64">
        <f t="shared" si="5"/>
        <v>36.979910568246098</v>
      </c>
      <c r="H45" s="62">
        <v>0</v>
      </c>
      <c r="I45" s="62">
        <v>0</v>
      </c>
      <c r="J45" s="62">
        <v>3.4958639482755798</v>
      </c>
      <c r="K45" s="62">
        <v>307.64309694027702</v>
      </c>
      <c r="L45" s="63" t="s">
        <v>9363</v>
      </c>
    </row>
    <row r="46" spans="1:12" x14ac:dyDescent="0.15">
      <c r="A46" s="63" t="s">
        <v>9362</v>
      </c>
      <c r="B46" s="63" t="s">
        <v>9361</v>
      </c>
      <c r="C46" s="64">
        <f>144/1515</f>
        <v>9.5049504950495051E-2</v>
      </c>
      <c r="D46" s="65">
        <v>1.3924010737461701E-37</v>
      </c>
      <c r="E46" s="64">
        <f t="shared" si="4"/>
        <v>36.856235650482652</v>
      </c>
      <c r="F46" s="65">
        <v>2.0687101667086E-36</v>
      </c>
      <c r="G46" s="64">
        <f t="shared" si="5"/>
        <v>35.684300351198125</v>
      </c>
      <c r="H46" s="62">
        <v>0</v>
      </c>
      <c r="I46" s="62">
        <v>0</v>
      </c>
      <c r="J46" s="62">
        <v>4.2190912945373302</v>
      </c>
      <c r="K46" s="62">
        <v>358.05157436241302</v>
      </c>
      <c r="L46" s="63" t="s">
        <v>9360</v>
      </c>
    </row>
    <row r="47" spans="1:12" x14ac:dyDescent="0.15">
      <c r="A47" s="63" t="s">
        <v>9359</v>
      </c>
      <c r="B47" s="63" t="s">
        <v>9358</v>
      </c>
      <c r="C47" s="64">
        <f>179/2250</f>
        <v>7.955555555555556E-2</v>
      </c>
      <c r="D47" s="65">
        <v>4.92354487853464E-37</v>
      </c>
      <c r="E47" s="64">
        <f t="shared" si="4"/>
        <v>36.307722099094946</v>
      </c>
      <c r="F47" s="65">
        <v>6.4006083420950396E-36</v>
      </c>
      <c r="G47" s="64">
        <f t="shared" si="5"/>
        <v>35.193778746788105</v>
      </c>
      <c r="H47" s="62">
        <v>0</v>
      </c>
      <c r="I47" s="62">
        <v>0</v>
      </c>
      <c r="J47" s="62">
        <v>3.6192742193203999</v>
      </c>
      <c r="K47" s="62">
        <v>302.57718675039001</v>
      </c>
      <c r="L47" s="63" t="s">
        <v>9357</v>
      </c>
    </row>
    <row r="48" spans="1:12" x14ac:dyDescent="0.15">
      <c r="A48" s="63" t="s">
        <v>9356</v>
      </c>
      <c r="B48" s="63" t="s">
        <v>9355</v>
      </c>
      <c r="C48" s="64">
        <f>221/3245</f>
        <v>6.8104776579352849E-2</v>
      </c>
      <c r="D48" s="65">
        <v>2.1107752395773402E-36</v>
      </c>
      <c r="E48" s="64">
        <f t="shared" si="4"/>
        <v>35.675558008951043</v>
      </c>
      <c r="F48" s="65">
        <v>2.4391180546227002E-35</v>
      </c>
      <c r="G48" s="64">
        <f t="shared" si="5"/>
        <v>34.612767179091591</v>
      </c>
      <c r="H48" s="62">
        <v>0</v>
      </c>
      <c r="I48" s="62">
        <v>0</v>
      </c>
      <c r="J48" s="62">
        <v>3.2185553208738602</v>
      </c>
      <c r="K48" s="62">
        <v>264.39147131607598</v>
      </c>
      <c r="L48" s="63" t="s">
        <v>9354</v>
      </c>
    </row>
    <row r="49" spans="1:12" x14ac:dyDescent="0.15">
      <c r="A49" s="63" t="s">
        <v>9353</v>
      </c>
      <c r="B49" s="63" t="s">
        <v>9352</v>
      </c>
      <c r="C49" s="64">
        <f>217/3218</f>
        <v>6.7433188315724049E-2</v>
      </c>
      <c r="D49" s="65">
        <v>6.09446560856887E-35</v>
      </c>
      <c r="E49" s="64">
        <f t="shared" si="4"/>
        <v>34.215064369360526</v>
      </c>
      <c r="F49" s="65">
        <v>6.3382442329116197E-34</v>
      </c>
      <c r="G49" s="64">
        <f t="shared" si="5"/>
        <v>33.198031030061749</v>
      </c>
      <c r="H49" s="62">
        <v>0</v>
      </c>
      <c r="I49" s="62">
        <v>0</v>
      </c>
      <c r="J49" s="62">
        <v>3.1550671052911401</v>
      </c>
      <c r="K49" s="62">
        <v>248.56595834260801</v>
      </c>
      <c r="L49" s="63" t="s">
        <v>9351</v>
      </c>
    </row>
  </sheetData>
  <mergeCells count="6">
    <mergeCell ref="A26:L26"/>
    <mergeCell ref="A27:L27"/>
    <mergeCell ref="A39:L39"/>
    <mergeCell ref="A1:L1"/>
    <mergeCell ref="A2:L2"/>
    <mergeCell ref="A14:L1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6B28D-52CC-9B41-B4A4-A850D401DC37}">
  <dimension ref="A1:F16876"/>
  <sheetViews>
    <sheetView topLeftCell="A1368" workbookViewId="0">
      <selection activeCell="I48" sqref="I48"/>
    </sheetView>
  </sheetViews>
  <sheetFormatPr baseColWidth="10" defaultRowHeight="14" x14ac:dyDescent="0.15"/>
  <cols>
    <col min="1" max="1" width="18.33203125" style="36" bestFit="1" customWidth="1"/>
    <col min="2" max="2" width="17.83203125" style="38" bestFit="1" customWidth="1"/>
    <col min="3" max="3" width="16" style="36" bestFit="1" customWidth="1"/>
    <col min="4" max="4" width="1" style="47" customWidth="1"/>
    <col min="5" max="5" width="14.6640625" style="46" bestFit="1" customWidth="1"/>
    <col min="6" max="6" width="15.1640625" style="37" bestFit="1" customWidth="1"/>
    <col min="7" max="16384" width="10.83203125" style="36"/>
  </cols>
  <sheetData>
    <row r="1" spans="1:6" ht="29" customHeight="1" thickBot="1" x14ac:dyDescent="0.2">
      <c r="B1" s="76" t="s">
        <v>9350</v>
      </c>
      <c r="C1" s="77"/>
      <c r="D1" s="77"/>
      <c r="E1" s="77"/>
      <c r="F1" s="36"/>
    </row>
    <row r="2" spans="1:6" ht="15" thickBot="1" x14ac:dyDescent="0.2">
      <c r="B2" s="61" t="s">
        <v>9349</v>
      </c>
      <c r="C2" s="60" t="s">
        <v>9348</v>
      </c>
      <c r="D2" s="59"/>
      <c r="E2" s="58" t="s">
        <v>9347</v>
      </c>
      <c r="F2" s="36"/>
    </row>
    <row r="3" spans="1:6" ht="15" thickBot="1" x14ac:dyDescent="0.2">
      <c r="A3" s="57" t="s">
        <v>9346</v>
      </c>
      <c r="B3" s="56">
        <v>13961</v>
      </c>
      <c r="C3" s="55">
        <v>13157</v>
      </c>
      <c r="D3" s="54"/>
      <c r="E3" s="53">
        <v>10444</v>
      </c>
      <c r="F3" s="36"/>
    </row>
    <row r="4" spans="1:6" ht="15" thickBot="1" x14ac:dyDescent="0.2">
      <c r="A4" s="57" t="s">
        <v>9345</v>
      </c>
      <c r="B4" s="56">
        <v>1400</v>
      </c>
      <c r="C4" s="55">
        <v>1316</v>
      </c>
      <c r="D4" s="54"/>
      <c r="E4" s="53">
        <v>1044</v>
      </c>
      <c r="F4" s="36"/>
    </row>
    <row r="5" spans="1:6" x14ac:dyDescent="0.15">
      <c r="B5" s="49" t="s">
        <v>2913</v>
      </c>
      <c r="C5" s="48" t="s">
        <v>9200</v>
      </c>
      <c r="D5" s="50"/>
      <c r="E5" s="51" t="s">
        <v>2881</v>
      </c>
      <c r="F5" s="36"/>
    </row>
    <row r="6" spans="1:6" x14ac:dyDescent="0.15">
      <c r="B6" s="49" t="s">
        <v>3838</v>
      </c>
      <c r="C6" s="48" t="s">
        <v>3469</v>
      </c>
      <c r="D6" s="50"/>
      <c r="E6" s="51" t="s">
        <v>9166</v>
      </c>
      <c r="F6" s="36"/>
    </row>
    <row r="7" spans="1:6" x14ac:dyDescent="0.15">
      <c r="B7" s="49" t="s">
        <v>9171</v>
      </c>
      <c r="C7" s="48" t="s">
        <v>8976</v>
      </c>
      <c r="D7" s="50"/>
      <c r="E7" s="51" t="s">
        <v>9165</v>
      </c>
      <c r="F7" s="36"/>
    </row>
    <row r="8" spans="1:6" x14ac:dyDescent="0.15">
      <c r="B8" s="49" t="s">
        <v>9200</v>
      </c>
      <c r="C8" s="48" t="s">
        <v>9337</v>
      </c>
      <c r="D8" s="50"/>
      <c r="E8" s="51" t="s">
        <v>9332</v>
      </c>
      <c r="F8" s="36"/>
    </row>
    <row r="9" spans="1:6" x14ac:dyDescent="0.15">
      <c r="B9" s="49" t="s">
        <v>3787</v>
      </c>
      <c r="C9" s="48" t="s">
        <v>9335</v>
      </c>
      <c r="D9" s="50"/>
      <c r="E9" s="51" t="s">
        <v>6674</v>
      </c>
      <c r="F9" s="36"/>
    </row>
    <row r="10" spans="1:6" x14ac:dyDescent="0.15">
      <c r="B10" s="49" t="s">
        <v>9086</v>
      </c>
      <c r="C10" s="48" t="s">
        <v>9334</v>
      </c>
      <c r="D10" s="50"/>
      <c r="E10" s="51" t="s">
        <v>7626</v>
      </c>
      <c r="F10" s="36"/>
    </row>
    <row r="11" spans="1:6" x14ac:dyDescent="0.15">
      <c r="B11" s="49" t="s">
        <v>5484</v>
      </c>
      <c r="C11" s="48" t="s">
        <v>9184</v>
      </c>
      <c r="D11" s="50"/>
      <c r="E11" s="51" t="s">
        <v>9337</v>
      </c>
      <c r="F11" s="36"/>
    </row>
    <row r="12" spans="1:6" x14ac:dyDescent="0.15">
      <c r="B12" s="49" t="s">
        <v>9184</v>
      </c>
      <c r="C12" s="48" t="s">
        <v>2913</v>
      </c>
      <c r="D12" s="50"/>
      <c r="E12" s="51" t="s">
        <v>9344</v>
      </c>
      <c r="F12" s="36"/>
    </row>
    <row r="13" spans="1:6" x14ac:dyDescent="0.15">
      <c r="B13" s="49" t="s">
        <v>9343</v>
      </c>
      <c r="C13" s="48" t="s">
        <v>6194</v>
      </c>
      <c r="D13" s="50"/>
      <c r="E13" s="51" t="s">
        <v>9335</v>
      </c>
      <c r="F13" s="36"/>
    </row>
    <row r="14" spans="1:6" x14ac:dyDescent="0.15">
      <c r="B14" s="49" t="s">
        <v>6084</v>
      </c>
      <c r="C14" s="48" t="s">
        <v>3787</v>
      </c>
      <c r="D14" s="50"/>
      <c r="E14" s="51" t="s">
        <v>9342</v>
      </c>
      <c r="F14" s="36"/>
    </row>
    <row r="15" spans="1:6" x14ac:dyDescent="0.15">
      <c r="B15" s="49" t="s">
        <v>5351</v>
      </c>
      <c r="C15" s="48" t="s">
        <v>6749</v>
      </c>
      <c r="D15" s="50"/>
      <c r="E15" s="51" t="s">
        <v>9334</v>
      </c>
      <c r="F15" s="36"/>
    </row>
    <row r="16" spans="1:6" x14ac:dyDescent="0.15">
      <c r="B16" s="49" t="s">
        <v>9260</v>
      </c>
      <c r="C16" s="48" t="s">
        <v>4048</v>
      </c>
      <c r="D16" s="50"/>
      <c r="E16" s="51" t="s">
        <v>9323</v>
      </c>
      <c r="F16" s="36"/>
    </row>
    <row r="17" spans="2:6" x14ac:dyDescent="0.15">
      <c r="B17" s="49" t="s">
        <v>9110</v>
      </c>
      <c r="C17" s="48" t="s">
        <v>9260</v>
      </c>
      <c r="D17" s="50"/>
      <c r="E17" s="51" t="s">
        <v>6174</v>
      </c>
      <c r="F17" s="36"/>
    </row>
    <row r="18" spans="2:6" x14ac:dyDescent="0.15">
      <c r="B18" s="49" t="s">
        <v>2679</v>
      </c>
      <c r="C18" s="48" t="s">
        <v>9332</v>
      </c>
      <c r="D18" s="50"/>
      <c r="E18" s="51" t="s">
        <v>6658</v>
      </c>
      <c r="F18" s="36"/>
    </row>
    <row r="19" spans="2:6" x14ac:dyDescent="0.15">
      <c r="B19" s="49" t="s">
        <v>9341</v>
      </c>
      <c r="C19" s="48" t="s">
        <v>9306</v>
      </c>
      <c r="D19" s="50"/>
      <c r="E19" s="51" t="s">
        <v>2679</v>
      </c>
      <c r="F19" s="36"/>
    </row>
    <row r="20" spans="2:6" x14ac:dyDescent="0.15">
      <c r="B20" s="49" t="s">
        <v>3469</v>
      </c>
      <c r="C20" s="48" t="s">
        <v>5681</v>
      </c>
      <c r="D20" s="50"/>
      <c r="E20" s="51" t="s">
        <v>9303</v>
      </c>
      <c r="F20" s="36"/>
    </row>
    <row r="21" spans="2:6" x14ac:dyDescent="0.15">
      <c r="B21" s="49" t="s">
        <v>8976</v>
      </c>
      <c r="C21" s="48" t="s">
        <v>5769</v>
      </c>
      <c r="D21" s="50"/>
      <c r="E21" s="51" t="s">
        <v>6753</v>
      </c>
      <c r="F21" s="36"/>
    </row>
    <row r="22" spans="2:6" x14ac:dyDescent="0.15">
      <c r="B22" s="49" t="s">
        <v>5891</v>
      </c>
      <c r="C22" s="48" t="s">
        <v>9020</v>
      </c>
      <c r="D22" s="50"/>
      <c r="E22" s="51" t="s">
        <v>9340</v>
      </c>
      <c r="F22" s="36"/>
    </row>
    <row r="23" spans="2:6" x14ac:dyDescent="0.15">
      <c r="B23" s="49" t="s">
        <v>9289</v>
      </c>
      <c r="C23" s="48" t="s">
        <v>9018</v>
      </c>
      <c r="D23" s="50"/>
      <c r="E23" s="51" t="s">
        <v>8971</v>
      </c>
      <c r="F23" s="36"/>
    </row>
    <row r="24" spans="2:6" x14ac:dyDescent="0.15">
      <c r="B24" s="49" t="s">
        <v>6429</v>
      </c>
      <c r="C24" s="48" t="s">
        <v>6649</v>
      </c>
      <c r="D24" s="50"/>
      <c r="E24" s="51" t="s">
        <v>2987</v>
      </c>
      <c r="F24" s="36"/>
    </row>
    <row r="25" spans="2:6" x14ac:dyDescent="0.15">
      <c r="B25" s="49" t="s">
        <v>9318</v>
      </c>
      <c r="C25" s="48" t="s">
        <v>6928</v>
      </c>
      <c r="D25" s="50"/>
      <c r="E25" s="51" t="s">
        <v>9339</v>
      </c>
      <c r="F25" s="36"/>
    </row>
    <row r="26" spans="2:6" x14ac:dyDescent="0.15">
      <c r="B26" s="49" t="s">
        <v>9109</v>
      </c>
      <c r="C26" s="48" t="s">
        <v>6631</v>
      </c>
      <c r="D26" s="50"/>
      <c r="E26" s="51" t="s">
        <v>9053</v>
      </c>
      <c r="F26" s="36"/>
    </row>
    <row r="27" spans="2:6" x14ac:dyDescent="0.15">
      <c r="B27" s="49" t="s">
        <v>9301</v>
      </c>
      <c r="C27" s="48" t="s">
        <v>4352</v>
      </c>
      <c r="D27" s="50"/>
      <c r="E27" s="51" t="s">
        <v>8558</v>
      </c>
      <c r="F27" s="36"/>
    </row>
    <row r="28" spans="2:6" x14ac:dyDescent="0.15">
      <c r="B28" s="49" t="s">
        <v>6528</v>
      </c>
      <c r="C28" s="48" t="s">
        <v>6662</v>
      </c>
      <c r="D28" s="50"/>
      <c r="E28" s="51" t="s">
        <v>8557</v>
      </c>
      <c r="F28" s="36"/>
    </row>
    <row r="29" spans="2:6" x14ac:dyDescent="0.15">
      <c r="B29" s="49" t="s">
        <v>9016</v>
      </c>
      <c r="C29" s="48" t="s">
        <v>3341</v>
      </c>
      <c r="D29" s="50"/>
      <c r="E29" s="51" t="s">
        <v>3037</v>
      </c>
      <c r="F29" s="36"/>
    </row>
    <row r="30" spans="2:6" x14ac:dyDescent="0.15">
      <c r="B30" s="49" t="s">
        <v>4714</v>
      </c>
      <c r="C30" s="48" t="s">
        <v>9303</v>
      </c>
      <c r="D30" s="50"/>
      <c r="E30" s="51" t="s">
        <v>9338</v>
      </c>
      <c r="F30" s="36"/>
    </row>
    <row r="31" spans="2:6" x14ac:dyDescent="0.15">
      <c r="B31" s="49" t="s">
        <v>9153</v>
      </c>
      <c r="C31" s="48" t="s">
        <v>6753</v>
      </c>
      <c r="D31" s="50"/>
      <c r="E31" s="51" t="s">
        <v>7495</v>
      </c>
      <c r="F31" s="36"/>
    </row>
    <row r="32" spans="2:6" x14ac:dyDescent="0.15">
      <c r="B32" s="49" t="s">
        <v>5445</v>
      </c>
      <c r="C32" s="48" t="s">
        <v>2957</v>
      </c>
      <c r="D32" s="50"/>
      <c r="E32" s="51" t="s">
        <v>6338</v>
      </c>
      <c r="F32" s="36"/>
    </row>
    <row r="33" spans="2:6" x14ac:dyDescent="0.15">
      <c r="B33" s="49" t="s">
        <v>6686</v>
      </c>
      <c r="C33" s="48" t="s">
        <v>9298</v>
      </c>
      <c r="D33" s="50"/>
      <c r="E33" s="51" t="s">
        <v>8669</v>
      </c>
      <c r="F33" s="36"/>
    </row>
    <row r="34" spans="2:6" x14ac:dyDescent="0.15">
      <c r="B34" s="49" t="s">
        <v>9336</v>
      </c>
      <c r="C34" s="48" t="s">
        <v>6686</v>
      </c>
      <c r="D34" s="50"/>
      <c r="E34" s="51" t="s">
        <v>9297</v>
      </c>
      <c r="F34" s="36"/>
    </row>
    <row r="35" spans="2:6" x14ac:dyDescent="0.15">
      <c r="B35" s="49" t="s">
        <v>9337</v>
      </c>
      <c r="C35" s="48" t="s">
        <v>9336</v>
      </c>
      <c r="D35" s="50"/>
      <c r="E35" s="51" t="s">
        <v>7119</v>
      </c>
      <c r="F35" s="36"/>
    </row>
    <row r="36" spans="2:6" x14ac:dyDescent="0.15">
      <c r="B36" s="49" t="s">
        <v>9335</v>
      </c>
      <c r="C36" s="48" t="s">
        <v>6679</v>
      </c>
      <c r="D36" s="50"/>
      <c r="E36" s="51" t="s">
        <v>4285</v>
      </c>
      <c r="F36" s="36"/>
    </row>
    <row r="37" spans="2:6" x14ac:dyDescent="0.15">
      <c r="B37" s="49" t="s">
        <v>9334</v>
      </c>
      <c r="C37" s="48" t="s">
        <v>9272</v>
      </c>
      <c r="D37" s="50"/>
      <c r="E37" s="51" t="s">
        <v>7006</v>
      </c>
      <c r="F37" s="36"/>
    </row>
    <row r="38" spans="2:6" x14ac:dyDescent="0.15">
      <c r="B38" s="49" t="s">
        <v>2659</v>
      </c>
      <c r="C38" s="48" t="s">
        <v>7615</v>
      </c>
      <c r="D38" s="50"/>
      <c r="E38" s="51" t="s">
        <v>9333</v>
      </c>
      <c r="F38" s="36"/>
    </row>
    <row r="39" spans="2:6" x14ac:dyDescent="0.15">
      <c r="B39" s="49" t="s">
        <v>7094</v>
      </c>
      <c r="C39" s="48" t="s">
        <v>9319</v>
      </c>
      <c r="D39" s="50"/>
      <c r="E39" s="51" t="s">
        <v>9148</v>
      </c>
      <c r="F39" s="36"/>
    </row>
    <row r="40" spans="2:6" x14ac:dyDescent="0.15">
      <c r="B40" s="49" t="s">
        <v>9332</v>
      </c>
      <c r="C40" s="48" t="s">
        <v>9206</v>
      </c>
      <c r="D40" s="50"/>
      <c r="E40" s="51" t="s">
        <v>6783</v>
      </c>
      <c r="F40" s="36"/>
    </row>
    <row r="41" spans="2:6" x14ac:dyDescent="0.15">
      <c r="B41" s="49" t="s">
        <v>7805</v>
      </c>
      <c r="C41" s="48" t="s">
        <v>9317</v>
      </c>
      <c r="D41" s="50"/>
      <c r="E41" s="51" t="s">
        <v>9331</v>
      </c>
      <c r="F41" s="36"/>
    </row>
    <row r="42" spans="2:6" x14ac:dyDescent="0.15">
      <c r="B42" s="49" t="s">
        <v>9326</v>
      </c>
      <c r="C42" s="48" t="s">
        <v>9316</v>
      </c>
      <c r="D42" s="50"/>
      <c r="E42" s="51" t="s">
        <v>7930</v>
      </c>
      <c r="F42" s="36"/>
    </row>
    <row r="43" spans="2:6" x14ac:dyDescent="0.15">
      <c r="B43" s="49" t="s">
        <v>9328</v>
      </c>
      <c r="C43" s="48" t="s">
        <v>9315</v>
      </c>
      <c r="D43" s="50"/>
      <c r="E43" s="51" t="s">
        <v>9330</v>
      </c>
      <c r="F43" s="36"/>
    </row>
    <row r="44" spans="2:6" x14ac:dyDescent="0.15">
      <c r="B44" s="49" t="s">
        <v>5938</v>
      </c>
      <c r="C44" s="48" t="s">
        <v>9314</v>
      </c>
      <c r="D44" s="50"/>
      <c r="E44" s="51" t="s">
        <v>6376</v>
      </c>
      <c r="F44" s="36"/>
    </row>
    <row r="45" spans="2:6" x14ac:dyDescent="0.15">
      <c r="B45" s="49" t="s">
        <v>3055</v>
      </c>
      <c r="C45" s="48" t="s">
        <v>9268</v>
      </c>
      <c r="D45" s="50"/>
      <c r="E45" s="51" t="s">
        <v>9317</v>
      </c>
      <c r="F45" s="36"/>
    </row>
    <row r="46" spans="2:6" x14ac:dyDescent="0.15">
      <c r="B46" s="49" t="s">
        <v>7615</v>
      </c>
      <c r="C46" s="48" t="s">
        <v>9222</v>
      </c>
      <c r="D46" s="50"/>
      <c r="E46" s="51" t="s">
        <v>9316</v>
      </c>
      <c r="F46" s="36"/>
    </row>
    <row r="47" spans="2:6" x14ac:dyDescent="0.15">
      <c r="B47" s="49" t="s">
        <v>3341</v>
      </c>
      <c r="C47" s="48" t="s">
        <v>9295</v>
      </c>
      <c r="D47" s="50"/>
      <c r="E47" s="51" t="s">
        <v>9315</v>
      </c>
      <c r="F47" s="36"/>
    </row>
    <row r="48" spans="2:6" x14ac:dyDescent="0.15">
      <c r="B48" s="49" t="s">
        <v>6641</v>
      </c>
      <c r="C48" s="48" t="s">
        <v>9293</v>
      </c>
      <c r="D48" s="50"/>
      <c r="E48" s="51" t="s">
        <v>9314</v>
      </c>
      <c r="F48" s="36"/>
    </row>
    <row r="49" spans="2:6" x14ac:dyDescent="0.15">
      <c r="B49" s="49" t="s">
        <v>6605</v>
      </c>
      <c r="C49" s="48" t="s">
        <v>6674</v>
      </c>
      <c r="D49" s="50"/>
      <c r="E49" s="51" t="s">
        <v>9111</v>
      </c>
      <c r="F49" s="36"/>
    </row>
    <row r="50" spans="2:6" x14ac:dyDescent="0.15">
      <c r="B50" s="49" t="s">
        <v>7662</v>
      </c>
      <c r="C50" s="48" t="s">
        <v>7626</v>
      </c>
      <c r="D50" s="50"/>
      <c r="E50" s="51" t="s">
        <v>8881</v>
      </c>
      <c r="F50" s="36"/>
    </row>
    <row r="51" spans="2:6" x14ac:dyDescent="0.15">
      <c r="B51" s="49" t="s">
        <v>5769</v>
      </c>
      <c r="C51" s="48" t="s">
        <v>7094</v>
      </c>
      <c r="D51" s="50"/>
      <c r="E51" s="51" t="s">
        <v>9104</v>
      </c>
      <c r="F51" s="36"/>
    </row>
    <row r="52" spans="2:6" x14ac:dyDescent="0.15">
      <c r="B52" s="49" t="s">
        <v>5672</v>
      </c>
      <c r="C52" s="48" t="s">
        <v>7662</v>
      </c>
      <c r="D52" s="50"/>
      <c r="E52" s="51" t="s">
        <v>8879</v>
      </c>
      <c r="F52" s="36"/>
    </row>
    <row r="53" spans="2:6" x14ac:dyDescent="0.15">
      <c r="B53" s="49" t="s">
        <v>5518</v>
      </c>
      <c r="C53" s="48" t="s">
        <v>9255</v>
      </c>
      <c r="D53" s="50"/>
      <c r="E53" s="51" t="s">
        <v>9101</v>
      </c>
      <c r="F53" s="36"/>
    </row>
    <row r="54" spans="2:6" x14ac:dyDescent="0.15">
      <c r="B54" s="49" t="s">
        <v>8398</v>
      </c>
      <c r="C54" s="48" t="s">
        <v>7760</v>
      </c>
      <c r="D54" s="50"/>
      <c r="E54" s="51" t="s">
        <v>9022</v>
      </c>
      <c r="F54" s="36"/>
    </row>
    <row r="55" spans="2:6" x14ac:dyDescent="0.15">
      <c r="B55" s="49" t="s">
        <v>9329</v>
      </c>
      <c r="C55" s="48" t="s">
        <v>6204</v>
      </c>
      <c r="D55" s="50"/>
      <c r="E55" s="51" t="s">
        <v>6690</v>
      </c>
      <c r="F55" s="36"/>
    </row>
    <row r="56" spans="2:6" x14ac:dyDescent="0.15">
      <c r="B56" s="49" t="s">
        <v>8644</v>
      </c>
      <c r="C56" s="48" t="s">
        <v>5132</v>
      </c>
      <c r="D56" s="50"/>
      <c r="E56" s="51" t="s">
        <v>4826</v>
      </c>
      <c r="F56" s="36"/>
    </row>
    <row r="57" spans="2:6" x14ac:dyDescent="0.15">
      <c r="B57" s="49" t="s">
        <v>7508</v>
      </c>
      <c r="C57" s="48" t="s">
        <v>9326</v>
      </c>
      <c r="D57" s="50"/>
      <c r="E57" s="51" t="s">
        <v>7638</v>
      </c>
      <c r="F57" s="36"/>
    </row>
    <row r="58" spans="2:6" x14ac:dyDescent="0.15">
      <c r="B58" s="49" t="s">
        <v>6393</v>
      </c>
      <c r="C58" s="48" t="s">
        <v>9328</v>
      </c>
      <c r="D58" s="50"/>
      <c r="E58" s="51" t="s">
        <v>8979</v>
      </c>
      <c r="F58" s="36"/>
    </row>
    <row r="59" spans="2:6" x14ac:dyDescent="0.15">
      <c r="B59" s="49" t="s">
        <v>6041</v>
      </c>
      <c r="C59" s="48" t="s">
        <v>5938</v>
      </c>
      <c r="D59" s="50"/>
      <c r="E59" s="51" t="s">
        <v>9327</v>
      </c>
      <c r="F59" s="36"/>
    </row>
    <row r="60" spans="2:6" x14ac:dyDescent="0.15">
      <c r="B60" s="49" t="s">
        <v>6679</v>
      </c>
      <c r="C60" s="48" t="s">
        <v>9161</v>
      </c>
      <c r="D60" s="50"/>
      <c r="E60" s="51" t="s">
        <v>9326</v>
      </c>
      <c r="F60" s="36"/>
    </row>
    <row r="61" spans="2:6" x14ac:dyDescent="0.15">
      <c r="B61" s="49" t="s">
        <v>8978</v>
      </c>
      <c r="C61" s="48" t="s">
        <v>7520</v>
      </c>
      <c r="D61" s="50"/>
      <c r="E61" s="51" t="s">
        <v>5938</v>
      </c>
      <c r="F61" s="36"/>
    </row>
    <row r="62" spans="2:6" x14ac:dyDescent="0.15">
      <c r="B62" s="49" t="s">
        <v>2935</v>
      </c>
      <c r="C62" s="48" t="s">
        <v>7814</v>
      </c>
      <c r="D62" s="50"/>
      <c r="E62" s="51" t="s">
        <v>5769</v>
      </c>
      <c r="F62" s="36"/>
    </row>
    <row r="63" spans="2:6" x14ac:dyDescent="0.15">
      <c r="B63" s="49" t="s">
        <v>9076</v>
      </c>
      <c r="C63" s="48" t="s">
        <v>2899</v>
      </c>
      <c r="D63" s="50"/>
      <c r="E63" s="51" t="s">
        <v>7127</v>
      </c>
      <c r="F63" s="36"/>
    </row>
    <row r="64" spans="2:6" x14ac:dyDescent="0.15">
      <c r="B64" s="49" t="s">
        <v>9075</v>
      </c>
      <c r="C64" s="48" t="s">
        <v>6783</v>
      </c>
      <c r="D64" s="50"/>
      <c r="E64" s="51" t="s">
        <v>7814</v>
      </c>
      <c r="F64" s="36"/>
    </row>
    <row r="65" spans="2:6" x14ac:dyDescent="0.15">
      <c r="B65" s="49" t="s">
        <v>3826</v>
      </c>
      <c r="C65" s="48" t="s">
        <v>6450</v>
      </c>
      <c r="D65" s="50"/>
      <c r="E65" s="51" t="s">
        <v>4924</v>
      </c>
      <c r="F65" s="36"/>
    </row>
    <row r="66" spans="2:6" x14ac:dyDescent="0.15">
      <c r="B66" s="49" t="s">
        <v>9151</v>
      </c>
      <c r="C66" s="48" t="s">
        <v>3757</v>
      </c>
      <c r="D66" s="50"/>
      <c r="E66" s="51" t="s">
        <v>9272</v>
      </c>
      <c r="F66" s="36"/>
    </row>
    <row r="67" spans="2:6" x14ac:dyDescent="0.15">
      <c r="B67" s="49" t="s">
        <v>6114</v>
      </c>
      <c r="C67" s="48" t="s">
        <v>6643</v>
      </c>
      <c r="D67" s="50"/>
      <c r="E67" s="51" t="s">
        <v>6204</v>
      </c>
      <c r="F67" s="36"/>
    </row>
    <row r="68" spans="2:6" x14ac:dyDescent="0.15">
      <c r="B68" s="49" t="s">
        <v>9258</v>
      </c>
      <c r="C68" s="48" t="s">
        <v>9323</v>
      </c>
      <c r="D68" s="50"/>
      <c r="E68" s="51" t="s">
        <v>5132</v>
      </c>
      <c r="F68" s="36"/>
    </row>
    <row r="69" spans="2:6" x14ac:dyDescent="0.15">
      <c r="B69" s="49" t="s">
        <v>6658</v>
      </c>
      <c r="C69" s="48" t="s">
        <v>6174</v>
      </c>
      <c r="D69" s="50"/>
      <c r="E69" s="51" t="s">
        <v>3835</v>
      </c>
      <c r="F69" s="36"/>
    </row>
    <row r="70" spans="2:6" x14ac:dyDescent="0.15">
      <c r="B70" s="49" t="s">
        <v>6264</v>
      </c>
      <c r="C70" s="48" t="s">
        <v>6086</v>
      </c>
      <c r="D70" s="50"/>
      <c r="E70" s="51" t="s">
        <v>9325</v>
      </c>
      <c r="F70" s="36"/>
    </row>
    <row r="71" spans="2:6" x14ac:dyDescent="0.15">
      <c r="B71" s="49" t="s">
        <v>4273</v>
      </c>
      <c r="C71" s="48" t="s">
        <v>3413</v>
      </c>
      <c r="D71" s="50"/>
      <c r="E71" s="51" t="s">
        <v>3613</v>
      </c>
      <c r="F71" s="36"/>
    </row>
    <row r="72" spans="2:6" x14ac:dyDescent="0.15">
      <c r="B72" s="49" t="s">
        <v>8692</v>
      </c>
      <c r="C72" s="48" t="s">
        <v>9181</v>
      </c>
      <c r="D72" s="50"/>
      <c r="E72" s="51" t="s">
        <v>4959</v>
      </c>
      <c r="F72" s="36"/>
    </row>
    <row r="73" spans="2:6" x14ac:dyDescent="0.15">
      <c r="B73" s="49" t="s">
        <v>7062</v>
      </c>
      <c r="C73" s="48" t="s">
        <v>8606</v>
      </c>
      <c r="D73" s="50"/>
      <c r="E73" s="51" t="s">
        <v>6108</v>
      </c>
      <c r="F73" s="36"/>
    </row>
    <row r="74" spans="2:6" x14ac:dyDescent="0.15">
      <c r="B74" s="49" t="s">
        <v>8540</v>
      </c>
      <c r="C74" s="48" t="s">
        <v>7966</v>
      </c>
      <c r="D74" s="50"/>
      <c r="E74" s="51" t="s">
        <v>6393</v>
      </c>
      <c r="F74" s="36"/>
    </row>
    <row r="75" spans="2:6" x14ac:dyDescent="0.15">
      <c r="B75" s="49" t="s">
        <v>3263</v>
      </c>
      <c r="C75" s="48" t="s">
        <v>5297</v>
      </c>
      <c r="D75" s="50"/>
      <c r="E75" s="51" t="s">
        <v>8984</v>
      </c>
      <c r="F75" s="36"/>
    </row>
    <row r="76" spans="2:6" x14ac:dyDescent="0.15">
      <c r="B76" s="49" t="s">
        <v>6674</v>
      </c>
      <c r="C76" s="48" t="s">
        <v>9067</v>
      </c>
      <c r="D76" s="50"/>
      <c r="E76" s="51" t="s">
        <v>7485</v>
      </c>
      <c r="F76" s="36"/>
    </row>
    <row r="77" spans="2:6" x14ac:dyDescent="0.15">
      <c r="B77" s="49" t="s">
        <v>7626</v>
      </c>
      <c r="C77" s="48" t="s">
        <v>8984</v>
      </c>
      <c r="D77" s="50"/>
      <c r="E77" s="51" t="s">
        <v>9324</v>
      </c>
      <c r="F77" s="36"/>
    </row>
    <row r="78" spans="2:6" x14ac:dyDescent="0.15">
      <c r="B78" s="49" t="s">
        <v>9323</v>
      </c>
      <c r="C78" s="48" t="s">
        <v>8867</v>
      </c>
      <c r="D78" s="50"/>
      <c r="E78" s="51" t="s">
        <v>7414</v>
      </c>
      <c r="F78" s="36"/>
    </row>
    <row r="79" spans="2:6" x14ac:dyDescent="0.15">
      <c r="B79" s="49" t="s">
        <v>6174</v>
      </c>
      <c r="C79" s="48" t="s">
        <v>6393</v>
      </c>
      <c r="D79" s="50"/>
      <c r="E79" s="51" t="s">
        <v>4352</v>
      </c>
      <c r="F79" s="36"/>
    </row>
    <row r="80" spans="2:6" x14ac:dyDescent="0.15">
      <c r="B80" s="49" t="s">
        <v>9099</v>
      </c>
      <c r="C80" s="48" t="s">
        <v>6041</v>
      </c>
      <c r="D80" s="50"/>
      <c r="E80" s="51" t="s">
        <v>6745</v>
      </c>
      <c r="F80" s="36"/>
    </row>
    <row r="81" spans="2:6" x14ac:dyDescent="0.15">
      <c r="B81" s="49" t="s">
        <v>5860</v>
      </c>
      <c r="C81" s="48" t="s">
        <v>6658</v>
      </c>
      <c r="D81" s="50"/>
      <c r="E81" s="51" t="s">
        <v>9154</v>
      </c>
      <c r="F81" s="36"/>
    </row>
    <row r="82" spans="2:6" x14ac:dyDescent="0.15">
      <c r="B82" s="49" t="s">
        <v>9191</v>
      </c>
      <c r="C82" s="48" t="s">
        <v>5553</v>
      </c>
      <c r="D82" s="50"/>
      <c r="E82" s="51" t="s">
        <v>7501</v>
      </c>
      <c r="F82" s="36"/>
    </row>
    <row r="83" spans="2:6" x14ac:dyDescent="0.15">
      <c r="B83" s="49" t="s">
        <v>5790</v>
      </c>
      <c r="C83" s="48" t="s">
        <v>8827</v>
      </c>
      <c r="D83" s="50"/>
      <c r="E83" s="51" t="s">
        <v>9067</v>
      </c>
      <c r="F83" s="36"/>
    </row>
    <row r="84" spans="2:6" x14ac:dyDescent="0.15">
      <c r="B84" s="49" t="s">
        <v>9096</v>
      </c>
      <c r="C84" s="48" t="s">
        <v>7421</v>
      </c>
      <c r="D84" s="50"/>
      <c r="E84" s="51" t="s">
        <v>8320</v>
      </c>
      <c r="F84" s="36"/>
    </row>
    <row r="85" spans="2:6" x14ac:dyDescent="0.15">
      <c r="B85" s="49" t="s">
        <v>9095</v>
      </c>
      <c r="C85" s="48" t="s">
        <v>9212</v>
      </c>
      <c r="D85" s="50"/>
      <c r="E85" s="51" t="s">
        <v>8317</v>
      </c>
      <c r="F85" s="36"/>
    </row>
    <row r="86" spans="2:6" x14ac:dyDescent="0.15">
      <c r="B86" s="49" t="s">
        <v>7296</v>
      </c>
      <c r="C86" s="48" t="s">
        <v>5351</v>
      </c>
      <c r="D86" s="50"/>
      <c r="E86" s="51" t="s">
        <v>9322</v>
      </c>
      <c r="F86" s="36"/>
    </row>
    <row r="87" spans="2:6" x14ac:dyDescent="0.15">
      <c r="B87" s="49" t="s">
        <v>6662</v>
      </c>
      <c r="C87" s="48" t="s">
        <v>5813</v>
      </c>
      <c r="D87" s="50"/>
      <c r="E87" s="51" t="s">
        <v>9277</v>
      </c>
      <c r="F87" s="36"/>
    </row>
    <row r="88" spans="2:6" x14ac:dyDescent="0.15">
      <c r="B88" s="49" t="s">
        <v>5773</v>
      </c>
      <c r="C88" s="48" t="s">
        <v>9294</v>
      </c>
      <c r="D88" s="50"/>
      <c r="E88" s="51" t="s">
        <v>9275</v>
      </c>
      <c r="F88" s="36"/>
    </row>
    <row r="89" spans="2:6" x14ac:dyDescent="0.15">
      <c r="B89" s="49" t="s">
        <v>5172</v>
      </c>
      <c r="C89" s="48" t="s">
        <v>9292</v>
      </c>
      <c r="D89" s="50"/>
      <c r="E89" s="51" t="s">
        <v>8857</v>
      </c>
      <c r="F89" s="36"/>
    </row>
    <row r="90" spans="2:6" x14ac:dyDescent="0.15">
      <c r="B90" s="49" t="s">
        <v>8157</v>
      </c>
      <c r="C90" s="48" t="s">
        <v>3805</v>
      </c>
      <c r="D90" s="50"/>
      <c r="E90" s="51" t="s">
        <v>2899</v>
      </c>
      <c r="F90" s="36"/>
    </row>
    <row r="91" spans="2:6" x14ac:dyDescent="0.15">
      <c r="B91" s="49" t="s">
        <v>4352</v>
      </c>
      <c r="C91" s="48" t="s">
        <v>8923</v>
      </c>
      <c r="D91" s="50"/>
      <c r="E91" s="51" t="s">
        <v>6086</v>
      </c>
      <c r="F91" s="36"/>
    </row>
    <row r="92" spans="2:6" x14ac:dyDescent="0.15">
      <c r="B92" s="49" t="s">
        <v>9226</v>
      </c>
      <c r="C92" s="48" t="s">
        <v>9242</v>
      </c>
      <c r="D92" s="50"/>
      <c r="E92" s="51" t="s">
        <v>5773</v>
      </c>
      <c r="F92" s="36"/>
    </row>
    <row r="93" spans="2:6" x14ac:dyDescent="0.15">
      <c r="B93" s="49" t="s">
        <v>5432</v>
      </c>
      <c r="C93" s="48" t="s">
        <v>9240</v>
      </c>
      <c r="D93" s="50"/>
      <c r="E93" s="51" t="s">
        <v>9321</v>
      </c>
      <c r="F93" s="36"/>
    </row>
    <row r="94" spans="2:6" x14ac:dyDescent="0.15">
      <c r="B94" s="49" t="s">
        <v>5647</v>
      </c>
      <c r="C94" s="48" t="s">
        <v>9194</v>
      </c>
      <c r="D94" s="50"/>
      <c r="E94" s="51" t="s">
        <v>8814</v>
      </c>
      <c r="F94" s="36"/>
    </row>
    <row r="95" spans="2:6" x14ac:dyDescent="0.15">
      <c r="B95" s="49" t="s">
        <v>3761</v>
      </c>
      <c r="C95" s="48" t="s">
        <v>4829</v>
      </c>
      <c r="D95" s="50"/>
      <c r="E95" s="51" t="s">
        <v>7043</v>
      </c>
      <c r="F95" s="36"/>
    </row>
    <row r="96" spans="2:6" x14ac:dyDescent="0.15">
      <c r="B96" s="49" t="s">
        <v>2899</v>
      </c>
      <c r="C96" s="48" t="s">
        <v>9277</v>
      </c>
      <c r="D96" s="50"/>
      <c r="E96" s="51" t="s">
        <v>7885</v>
      </c>
      <c r="F96" s="36"/>
    </row>
    <row r="97" spans="2:6" x14ac:dyDescent="0.15">
      <c r="B97" s="49" t="s">
        <v>4617</v>
      </c>
      <c r="C97" s="48" t="s">
        <v>9275</v>
      </c>
      <c r="D97" s="50"/>
      <c r="E97" s="51" t="s">
        <v>8091</v>
      </c>
      <c r="F97" s="36"/>
    </row>
    <row r="98" spans="2:6" x14ac:dyDescent="0.15">
      <c r="B98" s="49" t="s">
        <v>9116</v>
      </c>
      <c r="C98" s="48" t="s">
        <v>6528</v>
      </c>
      <c r="D98" s="50"/>
      <c r="E98" s="51" t="s">
        <v>9320</v>
      </c>
      <c r="F98" s="36"/>
    </row>
    <row r="99" spans="2:6" x14ac:dyDescent="0.15">
      <c r="B99" s="49" t="s">
        <v>6491</v>
      </c>
      <c r="C99" s="48" t="s">
        <v>6690</v>
      </c>
      <c r="D99" s="50"/>
      <c r="E99" s="51" t="s">
        <v>5681</v>
      </c>
      <c r="F99" s="36"/>
    </row>
    <row r="100" spans="2:6" x14ac:dyDescent="0.15">
      <c r="B100" s="49" t="s">
        <v>5681</v>
      </c>
      <c r="C100" s="48" t="s">
        <v>6947</v>
      </c>
      <c r="D100" s="50"/>
      <c r="E100" s="51" t="s">
        <v>9163</v>
      </c>
      <c r="F100" s="36"/>
    </row>
    <row r="101" spans="2:6" x14ac:dyDescent="0.15">
      <c r="B101" s="49" t="s">
        <v>4048</v>
      </c>
      <c r="C101" s="48" t="s">
        <v>8814</v>
      </c>
      <c r="D101" s="50"/>
      <c r="E101" s="51" t="s">
        <v>3631</v>
      </c>
      <c r="F101" s="36"/>
    </row>
    <row r="102" spans="2:6" x14ac:dyDescent="0.15">
      <c r="B102" s="49" t="s">
        <v>3113</v>
      </c>
      <c r="C102" s="48" t="s">
        <v>7043</v>
      </c>
      <c r="D102" s="50"/>
      <c r="E102" s="51" t="s">
        <v>3285</v>
      </c>
      <c r="F102" s="36"/>
    </row>
    <row r="103" spans="2:6" x14ac:dyDescent="0.15">
      <c r="B103" s="49" t="s">
        <v>9000</v>
      </c>
      <c r="C103" s="48" t="s">
        <v>5599</v>
      </c>
      <c r="D103" s="50"/>
      <c r="E103" s="51" t="s">
        <v>6301</v>
      </c>
      <c r="F103" s="36"/>
    </row>
    <row r="104" spans="2:6" x14ac:dyDescent="0.15">
      <c r="B104" s="49" t="s">
        <v>8537</v>
      </c>
      <c r="C104" s="48" t="s">
        <v>8625</v>
      </c>
      <c r="D104" s="50"/>
      <c r="E104" s="51" t="s">
        <v>8452</v>
      </c>
      <c r="F104" s="36"/>
    </row>
    <row r="105" spans="2:6" x14ac:dyDescent="0.15">
      <c r="B105" s="49" t="s">
        <v>8535</v>
      </c>
      <c r="C105" s="48" t="s">
        <v>9183</v>
      </c>
      <c r="D105" s="50"/>
      <c r="E105" s="51" t="s">
        <v>3413</v>
      </c>
      <c r="F105" s="36"/>
    </row>
    <row r="106" spans="2:6" x14ac:dyDescent="0.15">
      <c r="B106" s="49" t="s">
        <v>3471</v>
      </c>
      <c r="C106" s="48" t="s">
        <v>9182</v>
      </c>
      <c r="D106" s="50"/>
      <c r="E106" s="51" t="s">
        <v>9181</v>
      </c>
      <c r="F106" s="36"/>
    </row>
    <row r="107" spans="2:6" x14ac:dyDescent="0.15">
      <c r="B107" s="49" t="s">
        <v>9319</v>
      </c>
      <c r="C107" s="48" t="s">
        <v>9318</v>
      </c>
      <c r="D107" s="50"/>
      <c r="E107" s="51" t="s">
        <v>6679</v>
      </c>
      <c r="F107" s="36"/>
    </row>
    <row r="108" spans="2:6" x14ac:dyDescent="0.15">
      <c r="B108" s="49" t="s">
        <v>9206</v>
      </c>
      <c r="C108" s="48" t="s">
        <v>9109</v>
      </c>
      <c r="D108" s="50"/>
      <c r="E108" s="51" t="s">
        <v>6041</v>
      </c>
      <c r="F108" s="36"/>
    </row>
    <row r="109" spans="2:6" x14ac:dyDescent="0.15">
      <c r="B109" s="49" t="s">
        <v>9317</v>
      </c>
      <c r="C109" s="48" t="s">
        <v>9243</v>
      </c>
      <c r="D109" s="50"/>
      <c r="E109" s="51" t="s">
        <v>9100</v>
      </c>
      <c r="F109" s="36"/>
    </row>
    <row r="110" spans="2:6" x14ac:dyDescent="0.15">
      <c r="B110" s="49" t="s">
        <v>9316</v>
      </c>
      <c r="C110" s="48" t="s">
        <v>9241</v>
      </c>
      <c r="D110" s="50"/>
      <c r="E110" s="51" t="s">
        <v>9294</v>
      </c>
      <c r="F110" s="36"/>
    </row>
    <row r="111" spans="2:6" x14ac:dyDescent="0.15">
      <c r="B111" s="49" t="s">
        <v>9068</v>
      </c>
      <c r="C111" s="48" t="s">
        <v>9239</v>
      </c>
      <c r="D111" s="50"/>
      <c r="E111" s="51" t="s">
        <v>7240</v>
      </c>
      <c r="F111" s="36"/>
    </row>
    <row r="112" spans="2:6" x14ac:dyDescent="0.15">
      <c r="B112" s="49" t="s">
        <v>6815</v>
      </c>
      <c r="C112" s="48" t="s">
        <v>4285</v>
      </c>
      <c r="D112" s="50"/>
      <c r="E112" s="51" t="s">
        <v>2865</v>
      </c>
      <c r="F112" s="36"/>
    </row>
    <row r="113" spans="2:6" x14ac:dyDescent="0.15">
      <c r="B113" s="49" t="s">
        <v>9315</v>
      </c>
      <c r="C113" s="48" t="s">
        <v>7006</v>
      </c>
      <c r="D113" s="50"/>
      <c r="E113" s="51" t="s">
        <v>5599</v>
      </c>
      <c r="F113" s="36"/>
    </row>
    <row r="114" spans="2:6" x14ac:dyDescent="0.15">
      <c r="B114" s="49" t="s">
        <v>9314</v>
      </c>
      <c r="C114" s="48" t="s">
        <v>2987</v>
      </c>
      <c r="D114" s="50"/>
      <c r="E114" s="51" t="s">
        <v>8625</v>
      </c>
      <c r="F114" s="36"/>
    </row>
    <row r="115" spans="2:6" x14ac:dyDescent="0.15">
      <c r="B115" s="49" t="s">
        <v>4959</v>
      </c>
      <c r="C115" s="48" t="s">
        <v>5478</v>
      </c>
      <c r="D115" s="50"/>
      <c r="E115" s="51" t="s">
        <v>9292</v>
      </c>
      <c r="F115" s="36"/>
    </row>
    <row r="116" spans="2:6" x14ac:dyDescent="0.15">
      <c r="B116" s="49" t="s">
        <v>6108</v>
      </c>
      <c r="C116" s="48" t="s">
        <v>8452</v>
      </c>
      <c r="D116" s="50"/>
      <c r="E116" s="51" t="s">
        <v>3805</v>
      </c>
      <c r="F116" s="36"/>
    </row>
    <row r="117" spans="2:6" x14ac:dyDescent="0.15">
      <c r="B117" s="49" t="s">
        <v>8827</v>
      </c>
      <c r="C117" s="48" t="s">
        <v>4959</v>
      </c>
      <c r="D117" s="50"/>
      <c r="E117" s="51" t="s">
        <v>8718</v>
      </c>
      <c r="F117" s="36"/>
    </row>
    <row r="118" spans="2:6" x14ac:dyDescent="0.15">
      <c r="B118" s="49" t="s">
        <v>7421</v>
      </c>
      <c r="C118" s="48" t="s">
        <v>6108</v>
      </c>
      <c r="D118" s="50"/>
      <c r="E118" s="51" t="s">
        <v>9313</v>
      </c>
      <c r="F118" s="36"/>
    </row>
    <row r="119" spans="2:6" x14ac:dyDescent="0.15">
      <c r="B119" s="49" t="s">
        <v>9221</v>
      </c>
      <c r="C119" s="48" t="s">
        <v>9163</v>
      </c>
      <c r="D119" s="50"/>
      <c r="E119" s="51" t="s">
        <v>9312</v>
      </c>
      <c r="F119" s="36"/>
    </row>
    <row r="120" spans="2:6" x14ac:dyDescent="0.15">
      <c r="B120" s="49" t="s">
        <v>9053</v>
      </c>
      <c r="C120" s="48" t="s">
        <v>3631</v>
      </c>
      <c r="D120" s="50"/>
      <c r="E120" s="51" t="s">
        <v>5813</v>
      </c>
      <c r="F120" s="36"/>
    </row>
    <row r="121" spans="2:6" x14ac:dyDescent="0.15">
      <c r="B121" s="49" t="s">
        <v>3285</v>
      </c>
      <c r="C121" s="48" t="s">
        <v>5835</v>
      </c>
      <c r="D121" s="50"/>
      <c r="E121" s="51" t="s">
        <v>8217</v>
      </c>
      <c r="F121" s="36"/>
    </row>
    <row r="122" spans="2:6" x14ac:dyDescent="0.15">
      <c r="B122" s="49" t="s">
        <v>8264</v>
      </c>
      <c r="C122" s="48" t="s">
        <v>6585</v>
      </c>
      <c r="D122" s="50"/>
      <c r="E122" s="51" t="s">
        <v>3333</v>
      </c>
      <c r="F122" s="36"/>
    </row>
    <row r="123" spans="2:6" x14ac:dyDescent="0.15">
      <c r="B123" s="49" t="s">
        <v>5878</v>
      </c>
      <c r="C123" s="48" t="s">
        <v>8799</v>
      </c>
      <c r="D123" s="50"/>
      <c r="E123" s="51" t="s">
        <v>3872</v>
      </c>
      <c r="F123" s="36"/>
    </row>
    <row r="124" spans="2:6" x14ac:dyDescent="0.15">
      <c r="B124" s="49" t="s">
        <v>5315</v>
      </c>
      <c r="C124" s="48" t="s">
        <v>8329</v>
      </c>
      <c r="D124" s="50"/>
      <c r="E124" s="51" t="s">
        <v>5672</v>
      </c>
      <c r="F124" s="36"/>
    </row>
    <row r="125" spans="2:6" x14ac:dyDescent="0.15">
      <c r="B125" s="49" t="s">
        <v>8638</v>
      </c>
      <c r="C125" s="48" t="s">
        <v>9157</v>
      </c>
      <c r="D125" s="50"/>
      <c r="E125" s="51" t="s">
        <v>7383</v>
      </c>
      <c r="F125" s="36"/>
    </row>
    <row r="126" spans="2:6" x14ac:dyDescent="0.15">
      <c r="B126" s="49" t="s">
        <v>6194</v>
      </c>
      <c r="C126" s="48" t="s">
        <v>9156</v>
      </c>
      <c r="D126" s="50"/>
      <c r="E126" s="51" t="s">
        <v>9311</v>
      </c>
      <c r="F126" s="36"/>
    </row>
    <row r="127" spans="2:6" x14ac:dyDescent="0.15">
      <c r="B127" s="49" t="s">
        <v>9117</v>
      </c>
      <c r="C127" s="48" t="s">
        <v>9143</v>
      </c>
      <c r="D127" s="50"/>
      <c r="E127" s="51" t="s">
        <v>5864</v>
      </c>
      <c r="F127" s="36"/>
    </row>
    <row r="128" spans="2:6" x14ac:dyDescent="0.15">
      <c r="B128" s="49" t="s">
        <v>9115</v>
      </c>
      <c r="C128" s="48" t="s">
        <v>9155</v>
      </c>
      <c r="D128" s="50"/>
      <c r="E128" s="51" t="s">
        <v>8528</v>
      </c>
      <c r="F128" s="36"/>
    </row>
    <row r="129" spans="2:6" x14ac:dyDescent="0.15">
      <c r="B129" s="49" t="s">
        <v>8913</v>
      </c>
      <c r="C129" s="48" t="s">
        <v>3761</v>
      </c>
      <c r="D129" s="50"/>
      <c r="E129" s="51" t="s">
        <v>6928</v>
      </c>
      <c r="F129" s="36"/>
    </row>
    <row r="130" spans="2:6" x14ac:dyDescent="0.15">
      <c r="B130" s="49" t="s">
        <v>9180</v>
      </c>
      <c r="C130" s="48" t="s">
        <v>5672</v>
      </c>
      <c r="D130" s="50"/>
      <c r="E130" s="51" t="s">
        <v>5868</v>
      </c>
      <c r="F130" s="36"/>
    </row>
    <row r="131" spans="2:6" x14ac:dyDescent="0.15">
      <c r="B131" s="49" t="s">
        <v>6749</v>
      </c>
      <c r="C131" s="48" t="s">
        <v>9062</v>
      </c>
      <c r="D131" s="50"/>
      <c r="E131" s="51" t="s">
        <v>6749</v>
      </c>
      <c r="F131" s="36"/>
    </row>
    <row r="132" spans="2:6" x14ac:dyDescent="0.15">
      <c r="B132" s="49" t="s">
        <v>5649</v>
      </c>
      <c r="C132" s="48" t="s">
        <v>8669</v>
      </c>
      <c r="D132" s="50"/>
      <c r="E132" s="51" t="s">
        <v>6475</v>
      </c>
      <c r="F132" s="36"/>
    </row>
    <row r="133" spans="2:6" x14ac:dyDescent="0.15">
      <c r="B133" s="49" t="s">
        <v>5426</v>
      </c>
      <c r="C133" s="48" t="s">
        <v>6371</v>
      </c>
      <c r="D133" s="50"/>
      <c r="E133" s="51" t="s">
        <v>9310</v>
      </c>
      <c r="F133" s="36"/>
    </row>
    <row r="134" spans="2:6" x14ac:dyDescent="0.15">
      <c r="B134" s="49" t="s">
        <v>6475</v>
      </c>
      <c r="C134" s="48" t="s">
        <v>7251</v>
      </c>
      <c r="D134" s="50"/>
      <c r="E134" s="51" t="s">
        <v>9309</v>
      </c>
      <c r="F134" s="36"/>
    </row>
    <row r="135" spans="2:6" x14ac:dyDescent="0.15">
      <c r="B135" s="49" t="s">
        <v>8922</v>
      </c>
      <c r="C135" s="48" t="s">
        <v>5240</v>
      </c>
      <c r="D135" s="50"/>
      <c r="E135" s="51" t="s">
        <v>9308</v>
      </c>
      <c r="F135" s="36"/>
    </row>
    <row r="136" spans="2:6" x14ac:dyDescent="0.15">
      <c r="B136" s="49" t="s">
        <v>9044</v>
      </c>
      <c r="C136" s="48" t="s">
        <v>8501</v>
      </c>
      <c r="D136" s="50"/>
      <c r="E136" s="51" t="s">
        <v>9038</v>
      </c>
      <c r="F136" s="36"/>
    </row>
    <row r="137" spans="2:6" x14ac:dyDescent="0.15">
      <c r="B137" s="49" t="s">
        <v>5905</v>
      </c>
      <c r="C137" s="48" t="s">
        <v>6481</v>
      </c>
      <c r="D137" s="50"/>
      <c r="E137" s="51" t="s">
        <v>9037</v>
      </c>
      <c r="F137" s="36"/>
    </row>
    <row r="138" spans="2:6" x14ac:dyDescent="0.15">
      <c r="B138" s="49" t="s">
        <v>2881</v>
      </c>
      <c r="C138" s="48" t="s">
        <v>9289</v>
      </c>
      <c r="D138" s="50"/>
      <c r="E138" s="51" t="s">
        <v>9307</v>
      </c>
      <c r="F138" s="36"/>
    </row>
    <row r="139" spans="2:6" x14ac:dyDescent="0.15">
      <c r="B139" s="49" t="s">
        <v>8610</v>
      </c>
      <c r="C139" s="48" t="s">
        <v>6429</v>
      </c>
      <c r="D139" s="50"/>
      <c r="E139" s="51" t="s">
        <v>8748</v>
      </c>
      <c r="F139" s="36"/>
    </row>
    <row r="140" spans="2:6" x14ac:dyDescent="0.15">
      <c r="B140" s="49" t="s">
        <v>8736</v>
      </c>
      <c r="C140" s="48" t="s">
        <v>2659</v>
      </c>
      <c r="D140" s="50"/>
      <c r="E140" s="51" t="s">
        <v>9020</v>
      </c>
      <c r="F140" s="36"/>
    </row>
    <row r="141" spans="2:6" x14ac:dyDescent="0.15">
      <c r="B141" s="49" t="s">
        <v>6165</v>
      </c>
      <c r="C141" s="48" t="s">
        <v>8917</v>
      </c>
      <c r="D141" s="50"/>
      <c r="E141" s="51" t="s">
        <v>9018</v>
      </c>
      <c r="F141" s="36"/>
    </row>
    <row r="142" spans="2:6" x14ac:dyDescent="0.15">
      <c r="B142" s="49" t="s">
        <v>6563</v>
      </c>
      <c r="C142" s="48" t="s">
        <v>8897</v>
      </c>
      <c r="D142" s="50"/>
      <c r="E142" s="51" t="s">
        <v>9301</v>
      </c>
      <c r="F142" s="36"/>
    </row>
    <row r="143" spans="2:6" x14ac:dyDescent="0.15">
      <c r="B143" s="49" t="s">
        <v>9306</v>
      </c>
      <c r="C143" s="48" t="s">
        <v>8895</v>
      </c>
      <c r="D143" s="50"/>
      <c r="E143" s="51" t="s">
        <v>5186</v>
      </c>
      <c r="F143" s="36"/>
    </row>
    <row r="144" spans="2:6" x14ac:dyDescent="0.15">
      <c r="B144" s="49" t="s">
        <v>8556</v>
      </c>
      <c r="C144" s="48" t="s">
        <v>9087</v>
      </c>
      <c r="D144" s="50"/>
      <c r="E144" s="51" t="s">
        <v>3929</v>
      </c>
      <c r="F144" s="36"/>
    </row>
    <row r="145" spans="2:6" x14ac:dyDescent="0.15">
      <c r="B145" s="49" t="s">
        <v>9305</v>
      </c>
      <c r="C145" s="48" t="s">
        <v>6475</v>
      </c>
      <c r="D145" s="50"/>
      <c r="E145" s="51" t="s">
        <v>6585</v>
      </c>
      <c r="F145" s="36"/>
    </row>
    <row r="146" spans="2:6" x14ac:dyDescent="0.15">
      <c r="B146" s="49" t="s">
        <v>9214</v>
      </c>
      <c r="C146" s="48" t="s">
        <v>2935</v>
      </c>
      <c r="D146" s="50"/>
      <c r="E146" s="51" t="s">
        <v>8470</v>
      </c>
      <c r="F146" s="36"/>
    </row>
    <row r="147" spans="2:6" x14ac:dyDescent="0.15">
      <c r="B147" s="49" t="s">
        <v>9211</v>
      </c>
      <c r="C147" s="48" t="s">
        <v>6395</v>
      </c>
      <c r="D147" s="50"/>
      <c r="E147" s="51" t="s">
        <v>8597</v>
      </c>
      <c r="F147" s="36"/>
    </row>
    <row r="148" spans="2:6" x14ac:dyDescent="0.15">
      <c r="B148" s="49" t="s">
        <v>8873</v>
      </c>
      <c r="C148" s="48" t="s">
        <v>8663</v>
      </c>
      <c r="D148" s="50"/>
      <c r="E148" s="51" t="s">
        <v>8594</v>
      </c>
      <c r="F148" s="36"/>
    </row>
    <row r="149" spans="2:6" x14ac:dyDescent="0.15">
      <c r="B149" s="49" t="s">
        <v>9222</v>
      </c>
      <c r="C149" s="48" t="s">
        <v>9251</v>
      </c>
      <c r="D149" s="50"/>
      <c r="E149" s="51" t="s">
        <v>9261</v>
      </c>
      <c r="F149" s="36"/>
    </row>
    <row r="150" spans="2:6" x14ac:dyDescent="0.15">
      <c r="B150" s="49" t="s">
        <v>6153</v>
      </c>
      <c r="C150" s="48" t="s">
        <v>9250</v>
      </c>
      <c r="D150" s="50"/>
      <c r="E150" s="51" t="s">
        <v>2833</v>
      </c>
      <c r="F150" s="36"/>
    </row>
    <row r="151" spans="2:6" x14ac:dyDescent="0.15">
      <c r="B151" s="49" t="s">
        <v>5509</v>
      </c>
      <c r="C151" s="48" t="s">
        <v>9249</v>
      </c>
      <c r="D151" s="50"/>
      <c r="E151" s="51" t="s">
        <v>6476</v>
      </c>
      <c r="F151" s="36"/>
    </row>
    <row r="152" spans="2:6" x14ac:dyDescent="0.15">
      <c r="B152" s="49" t="s">
        <v>8771</v>
      </c>
      <c r="C152" s="48" t="s">
        <v>9247</v>
      </c>
      <c r="D152" s="50"/>
      <c r="E152" s="51" t="s">
        <v>9040</v>
      </c>
      <c r="F152" s="36"/>
    </row>
    <row r="153" spans="2:6" x14ac:dyDescent="0.15">
      <c r="B153" s="49" t="s">
        <v>9268</v>
      </c>
      <c r="C153" s="48" t="s">
        <v>9246</v>
      </c>
      <c r="D153" s="50"/>
      <c r="E153" s="51" t="s">
        <v>9039</v>
      </c>
      <c r="F153" s="36"/>
    </row>
    <row r="154" spans="2:6" x14ac:dyDescent="0.15">
      <c r="B154" s="49" t="s">
        <v>9028</v>
      </c>
      <c r="C154" s="48" t="s">
        <v>9245</v>
      </c>
      <c r="D154" s="50"/>
      <c r="E154" s="51" t="s">
        <v>3103</v>
      </c>
      <c r="F154" s="36"/>
    </row>
    <row r="155" spans="2:6" x14ac:dyDescent="0.15">
      <c r="B155" s="49" t="s">
        <v>9297</v>
      </c>
      <c r="C155" s="48" t="s">
        <v>8217</v>
      </c>
      <c r="D155" s="50"/>
      <c r="E155" s="51" t="s">
        <v>9304</v>
      </c>
      <c r="F155" s="36"/>
    </row>
    <row r="156" spans="2:6" x14ac:dyDescent="0.15">
      <c r="B156" s="49" t="s">
        <v>6205</v>
      </c>
      <c r="C156" s="48" t="s">
        <v>5601</v>
      </c>
      <c r="D156" s="50"/>
      <c r="E156" s="51" t="s">
        <v>7662</v>
      </c>
      <c r="F156" s="36"/>
    </row>
    <row r="157" spans="2:6" x14ac:dyDescent="0.15">
      <c r="B157" s="49" t="s">
        <v>9303</v>
      </c>
      <c r="C157" s="48" t="s">
        <v>9302</v>
      </c>
      <c r="D157" s="50"/>
      <c r="E157" s="51" t="s">
        <v>9212</v>
      </c>
      <c r="F157" s="36"/>
    </row>
    <row r="158" spans="2:6" x14ac:dyDescent="0.15">
      <c r="B158" s="49" t="s">
        <v>6753</v>
      </c>
      <c r="C158" s="48" t="s">
        <v>7353</v>
      </c>
      <c r="D158" s="50"/>
      <c r="E158" s="51" t="s">
        <v>3314</v>
      </c>
      <c r="F158" s="36"/>
    </row>
    <row r="159" spans="2:6" x14ac:dyDescent="0.15">
      <c r="B159" s="49" t="s">
        <v>9166</v>
      </c>
      <c r="C159" s="48" t="s">
        <v>8275</v>
      </c>
      <c r="D159" s="50"/>
      <c r="E159" s="51" t="s">
        <v>6686</v>
      </c>
      <c r="F159" s="36"/>
    </row>
    <row r="160" spans="2:6" x14ac:dyDescent="0.15">
      <c r="B160" s="49" t="s">
        <v>9165</v>
      </c>
      <c r="C160" s="48" t="s">
        <v>7887</v>
      </c>
      <c r="D160" s="50"/>
      <c r="E160" s="51" t="s">
        <v>3841</v>
      </c>
      <c r="F160" s="36"/>
    </row>
    <row r="161" spans="2:6" x14ac:dyDescent="0.15">
      <c r="B161" s="49" t="s">
        <v>5128</v>
      </c>
      <c r="C161" s="48" t="s">
        <v>9148</v>
      </c>
      <c r="D161" s="50"/>
      <c r="E161" s="51" t="s">
        <v>7194</v>
      </c>
      <c r="F161" s="36"/>
    </row>
    <row r="162" spans="2:6" x14ac:dyDescent="0.15">
      <c r="B162" s="49" t="s">
        <v>8802</v>
      </c>
      <c r="C162" s="48" t="s">
        <v>9301</v>
      </c>
      <c r="D162" s="50"/>
      <c r="E162" s="51" t="s">
        <v>6947</v>
      </c>
      <c r="F162" s="36"/>
    </row>
    <row r="163" spans="2:6" x14ac:dyDescent="0.15">
      <c r="B163" s="49" t="s">
        <v>9291</v>
      </c>
      <c r="C163" s="48" t="s">
        <v>8807</v>
      </c>
      <c r="D163" s="50"/>
      <c r="E163" s="51" t="s">
        <v>9300</v>
      </c>
      <c r="F163" s="36"/>
    </row>
    <row r="164" spans="2:6" x14ac:dyDescent="0.15">
      <c r="B164" s="49" t="s">
        <v>8588</v>
      </c>
      <c r="C164" s="48" t="s">
        <v>9082</v>
      </c>
      <c r="D164" s="50"/>
      <c r="E164" s="51" t="s">
        <v>2993</v>
      </c>
      <c r="F164" s="36"/>
    </row>
    <row r="165" spans="2:6" x14ac:dyDescent="0.15">
      <c r="B165" s="49" t="s">
        <v>2711</v>
      </c>
      <c r="C165" s="48" t="s">
        <v>7716</v>
      </c>
      <c r="D165" s="50"/>
      <c r="E165" s="51" t="s">
        <v>9299</v>
      </c>
      <c r="F165" s="36"/>
    </row>
    <row r="166" spans="2:6" x14ac:dyDescent="0.15">
      <c r="B166" s="49" t="s">
        <v>9298</v>
      </c>
      <c r="C166" s="48" t="s">
        <v>6011</v>
      </c>
      <c r="D166" s="50"/>
      <c r="E166" s="51" t="s">
        <v>7482</v>
      </c>
      <c r="F166" s="36"/>
    </row>
    <row r="167" spans="2:6" x14ac:dyDescent="0.15">
      <c r="B167" s="49" t="s">
        <v>3337</v>
      </c>
      <c r="C167" s="48" t="s">
        <v>8506</v>
      </c>
      <c r="D167" s="50"/>
      <c r="E167" s="51" t="s">
        <v>9084</v>
      </c>
      <c r="F167" s="36"/>
    </row>
    <row r="168" spans="2:6" x14ac:dyDescent="0.15">
      <c r="B168" s="49" t="s">
        <v>9188</v>
      </c>
      <c r="C168" s="48" t="s">
        <v>9084</v>
      </c>
      <c r="D168" s="50"/>
      <c r="E168" s="51" t="s">
        <v>9083</v>
      </c>
      <c r="F168" s="36"/>
    </row>
    <row r="169" spans="2:6" x14ac:dyDescent="0.15">
      <c r="B169" s="49" t="s">
        <v>6649</v>
      </c>
      <c r="C169" s="48" t="s">
        <v>9083</v>
      </c>
      <c r="D169" s="50"/>
      <c r="E169" s="51" t="s">
        <v>5917</v>
      </c>
      <c r="F169" s="36"/>
    </row>
    <row r="170" spans="2:6" x14ac:dyDescent="0.15">
      <c r="B170" s="49" t="s">
        <v>3553</v>
      </c>
      <c r="C170" s="48" t="s">
        <v>6971</v>
      </c>
      <c r="D170" s="50"/>
      <c r="E170" s="51" t="s">
        <v>6631</v>
      </c>
      <c r="F170" s="36"/>
    </row>
    <row r="171" spans="2:6" x14ac:dyDescent="0.15">
      <c r="B171" s="49" t="s">
        <v>3755</v>
      </c>
      <c r="C171" s="48" t="s">
        <v>8420</v>
      </c>
      <c r="D171" s="50"/>
      <c r="E171" s="51" t="s">
        <v>8727</v>
      </c>
      <c r="F171" s="36"/>
    </row>
    <row r="172" spans="2:6" x14ac:dyDescent="0.15">
      <c r="B172" s="49" t="s">
        <v>9295</v>
      </c>
      <c r="C172" s="48" t="s">
        <v>8416</v>
      </c>
      <c r="D172" s="50"/>
      <c r="E172" s="51" t="s">
        <v>8726</v>
      </c>
      <c r="F172" s="36"/>
    </row>
    <row r="173" spans="2:6" x14ac:dyDescent="0.15">
      <c r="B173" s="49" t="s">
        <v>9293</v>
      </c>
      <c r="C173" s="48" t="s">
        <v>9297</v>
      </c>
      <c r="D173" s="50"/>
      <c r="E173" s="51" t="s">
        <v>8725</v>
      </c>
      <c r="F173" s="36"/>
    </row>
    <row r="174" spans="2:6" x14ac:dyDescent="0.15">
      <c r="B174" s="49" t="s">
        <v>9098</v>
      </c>
      <c r="C174" s="48" t="s">
        <v>3331</v>
      </c>
      <c r="D174" s="50"/>
      <c r="E174" s="51" t="s">
        <v>8288</v>
      </c>
      <c r="F174" s="36"/>
    </row>
    <row r="175" spans="2:6" x14ac:dyDescent="0.15">
      <c r="B175" s="49" t="s">
        <v>5683</v>
      </c>
      <c r="C175" s="48" t="s">
        <v>7508</v>
      </c>
      <c r="D175" s="50"/>
      <c r="E175" s="51" t="s">
        <v>8297</v>
      </c>
      <c r="F175" s="36"/>
    </row>
    <row r="176" spans="2:6" x14ac:dyDescent="0.15">
      <c r="B176" s="49" t="s">
        <v>6246</v>
      </c>
      <c r="C176" s="48" t="s">
        <v>9296</v>
      </c>
      <c r="D176" s="50"/>
      <c r="E176" s="51" t="s">
        <v>9226</v>
      </c>
      <c r="F176" s="36"/>
    </row>
    <row r="177" spans="2:6" x14ac:dyDescent="0.15">
      <c r="B177" s="49" t="s">
        <v>9194</v>
      </c>
      <c r="C177" s="48" t="s">
        <v>9038</v>
      </c>
      <c r="D177" s="50"/>
      <c r="E177" s="51" t="s">
        <v>5432</v>
      </c>
      <c r="F177" s="36"/>
    </row>
    <row r="178" spans="2:6" x14ac:dyDescent="0.15">
      <c r="B178" s="49" t="s">
        <v>4829</v>
      </c>
      <c r="C178" s="48" t="s">
        <v>9037</v>
      </c>
      <c r="D178" s="50"/>
      <c r="E178" s="51" t="s">
        <v>5647</v>
      </c>
      <c r="F178" s="36"/>
    </row>
    <row r="179" spans="2:6" x14ac:dyDescent="0.15">
      <c r="B179" s="49" t="s">
        <v>9077</v>
      </c>
      <c r="C179" s="48" t="s">
        <v>5597</v>
      </c>
      <c r="D179" s="50"/>
      <c r="E179" s="51" t="s">
        <v>7346</v>
      </c>
      <c r="F179" s="36"/>
    </row>
    <row r="180" spans="2:6" x14ac:dyDescent="0.15">
      <c r="B180" s="49" t="s">
        <v>8446</v>
      </c>
      <c r="C180" s="48" t="s">
        <v>9012</v>
      </c>
      <c r="D180" s="50"/>
      <c r="E180" s="51" t="s">
        <v>3341</v>
      </c>
      <c r="F180" s="36"/>
    </row>
    <row r="181" spans="2:6" x14ac:dyDescent="0.15">
      <c r="B181" s="49" t="s">
        <v>8444</v>
      </c>
      <c r="C181" s="48" t="s">
        <v>9011</v>
      </c>
      <c r="D181" s="50"/>
      <c r="E181" s="51" t="s">
        <v>9295</v>
      </c>
      <c r="F181" s="36"/>
    </row>
    <row r="182" spans="2:6" x14ac:dyDescent="0.15">
      <c r="B182" s="49" t="s">
        <v>9294</v>
      </c>
      <c r="C182" s="48" t="s">
        <v>6403</v>
      </c>
      <c r="D182" s="50"/>
      <c r="E182" s="51" t="s">
        <v>9293</v>
      </c>
      <c r="F182" s="36"/>
    </row>
    <row r="183" spans="2:6" x14ac:dyDescent="0.15">
      <c r="B183" s="49" t="s">
        <v>9292</v>
      </c>
      <c r="C183" s="48" t="s">
        <v>9035</v>
      </c>
      <c r="D183" s="50"/>
      <c r="E183" s="51" t="s">
        <v>7176</v>
      </c>
      <c r="F183" s="36"/>
    </row>
    <row r="184" spans="2:6" x14ac:dyDescent="0.15">
      <c r="B184" s="49" t="s">
        <v>3805</v>
      </c>
      <c r="C184" s="48" t="s">
        <v>9291</v>
      </c>
      <c r="D184" s="50"/>
      <c r="E184" s="51" t="s">
        <v>7094</v>
      </c>
      <c r="F184" s="36"/>
    </row>
    <row r="185" spans="2:6" x14ac:dyDescent="0.15">
      <c r="B185" s="49" t="s">
        <v>9004</v>
      </c>
      <c r="C185" s="48" t="s">
        <v>7426</v>
      </c>
      <c r="D185" s="50"/>
      <c r="E185" s="51" t="s">
        <v>9290</v>
      </c>
      <c r="F185" s="36"/>
    </row>
    <row r="186" spans="2:6" x14ac:dyDescent="0.15">
      <c r="B186" s="49" t="s">
        <v>6807</v>
      </c>
      <c r="C186" s="48" t="s">
        <v>9185</v>
      </c>
      <c r="D186" s="50"/>
      <c r="E186" s="51" t="s">
        <v>5541</v>
      </c>
      <c r="F186" s="36"/>
    </row>
    <row r="187" spans="2:6" x14ac:dyDescent="0.15">
      <c r="B187" s="49" t="s">
        <v>9179</v>
      </c>
      <c r="C187" s="48" t="s">
        <v>9098</v>
      </c>
      <c r="D187" s="50"/>
      <c r="E187" s="51" t="s">
        <v>8211</v>
      </c>
      <c r="F187" s="36"/>
    </row>
    <row r="188" spans="2:6" x14ac:dyDescent="0.15">
      <c r="B188" s="49" t="s">
        <v>9009</v>
      </c>
      <c r="C188" s="48" t="s">
        <v>9128</v>
      </c>
      <c r="D188" s="50"/>
      <c r="E188" s="51" t="s">
        <v>6448</v>
      </c>
      <c r="F188" s="36"/>
    </row>
    <row r="189" spans="2:6" x14ac:dyDescent="0.15">
      <c r="B189" s="49" t="s">
        <v>2761</v>
      </c>
      <c r="C189" s="48" t="s">
        <v>9234</v>
      </c>
      <c r="D189" s="50"/>
      <c r="E189" s="51" t="s">
        <v>9289</v>
      </c>
      <c r="F189" s="36"/>
    </row>
    <row r="190" spans="2:6" x14ac:dyDescent="0.15">
      <c r="B190" s="49" t="s">
        <v>9288</v>
      </c>
      <c r="C190" s="48" t="s">
        <v>7638</v>
      </c>
      <c r="D190" s="50"/>
      <c r="E190" s="51" t="s">
        <v>7966</v>
      </c>
      <c r="F190" s="36"/>
    </row>
    <row r="191" spans="2:6" x14ac:dyDescent="0.15">
      <c r="B191" s="49" t="s">
        <v>5687</v>
      </c>
      <c r="C191" s="48" t="s">
        <v>2865</v>
      </c>
      <c r="D191" s="50"/>
      <c r="E191" s="51" t="s">
        <v>6429</v>
      </c>
      <c r="F191" s="36"/>
    </row>
    <row r="192" spans="2:6" x14ac:dyDescent="0.15">
      <c r="B192" s="49" t="s">
        <v>5389</v>
      </c>
      <c r="C192" s="48" t="s">
        <v>9078</v>
      </c>
      <c r="D192" s="50"/>
      <c r="E192" s="51" t="s">
        <v>2913</v>
      </c>
      <c r="F192" s="36"/>
    </row>
    <row r="193" spans="2:6" x14ac:dyDescent="0.15">
      <c r="B193" s="49" t="s">
        <v>9152</v>
      </c>
      <c r="C193" s="48" t="s">
        <v>3649</v>
      </c>
      <c r="D193" s="50"/>
      <c r="E193" s="51" t="s">
        <v>9287</v>
      </c>
      <c r="F193" s="36"/>
    </row>
    <row r="194" spans="2:6" x14ac:dyDescent="0.15">
      <c r="B194" s="49" t="s">
        <v>5868</v>
      </c>
      <c r="C194" s="48" t="s">
        <v>9227</v>
      </c>
      <c r="D194" s="50"/>
      <c r="E194" s="51" t="s">
        <v>3661</v>
      </c>
      <c r="F194" s="36"/>
    </row>
    <row r="195" spans="2:6" x14ac:dyDescent="0.15">
      <c r="B195" s="49" t="s">
        <v>6212</v>
      </c>
      <c r="C195" s="48" t="s">
        <v>9225</v>
      </c>
      <c r="D195" s="50"/>
      <c r="E195" s="51" t="s">
        <v>9286</v>
      </c>
      <c r="F195" s="36"/>
    </row>
    <row r="196" spans="2:6" x14ac:dyDescent="0.15">
      <c r="B196" s="49" t="s">
        <v>6947</v>
      </c>
      <c r="C196" s="48" t="s">
        <v>9224</v>
      </c>
      <c r="D196" s="50"/>
      <c r="E196" s="51" t="s">
        <v>8548</v>
      </c>
      <c r="F196" s="36"/>
    </row>
    <row r="197" spans="2:6" x14ac:dyDescent="0.15">
      <c r="B197" s="49" t="s">
        <v>3513</v>
      </c>
      <c r="C197" s="48" t="s">
        <v>7240</v>
      </c>
      <c r="D197" s="50"/>
      <c r="E197" s="51" t="s">
        <v>7444</v>
      </c>
      <c r="F197" s="36"/>
    </row>
    <row r="198" spans="2:6" x14ac:dyDescent="0.15">
      <c r="B198" s="49" t="s">
        <v>7279</v>
      </c>
      <c r="C198" s="48" t="s">
        <v>3835</v>
      </c>
      <c r="D198" s="50"/>
      <c r="E198" s="51" t="s">
        <v>7875</v>
      </c>
      <c r="F198" s="36"/>
    </row>
    <row r="199" spans="2:6" x14ac:dyDescent="0.15">
      <c r="B199" s="49" t="s">
        <v>7376</v>
      </c>
      <c r="C199" s="48" t="s">
        <v>8999</v>
      </c>
      <c r="D199" s="50"/>
      <c r="E199" s="51" t="s">
        <v>9285</v>
      </c>
      <c r="F199" s="36"/>
    </row>
    <row r="200" spans="2:6" x14ac:dyDescent="0.15">
      <c r="B200" s="49" t="s">
        <v>9284</v>
      </c>
      <c r="C200" s="48" t="s">
        <v>7904</v>
      </c>
      <c r="D200" s="50"/>
      <c r="E200" s="51" t="s">
        <v>9231</v>
      </c>
      <c r="F200" s="36"/>
    </row>
    <row r="201" spans="2:6" x14ac:dyDescent="0.15">
      <c r="B201" s="49" t="s">
        <v>8362</v>
      </c>
      <c r="C201" s="48" t="s">
        <v>6745</v>
      </c>
      <c r="D201" s="50"/>
      <c r="E201" s="51" t="s">
        <v>6131</v>
      </c>
      <c r="F201" s="36"/>
    </row>
    <row r="202" spans="2:6" x14ac:dyDescent="0.15">
      <c r="B202" s="49" t="s">
        <v>3757</v>
      </c>
      <c r="C202" s="48" t="s">
        <v>5389</v>
      </c>
      <c r="D202" s="50"/>
      <c r="E202" s="51" t="s">
        <v>5597</v>
      </c>
      <c r="F202" s="36"/>
    </row>
    <row r="203" spans="2:6" x14ac:dyDescent="0.15">
      <c r="B203" s="49" t="s">
        <v>6643</v>
      </c>
      <c r="C203" s="48" t="s">
        <v>9152</v>
      </c>
      <c r="D203" s="50"/>
      <c r="E203" s="51" t="s">
        <v>5242</v>
      </c>
      <c r="F203" s="36"/>
    </row>
    <row r="204" spans="2:6" x14ac:dyDescent="0.15">
      <c r="B204" s="49" t="s">
        <v>7814</v>
      </c>
      <c r="C204" s="48" t="s">
        <v>6212</v>
      </c>
      <c r="D204" s="50"/>
      <c r="E204" s="51" t="s">
        <v>7508</v>
      </c>
      <c r="F204" s="36"/>
    </row>
    <row r="205" spans="2:6" x14ac:dyDescent="0.15">
      <c r="B205" s="49" t="s">
        <v>8885</v>
      </c>
      <c r="C205" s="48" t="s">
        <v>5773</v>
      </c>
      <c r="D205" s="50"/>
      <c r="E205" s="51" t="s">
        <v>9283</v>
      </c>
      <c r="F205" s="36"/>
    </row>
    <row r="206" spans="2:6" x14ac:dyDescent="0.15">
      <c r="B206" s="49" t="s">
        <v>3501</v>
      </c>
      <c r="C206" s="48" t="s">
        <v>7383</v>
      </c>
      <c r="D206" s="50"/>
      <c r="E206" s="51" t="s">
        <v>9282</v>
      </c>
      <c r="F206" s="36"/>
    </row>
    <row r="207" spans="2:6" x14ac:dyDescent="0.15">
      <c r="B207" s="49" t="s">
        <v>8341</v>
      </c>
      <c r="C207" s="48" t="s">
        <v>7925</v>
      </c>
      <c r="D207" s="50"/>
      <c r="E207" s="51" t="s">
        <v>9281</v>
      </c>
      <c r="F207" s="36"/>
    </row>
    <row r="208" spans="2:6" x14ac:dyDescent="0.15">
      <c r="B208" s="49" t="s">
        <v>8339</v>
      </c>
      <c r="C208" s="48" t="s">
        <v>3333</v>
      </c>
      <c r="D208" s="50"/>
      <c r="E208" s="51" t="s">
        <v>9280</v>
      </c>
      <c r="F208" s="36"/>
    </row>
    <row r="209" spans="2:6" x14ac:dyDescent="0.15">
      <c r="B209" s="49" t="s">
        <v>8411</v>
      </c>
      <c r="C209" s="48" t="s">
        <v>9267</v>
      </c>
      <c r="D209" s="50"/>
      <c r="E209" s="51" t="s">
        <v>8308</v>
      </c>
      <c r="F209" s="36"/>
    </row>
    <row r="210" spans="2:6" x14ac:dyDescent="0.15">
      <c r="B210" s="49" t="s">
        <v>9279</v>
      </c>
      <c r="C210" s="48" t="s">
        <v>8483</v>
      </c>
      <c r="D210" s="50"/>
      <c r="E210" s="51" t="s">
        <v>8899</v>
      </c>
      <c r="F210" s="36"/>
    </row>
    <row r="211" spans="2:6" x14ac:dyDescent="0.15">
      <c r="B211" s="49" t="s">
        <v>9162</v>
      </c>
      <c r="C211" s="48" t="s">
        <v>3037</v>
      </c>
      <c r="D211" s="50"/>
      <c r="E211" s="51" t="s">
        <v>9191</v>
      </c>
      <c r="F211" s="36"/>
    </row>
    <row r="212" spans="2:6" x14ac:dyDescent="0.15">
      <c r="B212" s="49" t="s">
        <v>9202</v>
      </c>
      <c r="C212" s="48" t="s">
        <v>9022</v>
      </c>
      <c r="D212" s="50"/>
      <c r="E212" s="51" t="s">
        <v>5790</v>
      </c>
      <c r="F212" s="36"/>
    </row>
    <row r="213" spans="2:6" x14ac:dyDescent="0.15">
      <c r="B213" s="49" t="s">
        <v>9175</v>
      </c>
      <c r="C213" s="48" t="s">
        <v>7330</v>
      </c>
      <c r="D213" s="50"/>
      <c r="E213" s="51" t="s">
        <v>6641</v>
      </c>
      <c r="F213" s="36"/>
    </row>
    <row r="214" spans="2:6" x14ac:dyDescent="0.15">
      <c r="B214" s="49" t="s">
        <v>9173</v>
      </c>
      <c r="C214" s="48" t="s">
        <v>8179</v>
      </c>
      <c r="D214" s="50"/>
      <c r="E214" s="51" t="s">
        <v>8286</v>
      </c>
      <c r="F214" s="36"/>
    </row>
    <row r="215" spans="2:6" x14ac:dyDescent="0.15">
      <c r="B215" s="49" t="s">
        <v>9161</v>
      </c>
      <c r="C215" s="48" t="s">
        <v>8177</v>
      </c>
      <c r="D215" s="50"/>
      <c r="E215" s="51" t="s">
        <v>9278</v>
      </c>
      <c r="F215" s="36"/>
    </row>
    <row r="216" spans="2:6" x14ac:dyDescent="0.15">
      <c r="B216" s="49" t="s">
        <v>7520</v>
      </c>
      <c r="C216" s="48" t="s">
        <v>8748</v>
      </c>
      <c r="D216" s="50"/>
      <c r="E216" s="51" t="s">
        <v>5478</v>
      </c>
      <c r="F216" s="36"/>
    </row>
    <row r="217" spans="2:6" x14ac:dyDescent="0.15">
      <c r="B217" s="49" t="s">
        <v>9277</v>
      </c>
      <c r="C217" s="48" t="s">
        <v>9100</v>
      </c>
      <c r="D217" s="50"/>
      <c r="E217" s="51" t="s">
        <v>9276</v>
      </c>
      <c r="F217" s="36"/>
    </row>
    <row r="218" spans="2:6" x14ac:dyDescent="0.15">
      <c r="B218" s="49" t="s">
        <v>9275</v>
      </c>
      <c r="C218" s="48" t="s">
        <v>7485</v>
      </c>
      <c r="D218" s="50"/>
      <c r="E218" s="51" t="s">
        <v>9274</v>
      </c>
      <c r="F218" s="36"/>
    </row>
    <row r="219" spans="2:6" x14ac:dyDescent="0.15">
      <c r="B219" s="49" t="s">
        <v>5553</v>
      </c>
      <c r="C219" s="48" t="s">
        <v>8880</v>
      </c>
      <c r="D219" s="50"/>
      <c r="E219" s="51" t="s">
        <v>9273</v>
      </c>
      <c r="F219" s="36"/>
    </row>
    <row r="220" spans="2:6" x14ac:dyDescent="0.15">
      <c r="B220" s="49" t="s">
        <v>5792</v>
      </c>
      <c r="C220" s="48" t="s">
        <v>9221</v>
      </c>
      <c r="D220" s="50"/>
      <c r="E220" s="51" t="s">
        <v>3932</v>
      </c>
      <c r="F220" s="36"/>
    </row>
    <row r="221" spans="2:6" x14ac:dyDescent="0.15">
      <c r="B221" s="49" t="s">
        <v>7638</v>
      </c>
      <c r="C221" s="48" t="s">
        <v>2679</v>
      </c>
      <c r="D221" s="50"/>
      <c r="E221" s="51" t="s">
        <v>7779</v>
      </c>
      <c r="F221" s="36"/>
    </row>
    <row r="222" spans="2:6" x14ac:dyDescent="0.15">
      <c r="B222" s="49" t="s">
        <v>9272</v>
      </c>
      <c r="C222" s="48" t="s">
        <v>7885</v>
      </c>
      <c r="D222" s="50"/>
      <c r="E222" s="51" t="s">
        <v>8737</v>
      </c>
      <c r="F222" s="36"/>
    </row>
    <row r="223" spans="2:6" x14ac:dyDescent="0.15">
      <c r="B223" s="49" t="s">
        <v>9271</v>
      </c>
      <c r="C223" s="48" t="s">
        <v>9270</v>
      </c>
      <c r="D223" s="50"/>
      <c r="E223" s="51" t="s">
        <v>8734</v>
      </c>
      <c r="F223" s="36"/>
    </row>
    <row r="224" spans="2:6" x14ac:dyDescent="0.15">
      <c r="B224" s="49" t="s">
        <v>7109</v>
      </c>
      <c r="C224" s="48" t="s">
        <v>4760</v>
      </c>
      <c r="D224" s="50"/>
      <c r="E224" s="51" t="s">
        <v>6666</v>
      </c>
      <c r="F224" s="36"/>
    </row>
    <row r="225" spans="2:6" x14ac:dyDescent="0.15">
      <c r="B225" s="49" t="s">
        <v>9237</v>
      </c>
      <c r="C225" s="48" t="s">
        <v>7633</v>
      </c>
      <c r="D225" s="50"/>
      <c r="E225" s="51" t="s">
        <v>9173</v>
      </c>
      <c r="F225" s="36"/>
    </row>
    <row r="226" spans="2:6" x14ac:dyDescent="0.15">
      <c r="B226" s="49" t="s">
        <v>9269</v>
      </c>
      <c r="C226" s="48" t="s">
        <v>8362</v>
      </c>
      <c r="D226" s="50"/>
      <c r="E226" s="51" t="s">
        <v>8249</v>
      </c>
      <c r="F226" s="36"/>
    </row>
    <row r="227" spans="2:6" x14ac:dyDescent="0.15">
      <c r="B227" s="49" t="s">
        <v>6463</v>
      </c>
      <c r="C227" s="48" t="s">
        <v>9195</v>
      </c>
      <c r="D227" s="50"/>
      <c r="E227" s="51" t="s">
        <v>8247</v>
      </c>
      <c r="F227" s="36"/>
    </row>
    <row r="228" spans="2:6" x14ac:dyDescent="0.15">
      <c r="B228" s="49" t="s">
        <v>8376</v>
      </c>
      <c r="C228" s="48" t="s">
        <v>9193</v>
      </c>
      <c r="D228" s="50"/>
      <c r="E228" s="51" t="s">
        <v>8988</v>
      </c>
      <c r="F228" s="36"/>
    </row>
    <row r="229" spans="2:6" x14ac:dyDescent="0.15">
      <c r="B229" s="49" t="s">
        <v>3333</v>
      </c>
      <c r="C229" s="48" t="s">
        <v>7878</v>
      </c>
      <c r="D229" s="50"/>
      <c r="E229" s="51" t="s">
        <v>9268</v>
      </c>
      <c r="F229" s="36"/>
    </row>
    <row r="230" spans="2:6" x14ac:dyDescent="0.15">
      <c r="B230" s="49" t="s">
        <v>9267</v>
      </c>
      <c r="C230" s="48" t="s">
        <v>7530</v>
      </c>
      <c r="D230" s="50"/>
      <c r="E230" s="51" t="s">
        <v>9086</v>
      </c>
      <c r="F230" s="36"/>
    </row>
    <row r="231" spans="2:6" x14ac:dyDescent="0.15">
      <c r="B231" s="49" t="s">
        <v>8413</v>
      </c>
      <c r="C231" s="48" t="s">
        <v>9133</v>
      </c>
      <c r="D231" s="50"/>
      <c r="E231" s="51" t="s">
        <v>5484</v>
      </c>
      <c r="F231" s="36"/>
    </row>
    <row r="232" spans="2:6" x14ac:dyDescent="0.15">
      <c r="B232" s="49" t="s">
        <v>9111</v>
      </c>
      <c r="C232" s="48" t="s">
        <v>6165</v>
      </c>
      <c r="D232" s="50"/>
      <c r="E232" s="51" t="s">
        <v>9266</v>
      </c>
      <c r="F232" s="36"/>
    </row>
    <row r="233" spans="2:6" x14ac:dyDescent="0.15">
      <c r="B233" s="49" t="s">
        <v>9013</v>
      </c>
      <c r="C233" s="48" t="s">
        <v>6563</v>
      </c>
      <c r="D233" s="50"/>
      <c r="E233" s="51" t="s">
        <v>7563</v>
      </c>
      <c r="F233" s="36"/>
    </row>
    <row r="234" spans="2:6" x14ac:dyDescent="0.15">
      <c r="B234" s="49" t="s">
        <v>9265</v>
      </c>
      <c r="C234" s="48" t="s">
        <v>5917</v>
      </c>
      <c r="D234" s="50"/>
      <c r="E234" s="51" t="s">
        <v>6450</v>
      </c>
      <c r="F234" s="36"/>
    </row>
    <row r="235" spans="2:6" x14ac:dyDescent="0.15">
      <c r="B235" s="49" t="s">
        <v>9264</v>
      </c>
      <c r="C235" s="48" t="s">
        <v>8971</v>
      </c>
      <c r="D235" s="50"/>
      <c r="E235" s="51" t="s">
        <v>9263</v>
      </c>
      <c r="F235" s="36"/>
    </row>
    <row r="236" spans="2:6" x14ac:dyDescent="0.15">
      <c r="B236" s="49" t="s">
        <v>9201</v>
      </c>
      <c r="C236" s="48" t="s">
        <v>9097</v>
      </c>
      <c r="D236" s="50"/>
      <c r="E236" s="51" t="s">
        <v>8974</v>
      </c>
      <c r="F236" s="36"/>
    </row>
    <row r="237" spans="2:6" x14ac:dyDescent="0.15">
      <c r="B237" s="49" t="s">
        <v>5381</v>
      </c>
      <c r="C237" s="48" t="s">
        <v>7391</v>
      </c>
      <c r="D237" s="50"/>
      <c r="E237" s="51" t="s">
        <v>9062</v>
      </c>
      <c r="F237" s="36"/>
    </row>
    <row r="238" spans="2:6" x14ac:dyDescent="0.15">
      <c r="B238" s="49" t="s">
        <v>3932</v>
      </c>
      <c r="C238" s="48" t="s">
        <v>6476</v>
      </c>
      <c r="D238" s="50"/>
      <c r="E238" s="51" t="s">
        <v>8883</v>
      </c>
      <c r="F238" s="36"/>
    </row>
    <row r="239" spans="2:6" x14ac:dyDescent="0.15">
      <c r="B239" s="49" t="s">
        <v>7779</v>
      </c>
      <c r="C239" s="48" t="s">
        <v>9125</v>
      </c>
      <c r="D239" s="50"/>
      <c r="E239" s="51" t="s">
        <v>9262</v>
      </c>
      <c r="F239" s="36"/>
    </row>
    <row r="240" spans="2:6" x14ac:dyDescent="0.15">
      <c r="B240" s="49" t="s">
        <v>3915</v>
      </c>
      <c r="C240" s="48" t="s">
        <v>6553</v>
      </c>
      <c r="D240" s="50"/>
      <c r="E240" s="51" t="s">
        <v>6194</v>
      </c>
      <c r="F240" s="36"/>
    </row>
    <row r="241" spans="2:6" x14ac:dyDescent="0.15">
      <c r="B241" s="49" t="s">
        <v>8096</v>
      </c>
      <c r="C241" s="48" t="s">
        <v>7127</v>
      </c>
      <c r="D241" s="50"/>
      <c r="E241" s="51" t="s">
        <v>6670</v>
      </c>
      <c r="F241" s="36"/>
    </row>
    <row r="242" spans="2:6" x14ac:dyDescent="0.15">
      <c r="B242" s="49" t="s">
        <v>8094</v>
      </c>
      <c r="C242" s="48" t="s">
        <v>9261</v>
      </c>
      <c r="D242" s="50"/>
      <c r="E242" s="51" t="s">
        <v>9125</v>
      </c>
      <c r="F242" s="36"/>
    </row>
    <row r="243" spans="2:6" x14ac:dyDescent="0.15">
      <c r="B243" s="49" t="s">
        <v>6739</v>
      </c>
      <c r="C243" s="48" t="s">
        <v>8673</v>
      </c>
      <c r="D243" s="50"/>
      <c r="E243" s="51" t="s">
        <v>6553</v>
      </c>
      <c r="F243" s="36"/>
    </row>
    <row r="244" spans="2:6" x14ac:dyDescent="0.15">
      <c r="B244" s="49" t="s">
        <v>6859</v>
      </c>
      <c r="C244" s="48" t="s">
        <v>8671</v>
      </c>
      <c r="D244" s="50"/>
      <c r="E244" s="51" t="s">
        <v>9260</v>
      </c>
      <c r="F244" s="36"/>
    </row>
    <row r="245" spans="2:6" x14ac:dyDescent="0.15">
      <c r="B245" s="49" t="s">
        <v>7589</v>
      </c>
      <c r="C245" s="48" t="s">
        <v>6126</v>
      </c>
      <c r="D245" s="50"/>
      <c r="E245" s="51" t="s">
        <v>5838</v>
      </c>
      <c r="F245" s="36"/>
    </row>
    <row r="246" spans="2:6" x14ac:dyDescent="0.15">
      <c r="B246" s="49" t="s">
        <v>4285</v>
      </c>
      <c r="C246" s="48" t="s">
        <v>6497</v>
      </c>
      <c r="D246" s="50"/>
      <c r="E246" s="51" t="s">
        <v>8391</v>
      </c>
      <c r="F246" s="36"/>
    </row>
    <row r="247" spans="2:6" x14ac:dyDescent="0.15">
      <c r="B247" s="49" t="s">
        <v>7006</v>
      </c>
      <c r="C247" s="48" t="s">
        <v>2833</v>
      </c>
      <c r="D247" s="50"/>
      <c r="E247" s="51" t="s">
        <v>3219</v>
      </c>
      <c r="F247" s="36"/>
    </row>
    <row r="248" spans="2:6" x14ac:dyDescent="0.15">
      <c r="B248" s="49" t="s">
        <v>6081</v>
      </c>
      <c r="C248" s="48" t="s">
        <v>9001</v>
      </c>
      <c r="D248" s="50"/>
      <c r="E248" s="51" t="s">
        <v>6403</v>
      </c>
      <c r="F248" s="36"/>
    </row>
    <row r="249" spans="2:6" x14ac:dyDescent="0.15">
      <c r="B249" s="49" t="s">
        <v>6011</v>
      </c>
      <c r="C249" s="48" t="s">
        <v>7907</v>
      </c>
      <c r="D249" s="50"/>
      <c r="E249" s="51" t="s">
        <v>9035</v>
      </c>
      <c r="F249" s="36"/>
    </row>
    <row r="250" spans="2:6" x14ac:dyDescent="0.15">
      <c r="B250" s="49" t="s">
        <v>8694</v>
      </c>
      <c r="C250" s="48" t="s">
        <v>7906</v>
      </c>
      <c r="D250" s="50"/>
      <c r="E250" s="51" t="s">
        <v>7979</v>
      </c>
      <c r="F250" s="36"/>
    </row>
    <row r="251" spans="2:6" x14ac:dyDescent="0.15">
      <c r="B251" s="49" t="s">
        <v>3331</v>
      </c>
      <c r="C251" s="48" t="s">
        <v>6294</v>
      </c>
      <c r="D251" s="50"/>
      <c r="E251" s="51" t="s">
        <v>9259</v>
      </c>
      <c r="F251" s="36"/>
    </row>
    <row r="252" spans="2:6" x14ac:dyDescent="0.15">
      <c r="B252" s="49" t="s">
        <v>9104</v>
      </c>
      <c r="C252" s="48" t="s">
        <v>5868</v>
      </c>
      <c r="D252" s="50"/>
      <c r="E252" s="51" t="s">
        <v>8917</v>
      </c>
      <c r="F252" s="36"/>
    </row>
    <row r="253" spans="2:6" x14ac:dyDescent="0.15">
      <c r="B253" s="49" t="s">
        <v>9101</v>
      </c>
      <c r="C253" s="48" t="s">
        <v>6114</v>
      </c>
      <c r="D253" s="50"/>
      <c r="E253" s="51" t="s">
        <v>8897</v>
      </c>
      <c r="F253" s="36"/>
    </row>
    <row r="254" spans="2:6" x14ac:dyDescent="0.15">
      <c r="B254" s="49" t="s">
        <v>9231</v>
      </c>
      <c r="C254" s="48" t="s">
        <v>9258</v>
      </c>
      <c r="D254" s="50"/>
      <c r="E254" s="51" t="s">
        <v>8895</v>
      </c>
      <c r="F254" s="36"/>
    </row>
    <row r="255" spans="2:6" x14ac:dyDescent="0.15">
      <c r="B255" s="49" t="s">
        <v>6131</v>
      </c>
      <c r="C255" s="48" t="s">
        <v>9028</v>
      </c>
      <c r="D255" s="50"/>
      <c r="E255" s="51" t="s">
        <v>5360</v>
      </c>
      <c r="F255" s="36"/>
    </row>
    <row r="256" spans="2:6" x14ac:dyDescent="0.15">
      <c r="B256" s="49" t="s">
        <v>4347</v>
      </c>
      <c r="C256" s="48" t="s">
        <v>9257</v>
      </c>
      <c r="D256" s="50"/>
      <c r="E256" s="51" t="s">
        <v>5426</v>
      </c>
      <c r="F256" s="36"/>
    </row>
    <row r="257" spans="2:6" x14ac:dyDescent="0.15">
      <c r="B257" s="49" t="s">
        <v>8627</v>
      </c>
      <c r="C257" s="48" t="s">
        <v>8943</v>
      </c>
      <c r="D257" s="50"/>
      <c r="E257" s="51" t="s">
        <v>3649</v>
      </c>
      <c r="F257" s="36"/>
    </row>
    <row r="258" spans="2:6" x14ac:dyDescent="0.15">
      <c r="B258" s="49" t="s">
        <v>8624</v>
      </c>
      <c r="C258" s="48" t="s">
        <v>9031</v>
      </c>
      <c r="D258" s="50"/>
      <c r="E258" s="51" t="s">
        <v>9256</v>
      </c>
      <c r="F258" s="36"/>
    </row>
    <row r="259" spans="2:6" x14ac:dyDescent="0.15">
      <c r="B259" s="49" t="s">
        <v>9255</v>
      </c>
      <c r="C259" s="48" t="s">
        <v>9029</v>
      </c>
      <c r="D259" s="50"/>
      <c r="E259" s="51" t="s">
        <v>4034</v>
      </c>
      <c r="F259" s="36"/>
    </row>
    <row r="260" spans="2:6" x14ac:dyDescent="0.15">
      <c r="B260" s="49" t="s">
        <v>8359</v>
      </c>
      <c r="C260" s="48" t="s">
        <v>4924</v>
      </c>
      <c r="D260" s="50"/>
      <c r="E260" s="51" t="s">
        <v>3513</v>
      </c>
      <c r="F260" s="36"/>
    </row>
    <row r="261" spans="2:6" x14ac:dyDescent="0.15">
      <c r="B261" s="49" t="s">
        <v>9254</v>
      </c>
      <c r="C261" s="48" t="s">
        <v>6463</v>
      </c>
      <c r="D261" s="50"/>
      <c r="E261" s="51" t="s">
        <v>8179</v>
      </c>
      <c r="F261" s="36"/>
    </row>
    <row r="262" spans="2:6" x14ac:dyDescent="0.15">
      <c r="B262" s="49" t="s">
        <v>9253</v>
      </c>
      <c r="C262" s="48" t="s">
        <v>7728</v>
      </c>
      <c r="D262" s="50"/>
      <c r="E262" s="51" t="s">
        <v>8177</v>
      </c>
      <c r="F262" s="36"/>
    </row>
    <row r="263" spans="2:6" x14ac:dyDescent="0.15">
      <c r="B263" s="49" t="s">
        <v>7760</v>
      </c>
      <c r="C263" s="48" t="s">
        <v>8986</v>
      </c>
      <c r="D263" s="50"/>
      <c r="E263" s="51" t="s">
        <v>9252</v>
      </c>
      <c r="F263" s="36"/>
    </row>
    <row r="264" spans="2:6" x14ac:dyDescent="0.15">
      <c r="B264" s="49" t="s">
        <v>9251</v>
      </c>
      <c r="C264" s="48" t="s">
        <v>3958</v>
      </c>
      <c r="D264" s="50"/>
      <c r="E264" s="51" t="s">
        <v>7251</v>
      </c>
      <c r="F264" s="36"/>
    </row>
    <row r="265" spans="2:6" x14ac:dyDescent="0.15">
      <c r="B265" s="49" t="s">
        <v>9250</v>
      </c>
      <c r="C265" s="48" t="s">
        <v>8341</v>
      </c>
      <c r="D265" s="50"/>
      <c r="E265" s="51" t="s">
        <v>6165</v>
      </c>
      <c r="F265" s="36"/>
    </row>
    <row r="266" spans="2:6" x14ac:dyDescent="0.15">
      <c r="B266" s="49" t="s">
        <v>9249</v>
      </c>
      <c r="C266" s="48" t="s">
        <v>8339</v>
      </c>
      <c r="D266" s="50"/>
      <c r="E266" s="51" t="s">
        <v>9248</v>
      </c>
      <c r="F266" s="36"/>
    </row>
    <row r="267" spans="2:6" x14ac:dyDescent="0.15">
      <c r="B267" s="49" t="s">
        <v>9247</v>
      </c>
      <c r="C267" s="48" t="s">
        <v>9151</v>
      </c>
      <c r="D267" s="50"/>
      <c r="E267" s="51" t="s">
        <v>6011</v>
      </c>
      <c r="F267" s="36"/>
    </row>
    <row r="268" spans="2:6" x14ac:dyDescent="0.15">
      <c r="B268" s="49" t="s">
        <v>9246</v>
      </c>
      <c r="C268" s="48" t="s">
        <v>7279</v>
      </c>
      <c r="D268" s="50"/>
      <c r="E268" s="51" t="s">
        <v>5765</v>
      </c>
      <c r="F268" s="36"/>
    </row>
    <row r="269" spans="2:6" x14ac:dyDescent="0.15">
      <c r="B269" s="49" t="s">
        <v>9245</v>
      </c>
      <c r="C269" s="48" t="s">
        <v>6301</v>
      </c>
      <c r="D269" s="50"/>
      <c r="E269" s="51" t="s">
        <v>9244</v>
      </c>
      <c r="F269" s="36"/>
    </row>
    <row r="270" spans="2:6" x14ac:dyDescent="0.15">
      <c r="B270" s="49" t="s">
        <v>9243</v>
      </c>
      <c r="C270" s="48" t="s">
        <v>5475</v>
      </c>
      <c r="D270" s="50"/>
      <c r="E270" s="51" t="s">
        <v>9210</v>
      </c>
      <c r="F270" s="36"/>
    </row>
    <row r="271" spans="2:6" x14ac:dyDescent="0.15">
      <c r="B271" s="49" t="s">
        <v>9242</v>
      </c>
      <c r="C271" s="48" t="s">
        <v>8992</v>
      </c>
      <c r="D271" s="50"/>
      <c r="E271" s="51" t="s">
        <v>8598</v>
      </c>
      <c r="F271" s="36"/>
    </row>
    <row r="272" spans="2:6" x14ac:dyDescent="0.15">
      <c r="B272" s="49" t="s">
        <v>9241</v>
      </c>
      <c r="C272" s="48" t="s">
        <v>3471</v>
      </c>
      <c r="D272" s="50"/>
      <c r="E272" s="51" t="s">
        <v>6416</v>
      </c>
      <c r="F272" s="36"/>
    </row>
    <row r="273" spans="2:6" x14ac:dyDescent="0.15">
      <c r="B273" s="49" t="s">
        <v>9240</v>
      </c>
      <c r="C273" s="48" t="s">
        <v>5128</v>
      </c>
      <c r="D273" s="50"/>
      <c r="E273" s="51" t="s">
        <v>6460</v>
      </c>
      <c r="F273" s="36"/>
    </row>
    <row r="274" spans="2:6" x14ac:dyDescent="0.15">
      <c r="B274" s="49" t="s">
        <v>9239</v>
      </c>
      <c r="C274" s="48" t="s">
        <v>8640</v>
      </c>
      <c r="D274" s="50"/>
      <c r="E274" s="51" t="s">
        <v>2929</v>
      </c>
      <c r="F274" s="36"/>
    </row>
    <row r="275" spans="2:6" x14ac:dyDescent="0.15">
      <c r="B275" s="49" t="s">
        <v>9238</v>
      </c>
      <c r="C275" s="48" t="s">
        <v>8637</v>
      </c>
      <c r="D275" s="50"/>
      <c r="E275" s="51" t="s">
        <v>4117</v>
      </c>
      <c r="F275" s="36"/>
    </row>
    <row r="276" spans="2:6" x14ac:dyDescent="0.15">
      <c r="B276" s="49" t="s">
        <v>5309</v>
      </c>
      <c r="C276" s="48" t="s">
        <v>9237</v>
      </c>
      <c r="D276" s="50"/>
      <c r="E276" s="51" t="s">
        <v>9236</v>
      </c>
      <c r="F276" s="36"/>
    </row>
    <row r="277" spans="2:6" x14ac:dyDescent="0.15">
      <c r="B277" s="49" t="s">
        <v>7426</v>
      </c>
      <c r="C277" s="48" t="s">
        <v>8836</v>
      </c>
      <c r="D277" s="50"/>
      <c r="E277" s="51" t="s">
        <v>9235</v>
      </c>
      <c r="F277" s="36"/>
    </row>
    <row r="278" spans="2:6" x14ac:dyDescent="0.15">
      <c r="B278" s="49" t="s">
        <v>9234</v>
      </c>
      <c r="C278" s="48" t="s">
        <v>5655</v>
      </c>
      <c r="D278" s="50"/>
      <c r="E278" s="51" t="s">
        <v>9233</v>
      </c>
      <c r="F278" s="36"/>
    </row>
    <row r="279" spans="2:6" x14ac:dyDescent="0.15">
      <c r="B279" s="49" t="s">
        <v>7574</v>
      </c>
      <c r="C279" s="48" t="s">
        <v>8862</v>
      </c>
      <c r="D279" s="50"/>
      <c r="E279" s="51" t="s">
        <v>9232</v>
      </c>
      <c r="F279" s="36"/>
    </row>
    <row r="280" spans="2:6" x14ac:dyDescent="0.15">
      <c r="B280" s="49" t="s">
        <v>7251</v>
      </c>
      <c r="C280" s="48" t="s">
        <v>3269</v>
      </c>
      <c r="D280" s="50"/>
      <c r="E280" s="51" t="s">
        <v>7760</v>
      </c>
      <c r="F280" s="36"/>
    </row>
    <row r="281" spans="2:6" x14ac:dyDescent="0.15">
      <c r="B281" s="49" t="s">
        <v>8809</v>
      </c>
      <c r="C281" s="48" t="s">
        <v>9210</v>
      </c>
      <c r="D281" s="50"/>
      <c r="E281" s="51" t="s">
        <v>5611</v>
      </c>
      <c r="F281" s="36"/>
    </row>
    <row r="282" spans="2:6" x14ac:dyDescent="0.15">
      <c r="B282" s="49" t="s">
        <v>4760</v>
      </c>
      <c r="C282" s="48" t="s">
        <v>9231</v>
      </c>
      <c r="D282" s="50"/>
      <c r="E282" s="51" t="s">
        <v>9230</v>
      </c>
      <c r="F282" s="36"/>
    </row>
    <row r="283" spans="2:6" x14ac:dyDescent="0.15">
      <c r="B283" s="49" t="s">
        <v>7633</v>
      </c>
      <c r="C283" s="48" t="s">
        <v>6131</v>
      </c>
      <c r="D283" s="50"/>
      <c r="E283" s="51" t="s">
        <v>5896</v>
      </c>
      <c r="F283" s="36"/>
    </row>
    <row r="284" spans="2:6" x14ac:dyDescent="0.15">
      <c r="B284" s="49" t="s">
        <v>4826</v>
      </c>
      <c r="C284" s="48" t="s">
        <v>8124</v>
      </c>
      <c r="D284" s="50"/>
      <c r="E284" s="51" t="s">
        <v>3757</v>
      </c>
      <c r="F284" s="36"/>
    </row>
    <row r="285" spans="2:6" x14ac:dyDescent="0.15">
      <c r="B285" s="49" t="s">
        <v>9229</v>
      </c>
      <c r="C285" s="48" t="s">
        <v>8865</v>
      </c>
      <c r="D285" s="50"/>
      <c r="E285" s="51" t="s">
        <v>6643</v>
      </c>
      <c r="F285" s="36"/>
    </row>
    <row r="286" spans="2:6" x14ac:dyDescent="0.15">
      <c r="B286" s="49" t="s">
        <v>6371</v>
      </c>
      <c r="C286" s="48" t="s">
        <v>8860</v>
      </c>
      <c r="D286" s="50"/>
      <c r="E286" s="51" t="s">
        <v>9228</v>
      </c>
      <c r="F286" s="36"/>
    </row>
    <row r="287" spans="2:6" x14ac:dyDescent="0.15">
      <c r="B287" s="49" t="s">
        <v>9227</v>
      </c>
      <c r="C287" s="48" t="s">
        <v>9226</v>
      </c>
      <c r="D287" s="50"/>
      <c r="E287" s="51" t="s">
        <v>9157</v>
      </c>
      <c r="F287" s="36"/>
    </row>
    <row r="288" spans="2:6" x14ac:dyDescent="0.15">
      <c r="B288" s="49" t="s">
        <v>9225</v>
      </c>
      <c r="C288" s="48" t="s">
        <v>5432</v>
      </c>
      <c r="D288" s="50"/>
      <c r="E288" s="51" t="s">
        <v>9156</v>
      </c>
      <c r="F288" s="36"/>
    </row>
    <row r="289" spans="2:6" x14ac:dyDescent="0.15">
      <c r="B289" s="49" t="s">
        <v>9224</v>
      </c>
      <c r="C289" s="48" t="s">
        <v>5647</v>
      </c>
      <c r="D289" s="50"/>
      <c r="E289" s="51" t="s">
        <v>9155</v>
      </c>
      <c r="F289" s="36"/>
    </row>
    <row r="290" spans="2:6" x14ac:dyDescent="0.15">
      <c r="B290" s="49" t="s">
        <v>6086</v>
      </c>
      <c r="C290" s="48" t="s">
        <v>3553</v>
      </c>
      <c r="D290" s="50"/>
      <c r="E290" s="51" t="s">
        <v>9223</v>
      </c>
      <c r="F290" s="36"/>
    </row>
    <row r="291" spans="2:6" x14ac:dyDescent="0.15">
      <c r="B291" s="49" t="s">
        <v>8769</v>
      </c>
      <c r="C291" s="48" t="s">
        <v>8946</v>
      </c>
      <c r="D291" s="50"/>
      <c r="E291" s="51" t="s">
        <v>9078</v>
      </c>
      <c r="F291" s="36"/>
    </row>
    <row r="292" spans="2:6" x14ac:dyDescent="0.15">
      <c r="B292" s="49" t="s">
        <v>8765</v>
      </c>
      <c r="C292" s="48" t="s">
        <v>8945</v>
      </c>
      <c r="D292" s="50"/>
      <c r="E292" s="51" t="s">
        <v>7734</v>
      </c>
      <c r="F292" s="36"/>
    </row>
    <row r="293" spans="2:6" x14ac:dyDescent="0.15">
      <c r="B293" s="49" t="s">
        <v>7330</v>
      </c>
      <c r="C293" s="48" t="s">
        <v>9081</v>
      </c>
      <c r="D293" s="50"/>
      <c r="E293" s="51" t="s">
        <v>9222</v>
      </c>
      <c r="F293" s="36"/>
    </row>
    <row r="294" spans="2:6" x14ac:dyDescent="0.15">
      <c r="B294" s="49" t="s">
        <v>8491</v>
      </c>
      <c r="C294" s="48" t="s">
        <v>9079</v>
      </c>
      <c r="D294" s="50"/>
      <c r="E294" s="51" t="s">
        <v>9221</v>
      </c>
      <c r="F294" s="36"/>
    </row>
    <row r="295" spans="2:6" x14ac:dyDescent="0.15">
      <c r="B295" s="49" t="s">
        <v>7538</v>
      </c>
      <c r="C295" s="48" t="s">
        <v>3285</v>
      </c>
      <c r="D295" s="50"/>
      <c r="E295" s="51" t="s">
        <v>9220</v>
      </c>
      <c r="F295" s="36"/>
    </row>
    <row r="296" spans="2:6" x14ac:dyDescent="0.15">
      <c r="B296" s="49" t="s">
        <v>8735</v>
      </c>
      <c r="C296" s="48" t="s">
        <v>8055</v>
      </c>
      <c r="D296" s="50"/>
      <c r="E296" s="51" t="s">
        <v>9076</v>
      </c>
      <c r="F296" s="36"/>
    </row>
    <row r="297" spans="2:6" x14ac:dyDescent="0.15">
      <c r="B297" s="49" t="s">
        <v>4309</v>
      </c>
      <c r="C297" s="48" t="s">
        <v>8443</v>
      </c>
      <c r="D297" s="50"/>
      <c r="E297" s="51" t="s">
        <v>9075</v>
      </c>
      <c r="F297" s="36"/>
    </row>
    <row r="298" spans="2:6" x14ac:dyDescent="0.15">
      <c r="B298" s="49" t="s">
        <v>9219</v>
      </c>
      <c r="C298" s="48" t="s">
        <v>8440</v>
      </c>
      <c r="D298" s="50"/>
      <c r="E298" s="51" t="s">
        <v>6431</v>
      </c>
      <c r="F298" s="36"/>
    </row>
    <row r="299" spans="2:6" x14ac:dyDescent="0.15">
      <c r="B299" s="49" t="s">
        <v>3265</v>
      </c>
      <c r="C299" s="48" t="s">
        <v>8439</v>
      </c>
      <c r="D299" s="50"/>
      <c r="E299" s="51" t="s">
        <v>3826</v>
      </c>
      <c r="F299" s="36"/>
    </row>
    <row r="300" spans="2:6" x14ac:dyDescent="0.15">
      <c r="B300" s="49" t="s">
        <v>7050</v>
      </c>
      <c r="C300" s="48" t="s">
        <v>8437</v>
      </c>
      <c r="D300" s="50"/>
      <c r="E300" s="51" t="s">
        <v>5601</v>
      </c>
      <c r="F300" s="36"/>
    </row>
    <row r="301" spans="2:6" x14ac:dyDescent="0.15">
      <c r="B301" s="49" t="s">
        <v>8672</v>
      </c>
      <c r="C301" s="48" t="s">
        <v>5541</v>
      </c>
      <c r="D301" s="50"/>
      <c r="E301" s="51" t="s">
        <v>5518</v>
      </c>
      <c r="F301" s="36"/>
    </row>
    <row r="302" spans="2:6" x14ac:dyDescent="0.15">
      <c r="B302" s="49" t="s">
        <v>6127</v>
      </c>
      <c r="C302" s="48" t="s">
        <v>9112</v>
      </c>
      <c r="D302" s="50"/>
      <c r="E302" s="51" t="s">
        <v>9218</v>
      </c>
      <c r="F302" s="36"/>
    </row>
    <row r="303" spans="2:6" x14ac:dyDescent="0.15">
      <c r="B303" s="49" t="s">
        <v>8668</v>
      </c>
      <c r="C303" s="48" t="s">
        <v>5854</v>
      </c>
      <c r="D303" s="50"/>
      <c r="E303" s="51" t="s">
        <v>9217</v>
      </c>
      <c r="F303" s="36"/>
    </row>
    <row r="304" spans="2:6" x14ac:dyDescent="0.15">
      <c r="B304" s="49" t="s">
        <v>6262</v>
      </c>
      <c r="C304" s="48" t="s">
        <v>3349</v>
      </c>
      <c r="D304" s="50"/>
      <c r="E304" s="51" t="s">
        <v>3089</v>
      </c>
      <c r="F304" s="36"/>
    </row>
    <row r="305" spans="2:6" x14ac:dyDescent="0.15">
      <c r="B305" s="49" t="s">
        <v>9216</v>
      </c>
      <c r="C305" s="48" t="s">
        <v>3972</v>
      </c>
      <c r="D305" s="50"/>
      <c r="E305" s="51" t="s">
        <v>7892</v>
      </c>
      <c r="F305" s="36"/>
    </row>
    <row r="306" spans="2:6" x14ac:dyDescent="0.15">
      <c r="B306" s="49" t="s">
        <v>9215</v>
      </c>
      <c r="C306" s="48" t="s">
        <v>8683</v>
      </c>
      <c r="D306" s="50"/>
      <c r="E306" s="51" t="s">
        <v>5323</v>
      </c>
      <c r="F306" s="36"/>
    </row>
    <row r="307" spans="2:6" x14ac:dyDescent="0.15">
      <c r="B307" s="49" t="s">
        <v>8382</v>
      </c>
      <c r="C307" s="48" t="s">
        <v>8500</v>
      </c>
      <c r="D307" s="50"/>
      <c r="E307" s="51" t="s">
        <v>5240</v>
      </c>
      <c r="F307" s="36"/>
    </row>
    <row r="308" spans="2:6" x14ac:dyDescent="0.15">
      <c r="B308" s="49" t="s">
        <v>5917</v>
      </c>
      <c r="C308" s="48" t="s">
        <v>9214</v>
      </c>
      <c r="D308" s="50"/>
      <c r="E308" s="51" t="s">
        <v>9213</v>
      </c>
      <c r="F308" s="36"/>
    </row>
    <row r="309" spans="2:6" x14ac:dyDescent="0.15">
      <c r="B309" s="49" t="s">
        <v>9212</v>
      </c>
      <c r="C309" s="48" t="s">
        <v>9211</v>
      </c>
      <c r="D309" s="50"/>
      <c r="E309" s="51" t="s">
        <v>8138</v>
      </c>
      <c r="F309" s="36"/>
    </row>
    <row r="310" spans="2:6" x14ac:dyDescent="0.15">
      <c r="B310" s="49" t="s">
        <v>5368</v>
      </c>
      <c r="C310" s="48" t="s">
        <v>8718</v>
      </c>
      <c r="D310" s="50"/>
      <c r="E310" s="51" t="s">
        <v>8136</v>
      </c>
      <c r="F310" s="36"/>
    </row>
    <row r="311" spans="2:6" x14ac:dyDescent="0.15">
      <c r="B311" s="49" t="s">
        <v>2443</v>
      </c>
      <c r="C311" s="48" t="s">
        <v>5426</v>
      </c>
      <c r="D311" s="50"/>
      <c r="E311" s="51" t="s">
        <v>5158</v>
      </c>
      <c r="F311" s="36"/>
    </row>
    <row r="312" spans="2:6" x14ac:dyDescent="0.15">
      <c r="B312" s="49" t="s">
        <v>9210</v>
      </c>
      <c r="C312" s="48" t="s">
        <v>8933</v>
      </c>
      <c r="D312" s="50"/>
      <c r="E312" s="51" t="s">
        <v>5227</v>
      </c>
      <c r="F312" s="36"/>
    </row>
    <row r="313" spans="2:6" x14ac:dyDescent="0.15">
      <c r="B313" s="49" t="s">
        <v>9209</v>
      </c>
      <c r="C313" s="48" t="s">
        <v>8781</v>
      </c>
      <c r="D313" s="50"/>
      <c r="E313" s="51" t="s">
        <v>9208</v>
      </c>
      <c r="F313" s="36"/>
    </row>
    <row r="314" spans="2:6" x14ac:dyDescent="0.15">
      <c r="B314" s="49" t="s">
        <v>9207</v>
      </c>
      <c r="C314" s="48" t="s">
        <v>8779</v>
      </c>
      <c r="D314" s="50"/>
      <c r="E314" s="51" t="s">
        <v>9206</v>
      </c>
      <c r="F314" s="36"/>
    </row>
    <row r="315" spans="2:6" x14ac:dyDescent="0.15">
      <c r="B315" s="49" t="s">
        <v>6395</v>
      </c>
      <c r="C315" s="48" t="s">
        <v>8777</v>
      </c>
      <c r="D315" s="50"/>
      <c r="E315" s="51" t="s">
        <v>9205</v>
      </c>
      <c r="F315" s="36"/>
    </row>
    <row r="316" spans="2:6" x14ac:dyDescent="0.15">
      <c r="B316" s="49" t="s">
        <v>9204</v>
      </c>
      <c r="C316" s="48" t="s">
        <v>9201</v>
      </c>
      <c r="D316" s="50"/>
      <c r="E316" s="51" t="s">
        <v>9203</v>
      </c>
      <c r="F316" s="36"/>
    </row>
    <row r="317" spans="2:6" x14ac:dyDescent="0.15">
      <c r="B317" s="49" t="s">
        <v>5803</v>
      </c>
      <c r="C317" s="48" t="s">
        <v>5381</v>
      </c>
      <c r="D317" s="50"/>
      <c r="E317" s="51" t="s">
        <v>6625</v>
      </c>
      <c r="F317" s="36"/>
    </row>
    <row r="318" spans="2:6" x14ac:dyDescent="0.15">
      <c r="B318" s="49" t="s">
        <v>8508</v>
      </c>
      <c r="C318" s="48" t="s">
        <v>3513</v>
      </c>
      <c r="D318" s="50"/>
      <c r="E318" s="51" t="s">
        <v>8933</v>
      </c>
      <c r="F318" s="36"/>
    </row>
    <row r="319" spans="2:6" x14ac:dyDescent="0.15">
      <c r="B319" s="49" t="s">
        <v>6270</v>
      </c>
      <c r="C319" s="48" t="s">
        <v>9202</v>
      </c>
      <c r="D319" s="50"/>
      <c r="E319" s="51" t="s">
        <v>9201</v>
      </c>
      <c r="F319" s="36"/>
    </row>
    <row r="320" spans="2:6" x14ac:dyDescent="0.15">
      <c r="B320" s="49" t="s">
        <v>8639</v>
      </c>
      <c r="C320" s="48" t="s">
        <v>8286</v>
      </c>
      <c r="D320" s="50"/>
      <c r="E320" s="51" t="s">
        <v>9200</v>
      </c>
      <c r="F320" s="36"/>
    </row>
    <row r="321" spans="2:6" x14ac:dyDescent="0.15">
      <c r="B321" s="49" t="s">
        <v>9045</v>
      </c>
      <c r="C321" s="48" t="s">
        <v>8009</v>
      </c>
      <c r="D321" s="50"/>
      <c r="E321" s="51" t="s">
        <v>9199</v>
      </c>
      <c r="F321" s="36"/>
    </row>
    <row r="322" spans="2:6" x14ac:dyDescent="0.15">
      <c r="B322" s="49" t="s">
        <v>9198</v>
      </c>
      <c r="C322" s="48" t="s">
        <v>9197</v>
      </c>
      <c r="D322" s="50"/>
      <c r="E322" s="51" t="s">
        <v>8039</v>
      </c>
      <c r="F322" s="36"/>
    </row>
    <row r="323" spans="2:6" x14ac:dyDescent="0.15">
      <c r="B323" s="49" t="s">
        <v>9057</v>
      </c>
      <c r="C323" s="48" t="s">
        <v>8138</v>
      </c>
      <c r="D323" s="50"/>
      <c r="E323" s="51" t="s">
        <v>8033</v>
      </c>
      <c r="F323" s="36"/>
    </row>
    <row r="324" spans="2:6" x14ac:dyDescent="0.15">
      <c r="B324" s="49" t="s">
        <v>9055</v>
      </c>
      <c r="C324" s="48" t="s">
        <v>8136</v>
      </c>
      <c r="D324" s="50"/>
      <c r="E324" s="51" t="s">
        <v>9196</v>
      </c>
      <c r="F324" s="36"/>
    </row>
    <row r="325" spans="2:6" x14ac:dyDescent="0.15">
      <c r="B325" s="49" t="s">
        <v>9195</v>
      </c>
      <c r="C325" s="48" t="s">
        <v>6081</v>
      </c>
      <c r="D325" s="50"/>
      <c r="E325" s="51" t="s">
        <v>9194</v>
      </c>
      <c r="F325" s="36"/>
    </row>
    <row r="326" spans="2:6" x14ac:dyDescent="0.15">
      <c r="B326" s="49" t="s">
        <v>5349</v>
      </c>
      <c r="C326" s="48" t="s">
        <v>9059</v>
      </c>
      <c r="D326" s="50"/>
      <c r="E326" s="51" t="s">
        <v>4829</v>
      </c>
      <c r="F326" s="36"/>
    </row>
    <row r="327" spans="2:6" x14ac:dyDescent="0.15">
      <c r="B327" s="49" t="s">
        <v>9193</v>
      </c>
      <c r="C327" s="48" t="s">
        <v>9179</v>
      </c>
      <c r="D327" s="50"/>
      <c r="E327" s="51" t="s">
        <v>9031</v>
      </c>
      <c r="F327" s="36"/>
    </row>
    <row r="328" spans="2:6" x14ac:dyDescent="0.15">
      <c r="B328" s="49" t="s">
        <v>9192</v>
      </c>
      <c r="C328" s="48" t="s">
        <v>9191</v>
      </c>
      <c r="D328" s="50"/>
      <c r="E328" s="51" t="s">
        <v>9029</v>
      </c>
      <c r="F328" s="36"/>
    </row>
    <row r="329" spans="2:6" x14ac:dyDescent="0.15">
      <c r="B329" s="49" t="s">
        <v>9190</v>
      </c>
      <c r="C329" s="48" t="s">
        <v>5790</v>
      </c>
      <c r="D329" s="50"/>
      <c r="E329" s="51" t="s">
        <v>8929</v>
      </c>
      <c r="F329" s="36"/>
    </row>
    <row r="330" spans="2:6" x14ac:dyDescent="0.15">
      <c r="B330" s="49" t="s">
        <v>9189</v>
      </c>
      <c r="C330" s="48" t="s">
        <v>5101</v>
      </c>
      <c r="D330" s="50"/>
      <c r="E330" s="51" t="s">
        <v>8928</v>
      </c>
      <c r="F330" s="36"/>
    </row>
    <row r="331" spans="2:6" x14ac:dyDescent="0.15">
      <c r="B331" s="49" t="s">
        <v>8054</v>
      </c>
      <c r="C331" s="48" t="s">
        <v>5990</v>
      </c>
      <c r="D331" s="50"/>
      <c r="E331" s="51" t="s">
        <v>6106</v>
      </c>
      <c r="F331" s="36"/>
    </row>
    <row r="332" spans="2:6" x14ac:dyDescent="0.15">
      <c r="B332" s="49" t="s">
        <v>3199</v>
      </c>
      <c r="C332" s="48" t="s">
        <v>9188</v>
      </c>
      <c r="D332" s="50"/>
      <c r="E332" s="51" t="s">
        <v>8688</v>
      </c>
      <c r="F332" s="36"/>
    </row>
    <row r="333" spans="2:6" x14ac:dyDescent="0.15">
      <c r="B333" s="49" t="s">
        <v>8490</v>
      </c>
      <c r="C333" s="48" t="s">
        <v>8249</v>
      </c>
      <c r="D333" s="50"/>
      <c r="E333" s="51" t="s">
        <v>9187</v>
      </c>
      <c r="F333" s="36"/>
    </row>
    <row r="334" spans="2:6" x14ac:dyDescent="0.15">
      <c r="B334" s="49" t="s">
        <v>3673</v>
      </c>
      <c r="C334" s="48" t="s">
        <v>8247</v>
      </c>
      <c r="D334" s="50"/>
      <c r="E334" s="51" t="s">
        <v>9186</v>
      </c>
      <c r="F334" s="36"/>
    </row>
    <row r="335" spans="2:6" x14ac:dyDescent="0.15">
      <c r="B335" s="49" t="s">
        <v>9185</v>
      </c>
      <c r="C335" s="48" t="s">
        <v>5408</v>
      </c>
      <c r="D335" s="50"/>
      <c r="E335" s="51" t="s">
        <v>9184</v>
      </c>
      <c r="F335" s="36"/>
    </row>
    <row r="336" spans="2:6" x14ac:dyDescent="0.15">
      <c r="B336" s="49" t="s">
        <v>9183</v>
      </c>
      <c r="C336" s="48" t="s">
        <v>9113</v>
      </c>
      <c r="D336" s="50"/>
      <c r="E336" s="51" t="s">
        <v>8935</v>
      </c>
      <c r="F336" s="36"/>
    </row>
    <row r="337" spans="2:6" x14ac:dyDescent="0.15">
      <c r="B337" s="49" t="s">
        <v>9182</v>
      </c>
      <c r="C337" s="48" t="s">
        <v>8871</v>
      </c>
      <c r="D337" s="50"/>
      <c r="E337" s="51" t="s">
        <v>6593</v>
      </c>
      <c r="F337" s="36"/>
    </row>
    <row r="338" spans="2:6" x14ac:dyDescent="0.15">
      <c r="B338" s="49" t="s">
        <v>3413</v>
      </c>
      <c r="C338" s="48" t="s">
        <v>8869</v>
      </c>
      <c r="D338" s="50"/>
      <c r="E338" s="51" t="s">
        <v>9106</v>
      </c>
      <c r="F338" s="36"/>
    </row>
    <row r="339" spans="2:6" x14ac:dyDescent="0.15">
      <c r="B339" s="49" t="s">
        <v>9181</v>
      </c>
      <c r="C339" s="48" t="s">
        <v>9180</v>
      </c>
      <c r="D339" s="50"/>
      <c r="E339" s="51" t="s">
        <v>3571</v>
      </c>
      <c r="F339" s="36"/>
    </row>
    <row r="340" spans="2:6" x14ac:dyDescent="0.15">
      <c r="B340" s="49" t="s">
        <v>7965</v>
      </c>
      <c r="C340" s="48" t="s">
        <v>6003</v>
      </c>
      <c r="D340" s="50"/>
      <c r="E340" s="51" t="s">
        <v>9179</v>
      </c>
      <c r="F340" s="36"/>
    </row>
    <row r="341" spans="2:6" x14ac:dyDescent="0.15">
      <c r="B341" s="49" t="s">
        <v>8696</v>
      </c>
      <c r="C341" s="48" t="s">
        <v>5611</v>
      </c>
      <c r="D341" s="50"/>
      <c r="E341" s="51" t="s">
        <v>9178</v>
      </c>
      <c r="F341" s="36"/>
    </row>
    <row r="342" spans="2:6" x14ac:dyDescent="0.15">
      <c r="B342" s="49" t="s">
        <v>4312</v>
      </c>
      <c r="C342" s="48" t="s">
        <v>4782</v>
      </c>
      <c r="D342" s="50"/>
      <c r="E342" s="51" t="s">
        <v>6244</v>
      </c>
      <c r="F342" s="36"/>
    </row>
    <row r="343" spans="2:6" x14ac:dyDescent="0.15">
      <c r="B343" s="49" t="s">
        <v>8995</v>
      </c>
      <c r="C343" s="48" t="s">
        <v>8100</v>
      </c>
      <c r="D343" s="50"/>
      <c r="E343" s="51" t="s">
        <v>7279</v>
      </c>
      <c r="F343" s="36"/>
    </row>
    <row r="344" spans="2:6" x14ac:dyDescent="0.15">
      <c r="B344" s="49" t="s">
        <v>8760</v>
      </c>
      <c r="C344" s="48" t="s">
        <v>8098</v>
      </c>
      <c r="D344" s="50"/>
      <c r="E344" s="51" t="s">
        <v>5297</v>
      </c>
      <c r="F344" s="36"/>
    </row>
    <row r="345" spans="2:6" x14ac:dyDescent="0.15">
      <c r="B345" s="49" t="s">
        <v>3219</v>
      </c>
      <c r="C345" s="48" t="s">
        <v>2881</v>
      </c>
      <c r="D345" s="50"/>
      <c r="E345" s="51" t="s">
        <v>6759</v>
      </c>
      <c r="F345" s="36"/>
    </row>
    <row r="346" spans="2:6" x14ac:dyDescent="0.15">
      <c r="B346" s="49" t="s">
        <v>2957</v>
      </c>
      <c r="C346" s="48" t="s">
        <v>6512</v>
      </c>
      <c r="D346" s="50"/>
      <c r="E346" s="51" t="s">
        <v>9177</v>
      </c>
      <c r="F346" s="36"/>
    </row>
    <row r="347" spans="2:6" x14ac:dyDescent="0.15">
      <c r="B347" s="49" t="s">
        <v>9176</v>
      </c>
      <c r="C347" s="48" t="s">
        <v>9175</v>
      </c>
      <c r="D347" s="50"/>
      <c r="E347" s="51" t="s">
        <v>5274</v>
      </c>
      <c r="F347" s="36"/>
    </row>
    <row r="348" spans="2:6" x14ac:dyDescent="0.15">
      <c r="B348" s="49" t="s">
        <v>9174</v>
      </c>
      <c r="C348" s="48" t="s">
        <v>9173</v>
      </c>
      <c r="D348" s="50"/>
      <c r="E348" s="51" t="s">
        <v>9172</v>
      </c>
      <c r="F348" s="36"/>
    </row>
    <row r="349" spans="2:6" x14ac:dyDescent="0.15">
      <c r="B349" s="49" t="s">
        <v>5603</v>
      </c>
      <c r="C349" s="48" t="s">
        <v>6641</v>
      </c>
      <c r="D349" s="50"/>
      <c r="E349" s="51" t="s">
        <v>7353</v>
      </c>
      <c r="F349" s="36"/>
    </row>
    <row r="350" spans="2:6" x14ac:dyDescent="0.15">
      <c r="B350" s="49" t="s">
        <v>8966</v>
      </c>
      <c r="C350" s="48" t="s">
        <v>5374</v>
      </c>
      <c r="D350" s="50"/>
      <c r="E350" s="51" t="s">
        <v>8275</v>
      </c>
      <c r="F350" s="36"/>
    </row>
    <row r="351" spans="2:6" x14ac:dyDescent="0.15">
      <c r="B351" s="49" t="s">
        <v>7987</v>
      </c>
      <c r="C351" s="48" t="s">
        <v>3838</v>
      </c>
      <c r="D351" s="50"/>
      <c r="E351" s="51" t="s">
        <v>3127</v>
      </c>
      <c r="F351" s="36"/>
    </row>
    <row r="352" spans="2:6" x14ac:dyDescent="0.15">
      <c r="B352" s="49" t="s">
        <v>3944</v>
      </c>
      <c r="C352" s="48" t="s">
        <v>9171</v>
      </c>
      <c r="D352" s="50"/>
      <c r="E352" s="51" t="s">
        <v>8532</v>
      </c>
      <c r="F352" s="36"/>
    </row>
    <row r="353" spans="2:6" x14ac:dyDescent="0.15">
      <c r="B353" s="49" t="s">
        <v>9170</v>
      </c>
      <c r="C353" s="48" t="s">
        <v>5309</v>
      </c>
      <c r="D353" s="50"/>
      <c r="E353" s="51" t="s">
        <v>9169</v>
      </c>
      <c r="F353" s="36"/>
    </row>
    <row r="354" spans="2:6" x14ac:dyDescent="0.15">
      <c r="B354" s="49" t="s">
        <v>9168</v>
      </c>
      <c r="C354" s="48" t="s">
        <v>8735</v>
      </c>
      <c r="D354" s="50"/>
      <c r="E354" s="51" t="s">
        <v>5929</v>
      </c>
      <c r="F354" s="36"/>
    </row>
    <row r="355" spans="2:6" x14ac:dyDescent="0.15">
      <c r="B355" s="49" t="s">
        <v>8805</v>
      </c>
      <c r="C355" s="48" t="s">
        <v>4309</v>
      </c>
      <c r="D355" s="50"/>
      <c r="E355" s="51" t="s">
        <v>9167</v>
      </c>
      <c r="F355" s="36"/>
    </row>
    <row r="356" spans="2:6" x14ac:dyDescent="0.15">
      <c r="B356" s="49" t="s">
        <v>8803</v>
      </c>
      <c r="C356" s="48" t="s">
        <v>5518</v>
      </c>
      <c r="D356" s="50"/>
      <c r="E356" s="51" t="s">
        <v>2935</v>
      </c>
      <c r="F356" s="36"/>
    </row>
    <row r="357" spans="2:6" x14ac:dyDescent="0.15">
      <c r="B357" s="49" t="s">
        <v>8322</v>
      </c>
      <c r="C357" s="48" t="s">
        <v>6702</v>
      </c>
      <c r="D357" s="50"/>
      <c r="E357" s="51" t="s">
        <v>9048</v>
      </c>
      <c r="F357" s="36"/>
    </row>
    <row r="358" spans="2:6" x14ac:dyDescent="0.15">
      <c r="B358" s="49" t="s">
        <v>8316</v>
      </c>
      <c r="C358" s="48" t="s">
        <v>9166</v>
      </c>
      <c r="D358" s="50"/>
      <c r="E358" s="51" t="s">
        <v>2994</v>
      </c>
      <c r="F358" s="36"/>
    </row>
    <row r="359" spans="2:6" x14ac:dyDescent="0.15">
      <c r="B359" s="49" t="s">
        <v>6118</v>
      </c>
      <c r="C359" s="48" t="s">
        <v>9165</v>
      </c>
      <c r="D359" s="50"/>
      <c r="E359" s="51" t="s">
        <v>9164</v>
      </c>
      <c r="F359" s="36"/>
    </row>
    <row r="360" spans="2:6" x14ac:dyDescent="0.15">
      <c r="B360" s="49" t="s">
        <v>9163</v>
      </c>
      <c r="C360" s="48" t="s">
        <v>8411</v>
      </c>
      <c r="D360" s="50"/>
      <c r="E360" s="51" t="s">
        <v>7418</v>
      </c>
      <c r="F360" s="36"/>
    </row>
    <row r="361" spans="2:6" x14ac:dyDescent="0.15">
      <c r="B361" s="49" t="s">
        <v>3631</v>
      </c>
      <c r="C361" s="48" t="s">
        <v>9162</v>
      </c>
      <c r="D361" s="50"/>
      <c r="E361" s="51" t="s">
        <v>9161</v>
      </c>
      <c r="F361" s="36"/>
    </row>
    <row r="362" spans="2:6" x14ac:dyDescent="0.15">
      <c r="B362" s="49" t="s">
        <v>9160</v>
      </c>
      <c r="C362" s="48" t="s">
        <v>8408</v>
      </c>
      <c r="D362" s="50"/>
      <c r="E362" s="51" t="s">
        <v>7520</v>
      </c>
      <c r="F362" s="36"/>
    </row>
    <row r="363" spans="2:6" x14ac:dyDescent="0.15">
      <c r="B363" s="49" t="s">
        <v>2937</v>
      </c>
      <c r="C363" s="48" t="s">
        <v>9045</v>
      </c>
      <c r="D363" s="50"/>
      <c r="E363" s="51" t="s">
        <v>9159</v>
      </c>
      <c r="F363" s="36"/>
    </row>
    <row r="364" spans="2:6" x14ac:dyDescent="0.15">
      <c r="B364" s="49" t="s">
        <v>2719</v>
      </c>
      <c r="C364" s="48" t="s">
        <v>2929</v>
      </c>
      <c r="D364" s="50"/>
      <c r="E364" s="51" t="s">
        <v>6497</v>
      </c>
      <c r="F364" s="36"/>
    </row>
    <row r="365" spans="2:6" x14ac:dyDescent="0.15">
      <c r="B365" s="49" t="s">
        <v>5478</v>
      </c>
      <c r="C365" s="48" t="s">
        <v>7538</v>
      </c>
      <c r="D365" s="50"/>
      <c r="E365" s="51" t="s">
        <v>9158</v>
      </c>
      <c r="F365" s="36"/>
    </row>
    <row r="366" spans="2:6" x14ac:dyDescent="0.15">
      <c r="B366" s="49" t="s">
        <v>6034</v>
      </c>
      <c r="C366" s="48" t="s">
        <v>8497</v>
      </c>
      <c r="D366" s="50"/>
      <c r="E366" s="51" t="s">
        <v>8871</v>
      </c>
      <c r="F366" s="36"/>
    </row>
    <row r="367" spans="2:6" x14ac:dyDescent="0.15">
      <c r="B367" s="49" t="s">
        <v>6301</v>
      </c>
      <c r="C367" s="48" t="s">
        <v>9094</v>
      </c>
      <c r="D367" s="50"/>
      <c r="E367" s="51" t="s">
        <v>8869</v>
      </c>
      <c r="F367" s="36"/>
    </row>
    <row r="368" spans="2:6" x14ac:dyDescent="0.15">
      <c r="B368" s="49" t="s">
        <v>9157</v>
      </c>
      <c r="C368" s="48" t="s">
        <v>4408</v>
      </c>
      <c r="D368" s="50"/>
      <c r="E368" s="51" t="s">
        <v>6463</v>
      </c>
      <c r="F368" s="36"/>
    </row>
    <row r="369" spans="2:6" x14ac:dyDescent="0.15">
      <c r="B369" s="49" t="s">
        <v>9156</v>
      </c>
      <c r="C369" s="48" t="s">
        <v>6376</v>
      </c>
      <c r="D369" s="50"/>
      <c r="E369" s="51" t="s">
        <v>6662</v>
      </c>
      <c r="F369" s="36"/>
    </row>
    <row r="370" spans="2:6" x14ac:dyDescent="0.15">
      <c r="B370" s="49" t="s">
        <v>9155</v>
      </c>
      <c r="C370" s="48" t="s">
        <v>8638</v>
      </c>
      <c r="D370" s="50"/>
      <c r="E370" s="51" t="s">
        <v>4799</v>
      </c>
      <c r="F370" s="36"/>
    </row>
    <row r="371" spans="2:6" x14ac:dyDescent="0.15">
      <c r="B371" s="49" t="s">
        <v>4109</v>
      </c>
      <c r="C371" s="48" t="s">
        <v>9154</v>
      </c>
      <c r="D371" s="50"/>
      <c r="E371" s="51" t="s">
        <v>7258</v>
      </c>
      <c r="F371" s="36"/>
    </row>
    <row r="372" spans="2:6" x14ac:dyDescent="0.15">
      <c r="B372" s="49" t="s">
        <v>8500</v>
      </c>
      <c r="C372" s="48" t="s">
        <v>7501</v>
      </c>
      <c r="D372" s="50"/>
      <c r="E372" s="51" t="s">
        <v>5389</v>
      </c>
      <c r="F372" s="36"/>
    </row>
    <row r="373" spans="2:6" x14ac:dyDescent="0.15">
      <c r="B373" s="49" t="s">
        <v>8881</v>
      </c>
      <c r="C373" s="48" t="s">
        <v>9153</v>
      </c>
      <c r="D373" s="50"/>
      <c r="E373" s="51" t="s">
        <v>9152</v>
      </c>
      <c r="F373" s="36"/>
    </row>
    <row r="374" spans="2:6" x14ac:dyDescent="0.15">
      <c r="B374" s="49" t="s">
        <v>8879</v>
      </c>
      <c r="C374" s="48" t="s">
        <v>8333</v>
      </c>
      <c r="D374" s="50"/>
      <c r="E374" s="51" t="s">
        <v>6212</v>
      </c>
      <c r="F374" s="36"/>
    </row>
    <row r="375" spans="2:6" x14ac:dyDescent="0.15">
      <c r="B375" s="49" t="s">
        <v>5838</v>
      </c>
      <c r="C375" s="48" t="s">
        <v>4421</v>
      </c>
      <c r="D375" s="50"/>
      <c r="E375" s="51" t="s">
        <v>9151</v>
      </c>
      <c r="F375" s="36"/>
    </row>
    <row r="376" spans="2:6" x14ac:dyDescent="0.15">
      <c r="B376" s="49" t="s">
        <v>4924</v>
      </c>
      <c r="C376" s="48" t="s">
        <v>9150</v>
      </c>
      <c r="D376" s="50"/>
      <c r="E376" s="51" t="s">
        <v>6114</v>
      </c>
      <c r="F376" s="36"/>
    </row>
    <row r="377" spans="2:6" x14ac:dyDescent="0.15">
      <c r="B377" s="49" t="s">
        <v>9147</v>
      </c>
      <c r="C377" s="48" t="s">
        <v>9149</v>
      </c>
      <c r="D377" s="50"/>
      <c r="E377" s="51" t="s">
        <v>7330</v>
      </c>
      <c r="F377" s="36"/>
    </row>
    <row r="378" spans="2:6" x14ac:dyDescent="0.15">
      <c r="B378" s="49" t="s">
        <v>9148</v>
      </c>
      <c r="C378" s="48" t="s">
        <v>4590</v>
      </c>
      <c r="D378" s="50"/>
      <c r="E378" s="51" t="s">
        <v>6702</v>
      </c>
      <c r="F378" s="36"/>
    </row>
    <row r="379" spans="2:6" x14ac:dyDescent="0.15">
      <c r="B379" s="49" t="s">
        <v>5482</v>
      </c>
      <c r="C379" s="48" t="s">
        <v>9147</v>
      </c>
      <c r="D379" s="50"/>
      <c r="E379" s="51" t="s">
        <v>9077</v>
      </c>
      <c r="F379" s="36"/>
    </row>
    <row r="380" spans="2:6" x14ac:dyDescent="0.15">
      <c r="B380" s="49" t="s">
        <v>6928</v>
      </c>
      <c r="C380" s="48" t="s">
        <v>8816</v>
      </c>
      <c r="D380" s="50"/>
      <c r="E380" s="51" t="s">
        <v>6389</v>
      </c>
      <c r="F380" s="36"/>
    </row>
    <row r="381" spans="2:6" x14ac:dyDescent="0.15">
      <c r="B381" s="49" t="s">
        <v>2741</v>
      </c>
      <c r="C381" s="48" t="s">
        <v>6534</v>
      </c>
      <c r="D381" s="50"/>
      <c r="E381" s="51" t="s">
        <v>7475</v>
      </c>
      <c r="F381" s="36"/>
    </row>
    <row r="382" spans="2:6" x14ac:dyDescent="0.15">
      <c r="B382" s="49" t="s">
        <v>6932</v>
      </c>
      <c r="C382" s="48" t="s">
        <v>8960</v>
      </c>
      <c r="D382" s="50"/>
      <c r="E382" s="51" t="s">
        <v>6143</v>
      </c>
      <c r="F382" s="36"/>
    </row>
    <row r="383" spans="2:6" x14ac:dyDescent="0.15">
      <c r="B383" s="49" t="s">
        <v>8596</v>
      </c>
      <c r="C383" s="48" t="s">
        <v>8958</v>
      </c>
      <c r="D383" s="50"/>
      <c r="E383" s="51" t="s">
        <v>9146</v>
      </c>
      <c r="F383" s="36"/>
    </row>
    <row r="384" spans="2:6" x14ac:dyDescent="0.15">
      <c r="B384" s="49" t="s">
        <v>6418</v>
      </c>
      <c r="C384" s="48" t="s">
        <v>6556</v>
      </c>
      <c r="D384" s="50"/>
      <c r="E384" s="51" t="s">
        <v>8333</v>
      </c>
      <c r="F384" s="36"/>
    </row>
    <row r="385" spans="2:6" x14ac:dyDescent="0.15">
      <c r="B385" s="49" t="s">
        <v>5597</v>
      </c>
      <c r="C385" s="48" t="s">
        <v>5864</v>
      </c>
      <c r="D385" s="50"/>
      <c r="E385" s="51" t="s">
        <v>4760</v>
      </c>
      <c r="F385" s="36"/>
    </row>
    <row r="386" spans="2:6" x14ac:dyDescent="0.15">
      <c r="B386" s="49" t="s">
        <v>6656</v>
      </c>
      <c r="C386" s="48" t="s">
        <v>8528</v>
      </c>
      <c r="D386" s="50"/>
      <c r="E386" s="51" t="s">
        <v>7633</v>
      </c>
      <c r="F386" s="36"/>
    </row>
    <row r="387" spans="2:6" x14ac:dyDescent="0.15">
      <c r="B387" s="49" t="s">
        <v>7749</v>
      </c>
      <c r="C387" s="48" t="s">
        <v>6205</v>
      </c>
      <c r="D387" s="50"/>
      <c r="E387" s="51" t="s">
        <v>9145</v>
      </c>
      <c r="F387" s="36"/>
    </row>
    <row r="388" spans="2:6" x14ac:dyDescent="0.15">
      <c r="B388" s="49" t="s">
        <v>5374</v>
      </c>
      <c r="C388" s="48" t="s">
        <v>6416</v>
      </c>
      <c r="D388" s="50"/>
      <c r="E388" s="51" t="s">
        <v>9144</v>
      </c>
      <c r="F388" s="36"/>
    </row>
    <row r="389" spans="2:6" x14ac:dyDescent="0.15">
      <c r="B389" s="49" t="s">
        <v>9143</v>
      </c>
      <c r="C389" s="48" t="s">
        <v>6460</v>
      </c>
      <c r="D389" s="50"/>
      <c r="E389" s="51" t="s">
        <v>9142</v>
      </c>
      <c r="F389" s="36"/>
    </row>
    <row r="390" spans="2:6" x14ac:dyDescent="0.15">
      <c r="B390" s="49" t="s">
        <v>6294</v>
      </c>
      <c r="C390" s="48" t="s">
        <v>8938</v>
      </c>
      <c r="D390" s="50"/>
      <c r="E390" s="51" t="s">
        <v>5408</v>
      </c>
      <c r="F390" s="36"/>
    </row>
    <row r="391" spans="2:6" x14ac:dyDescent="0.15">
      <c r="B391" s="49" t="s">
        <v>3244</v>
      </c>
      <c r="C391" s="48" t="s">
        <v>9068</v>
      </c>
      <c r="D391" s="50"/>
      <c r="E391" s="51" t="s">
        <v>9141</v>
      </c>
      <c r="F391" s="36"/>
    </row>
    <row r="392" spans="2:6" x14ac:dyDescent="0.15">
      <c r="B392" s="49" t="s">
        <v>8941</v>
      </c>
      <c r="C392" s="48" t="s">
        <v>6815</v>
      </c>
      <c r="D392" s="50"/>
      <c r="E392" s="51" t="s">
        <v>9140</v>
      </c>
      <c r="F392" s="36"/>
    </row>
    <row r="393" spans="2:6" x14ac:dyDescent="0.15">
      <c r="B393" s="49" t="s">
        <v>9139</v>
      </c>
      <c r="C393" s="48" t="s">
        <v>9138</v>
      </c>
      <c r="D393" s="50"/>
      <c r="E393" s="51" t="s">
        <v>9137</v>
      </c>
      <c r="F393" s="36"/>
    </row>
    <row r="394" spans="2:6" x14ac:dyDescent="0.15">
      <c r="B394" s="49" t="s">
        <v>7107</v>
      </c>
      <c r="C394" s="48" t="s">
        <v>9136</v>
      </c>
      <c r="D394" s="50"/>
      <c r="E394" s="51" t="s">
        <v>9135</v>
      </c>
      <c r="F394" s="36"/>
    </row>
    <row r="395" spans="2:6" x14ac:dyDescent="0.15">
      <c r="B395" s="49" t="s">
        <v>5071</v>
      </c>
      <c r="C395" s="48" t="s">
        <v>8732</v>
      </c>
      <c r="D395" s="50"/>
      <c r="E395" s="51" t="s">
        <v>6645</v>
      </c>
      <c r="F395" s="36"/>
    </row>
    <row r="396" spans="2:6" x14ac:dyDescent="0.15">
      <c r="B396" s="49" t="s">
        <v>9034</v>
      </c>
      <c r="C396" s="48" t="s">
        <v>9009</v>
      </c>
      <c r="D396" s="50"/>
      <c r="E396" s="51" t="s">
        <v>8483</v>
      </c>
      <c r="F396" s="36"/>
    </row>
    <row r="397" spans="2:6" x14ac:dyDescent="0.15">
      <c r="B397" s="49" t="s">
        <v>8538</v>
      </c>
      <c r="C397" s="48" t="s">
        <v>4275</v>
      </c>
      <c r="D397" s="50"/>
      <c r="E397" s="51" t="s">
        <v>9134</v>
      </c>
      <c r="F397" s="36"/>
    </row>
    <row r="398" spans="2:6" x14ac:dyDescent="0.15">
      <c r="B398" s="49" t="s">
        <v>6855</v>
      </c>
      <c r="C398" s="48" t="s">
        <v>6602</v>
      </c>
      <c r="D398" s="50"/>
      <c r="E398" s="51" t="s">
        <v>8553</v>
      </c>
      <c r="F398" s="36"/>
    </row>
    <row r="399" spans="2:6" x14ac:dyDescent="0.15">
      <c r="B399" s="49" t="s">
        <v>9133</v>
      </c>
      <c r="C399" s="48" t="s">
        <v>6695</v>
      </c>
      <c r="D399" s="50"/>
      <c r="E399" s="51" t="s">
        <v>6481</v>
      </c>
      <c r="F399" s="36"/>
    </row>
    <row r="400" spans="2:6" x14ac:dyDescent="0.15">
      <c r="B400" s="49" t="s">
        <v>3777</v>
      </c>
      <c r="C400" s="48" t="s">
        <v>9132</v>
      </c>
      <c r="D400" s="50"/>
      <c r="E400" s="51" t="s">
        <v>5349</v>
      </c>
      <c r="F400" s="36"/>
    </row>
    <row r="401" spans="2:6" x14ac:dyDescent="0.15">
      <c r="B401" s="49" t="s">
        <v>8105</v>
      </c>
      <c r="C401" s="48" t="s">
        <v>7526</v>
      </c>
      <c r="D401" s="50"/>
      <c r="E401" s="51" t="s">
        <v>9016</v>
      </c>
      <c r="F401" s="36"/>
    </row>
    <row r="402" spans="2:6" x14ac:dyDescent="0.15">
      <c r="B402" s="49" t="s">
        <v>7441</v>
      </c>
      <c r="C402" s="48" t="s">
        <v>4200</v>
      </c>
      <c r="D402" s="50"/>
      <c r="E402" s="51" t="s">
        <v>9131</v>
      </c>
      <c r="F402" s="36"/>
    </row>
    <row r="403" spans="2:6" x14ac:dyDescent="0.15">
      <c r="B403" s="49" t="s">
        <v>5277</v>
      </c>
      <c r="C403" s="48" t="s">
        <v>7665</v>
      </c>
      <c r="D403" s="50"/>
      <c r="E403" s="51" t="s">
        <v>2827</v>
      </c>
      <c r="F403" s="36"/>
    </row>
    <row r="404" spans="2:6" x14ac:dyDescent="0.15">
      <c r="B404" s="49" t="s">
        <v>3081</v>
      </c>
      <c r="C404" s="48" t="s">
        <v>3523</v>
      </c>
      <c r="D404" s="50"/>
      <c r="E404" s="51" t="s">
        <v>6118</v>
      </c>
      <c r="F404" s="36"/>
    </row>
    <row r="405" spans="2:6" x14ac:dyDescent="0.15">
      <c r="B405" s="49" t="s">
        <v>4250</v>
      </c>
      <c r="C405" s="48" t="s">
        <v>5878</v>
      </c>
      <c r="D405" s="50"/>
      <c r="E405" s="51" t="s">
        <v>9130</v>
      </c>
      <c r="F405" s="36"/>
    </row>
    <row r="406" spans="2:6" x14ac:dyDescent="0.15">
      <c r="B406" s="49" t="s">
        <v>4768</v>
      </c>
      <c r="C406" s="48" t="s">
        <v>5315</v>
      </c>
      <c r="D406" s="50"/>
      <c r="E406" s="51" t="s">
        <v>5982</v>
      </c>
      <c r="F406" s="36"/>
    </row>
    <row r="407" spans="2:6" x14ac:dyDescent="0.15">
      <c r="B407" s="49" t="s">
        <v>3649</v>
      </c>
      <c r="C407" s="48" t="s">
        <v>7119</v>
      </c>
      <c r="D407" s="50"/>
      <c r="E407" s="51" t="s">
        <v>8736</v>
      </c>
      <c r="F407" s="36"/>
    </row>
    <row r="408" spans="2:6" x14ac:dyDescent="0.15">
      <c r="B408" s="49" t="s">
        <v>6783</v>
      </c>
      <c r="C408" s="48" t="s">
        <v>9118</v>
      </c>
      <c r="D408" s="50"/>
      <c r="E408" s="51" t="s">
        <v>9097</v>
      </c>
      <c r="F408" s="36"/>
    </row>
    <row r="409" spans="2:6" x14ac:dyDescent="0.15">
      <c r="B409" s="49" t="s">
        <v>8329</v>
      </c>
      <c r="C409" s="48" t="s">
        <v>3755</v>
      </c>
      <c r="D409" s="50"/>
      <c r="E409" s="51" t="s">
        <v>4303</v>
      </c>
      <c r="F409" s="36"/>
    </row>
    <row r="410" spans="2:6" x14ac:dyDescent="0.15">
      <c r="B410" s="49" t="s">
        <v>9129</v>
      </c>
      <c r="C410" s="48" t="s">
        <v>8336</v>
      </c>
      <c r="D410" s="50"/>
      <c r="E410" s="51" t="s">
        <v>6205</v>
      </c>
      <c r="F410" s="36"/>
    </row>
    <row r="411" spans="2:6" x14ac:dyDescent="0.15">
      <c r="B411" s="49" t="s">
        <v>9128</v>
      </c>
      <c r="C411" s="48" t="s">
        <v>8334</v>
      </c>
      <c r="D411" s="50"/>
      <c r="E411" s="51" t="s">
        <v>9127</v>
      </c>
      <c r="F411" s="36"/>
    </row>
    <row r="412" spans="2:6" x14ac:dyDescent="0.15">
      <c r="B412" s="49" t="s">
        <v>9106</v>
      </c>
      <c r="C412" s="48" t="s">
        <v>7574</v>
      </c>
      <c r="D412" s="50"/>
      <c r="E412" s="51" t="s">
        <v>8538</v>
      </c>
      <c r="F412" s="36"/>
    </row>
    <row r="413" spans="2:6" x14ac:dyDescent="0.15">
      <c r="B413" s="49" t="s">
        <v>3571</v>
      </c>
      <c r="C413" s="48" t="s">
        <v>8496</v>
      </c>
      <c r="D413" s="50"/>
      <c r="E413" s="51" t="s">
        <v>9126</v>
      </c>
      <c r="F413" s="36"/>
    </row>
    <row r="414" spans="2:6" x14ac:dyDescent="0.15">
      <c r="B414" s="49" t="s">
        <v>9125</v>
      </c>
      <c r="C414" s="48" t="s">
        <v>9124</v>
      </c>
      <c r="D414" s="50"/>
      <c r="E414" s="51" t="s">
        <v>9123</v>
      </c>
      <c r="F414" s="36"/>
    </row>
    <row r="415" spans="2:6" x14ac:dyDescent="0.15">
      <c r="B415" s="49" t="s">
        <v>6553</v>
      </c>
      <c r="C415" s="48" t="s">
        <v>9122</v>
      </c>
      <c r="D415" s="50"/>
      <c r="E415" s="51" t="s">
        <v>2659</v>
      </c>
      <c r="F415" s="36"/>
    </row>
    <row r="416" spans="2:6" x14ac:dyDescent="0.15">
      <c r="B416" s="49" t="s">
        <v>4385</v>
      </c>
      <c r="C416" s="48" t="s">
        <v>5838</v>
      </c>
      <c r="D416" s="50"/>
      <c r="E416" s="51" t="s">
        <v>8440</v>
      </c>
      <c r="F416" s="36"/>
    </row>
    <row r="417" spans="2:6" x14ac:dyDescent="0.15">
      <c r="B417" s="49" t="s">
        <v>8985</v>
      </c>
      <c r="C417" s="48" t="s">
        <v>4117</v>
      </c>
      <c r="D417" s="50"/>
      <c r="E417" s="51" t="s">
        <v>9121</v>
      </c>
      <c r="F417" s="36"/>
    </row>
    <row r="418" spans="2:6" x14ac:dyDescent="0.15">
      <c r="B418" s="49" t="s">
        <v>8997</v>
      </c>
      <c r="C418" s="48" t="s">
        <v>5923</v>
      </c>
      <c r="D418" s="50"/>
      <c r="E418" s="51" t="s">
        <v>9120</v>
      </c>
      <c r="F418" s="36"/>
    </row>
    <row r="419" spans="2:6" x14ac:dyDescent="0.15">
      <c r="B419" s="49" t="s">
        <v>5582</v>
      </c>
      <c r="C419" s="48" t="s">
        <v>8825</v>
      </c>
      <c r="D419" s="50"/>
      <c r="E419" s="51" t="s">
        <v>9119</v>
      </c>
      <c r="F419" s="36"/>
    </row>
    <row r="420" spans="2:6" x14ac:dyDescent="0.15">
      <c r="B420" s="49" t="s">
        <v>9118</v>
      </c>
      <c r="C420" s="48" t="s">
        <v>8824</v>
      </c>
      <c r="D420" s="50"/>
      <c r="E420" s="51" t="s">
        <v>7050</v>
      </c>
      <c r="F420" s="36"/>
    </row>
    <row r="421" spans="2:6" x14ac:dyDescent="0.15">
      <c r="B421" s="49" t="s">
        <v>9023</v>
      </c>
      <c r="C421" s="48" t="s">
        <v>8899</v>
      </c>
      <c r="D421" s="50"/>
      <c r="E421" s="51" t="s">
        <v>4617</v>
      </c>
      <c r="F421" s="36"/>
    </row>
    <row r="422" spans="2:6" x14ac:dyDescent="0.15">
      <c r="B422" s="49" t="s">
        <v>7475</v>
      </c>
      <c r="C422" s="48" t="s">
        <v>9117</v>
      </c>
      <c r="D422" s="50"/>
      <c r="E422" s="51" t="s">
        <v>9116</v>
      </c>
      <c r="F422" s="36"/>
    </row>
    <row r="423" spans="2:6" x14ac:dyDescent="0.15">
      <c r="B423" s="49" t="s">
        <v>8943</v>
      </c>
      <c r="C423" s="48" t="s">
        <v>9115</v>
      </c>
      <c r="D423" s="50"/>
      <c r="E423" s="51" t="s">
        <v>6491</v>
      </c>
      <c r="F423" s="36"/>
    </row>
    <row r="424" spans="2:6" x14ac:dyDescent="0.15">
      <c r="B424" s="49" t="s">
        <v>6450</v>
      </c>
      <c r="C424" s="48" t="s">
        <v>9114</v>
      </c>
      <c r="D424" s="50"/>
      <c r="E424" s="51" t="s">
        <v>8978</v>
      </c>
      <c r="F424" s="36"/>
    </row>
    <row r="425" spans="2:6" x14ac:dyDescent="0.15">
      <c r="B425" s="49" t="s">
        <v>9064</v>
      </c>
      <c r="C425" s="48" t="s">
        <v>8929</v>
      </c>
      <c r="D425" s="50"/>
      <c r="E425" s="51" t="s">
        <v>8055</v>
      </c>
      <c r="F425" s="36"/>
    </row>
    <row r="426" spans="2:6" x14ac:dyDescent="0.15">
      <c r="B426" s="49" t="s">
        <v>9113</v>
      </c>
      <c r="C426" s="48" t="s">
        <v>8928</v>
      </c>
      <c r="D426" s="50"/>
      <c r="E426" s="51" t="s">
        <v>5603</v>
      </c>
      <c r="F426" s="36"/>
    </row>
    <row r="427" spans="2:6" x14ac:dyDescent="0.15">
      <c r="B427" s="49" t="s">
        <v>6702</v>
      </c>
      <c r="C427" s="48" t="s">
        <v>8383</v>
      </c>
      <c r="D427" s="50"/>
      <c r="E427" s="51" t="s">
        <v>8966</v>
      </c>
      <c r="F427" s="36"/>
    </row>
    <row r="428" spans="2:6" x14ac:dyDescent="0.15">
      <c r="B428" s="49" t="s">
        <v>9112</v>
      </c>
      <c r="C428" s="48" t="s">
        <v>9111</v>
      </c>
      <c r="D428" s="50"/>
      <c r="E428" s="51" t="s">
        <v>8332</v>
      </c>
      <c r="F428" s="36"/>
    </row>
    <row r="429" spans="2:6" x14ac:dyDescent="0.15">
      <c r="B429" s="49" t="s">
        <v>8336</v>
      </c>
      <c r="C429" s="48" t="s">
        <v>9110</v>
      </c>
      <c r="D429" s="50"/>
      <c r="E429" s="51" t="s">
        <v>9109</v>
      </c>
      <c r="F429" s="36"/>
    </row>
    <row r="430" spans="2:6" x14ac:dyDescent="0.15">
      <c r="B430" s="49" t="s">
        <v>8334</v>
      </c>
      <c r="C430" s="48" t="s">
        <v>5802</v>
      </c>
      <c r="D430" s="50"/>
      <c r="E430" s="51" t="s">
        <v>2957</v>
      </c>
      <c r="F430" s="36"/>
    </row>
    <row r="431" spans="2:6" x14ac:dyDescent="0.15">
      <c r="B431" s="49" t="s">
        <v>8601</v>
      </c>
      <c r="C431" s="48" t="s">
        <v>8350</v>
      </c>
      <c r="D431" s="50"/>
      <c r="E431" s="51" t="s">
        <v>4742</v>
      </c>
      <c r="F431" s="36"/>
    </row>
    <row r="432" spans="2:6" x14ac:dyDescent="0.15">
      <c r="B432" s="49" t="s">
        <v>8663</v>
      </c>
      <c r="C432" s="48" t="s">
        <v>5318</v>
      </c>
      <c r="D432" s="50"/>
      <c r="E432" s="51" t="s">
        <v>5649</v>
      </c>
      <c r="F432" s="36"/>
    </row>
    <row r="433" spans="2:6" x14ac:dyDescent="0.15">
      <c r="B433" s="49" t="s">
        <v>9108</v>
      </c>
      <c r="C433" s="48" t="s">
        <v>6855</v>
      </c>
      <c r="D433" s="50"/>
      <c r="E433" s="51" t="s">
        <v>2869</v>
      </c>
      <c r="F433" s="36"/>
    </row>
    <row r="434" spans="2:6" x14ac:dyDescent="0.15">
      <c r="B434" s="49" t="s">
        <v>9107</v>
      </c>
      <c r="C434" s="48" t="s">
        <v>9106</v>
      </c>
      <c r="D434" s="50"/>
      <c r="E434" s="51" t="s">
        <v>9010</v>
      </c>
      <c r="F434" s="36"/>
    </row>
    <row r="435" spans="2:6" x14ac:dyDescent="0.15">
      <c r="B435" s="49" t="s">
        <v>6376</v>
      </c>
      <c r="C435" s="48" t="s">
        <v>3571</v>
      </c>
      <c r="D435" s="50"/>
      <c r="E435" s="51" t="s">
        <v>9105</v>
      </c>
      <c r="F435" s="36"/>
    </row>
    <row r="436" spans="2:6" x14ac:dyDescent="0.15">
      <c r="B436" s="49" t="s">
        <v>8645</v>
      </c>
      <c r="C436" s="48" t="s">
        <v>9104</v>
      </c>
      <c r="D436" s="50"/>
      <c r="E436" s="51" t="s">
        <v>9103</v>
      </c>
      <c r="F436" s="36"/>
    </row>
    <row r="437" spans="2:6" x14ac:dyDescent="0.15">
      <c r="B437" s="49" t="s">
        <v>9102</v>
      </c>
      <c r="C437" s="48" t="s">
        <v>9101</v>
      </c>
      <c r="D437" s="50"/>
      <c r="E437" s="51" t="s">
        <v>5860</v>
      </c>
      <c r="F437" s="36"/>
    </row>
    <row r="438" spans="2:6" x14ac:dyDescent="0.15">
      <c r="B438" s="49" t="s">
        <v>9100</v>
      </c>
      <c r="C438" s="48" t="s">
        <v>9066</v>
      </c>
      <c r="D438" s="50"/>
      <c r="E438" s="51" t="s">
        <v>8999</v>
      </c>
      <c r="F438" s="36"/>
    </row>
    <row r="439" spans="2:6" x14ac:dyDescent="0.15">
      <c r="B439" s="49" t="s">
        <v>5835</v>
      </c>
      <c r="C439" s="48" t="s">
        <v>9099</v>
      </c>
      <c r="D439" s="50"/>
      <c r="E439" s="51" t="s">
        <v>9098</v>
      </c>
      <c r="F439" s="36"/>
    </row>
    <row r="440" spans="2:6" x14ac:dyDescent="0.15">
      <c r="B440" s="49" t="s">
        <v>9097</v>
      </c>
      <c r="C440" s="48" t="s">
        <v>6116</v>
      </c>
      <c r="D440" s="50"/>
      <c r="E440" s="51" t="s">
        <v>4860</v>
      </c>
      <c r="F440" s="36"/>
    </row>
    <row r="441" spans="2:6" x14ac:dyDescent="0.15">
      <c r="B441" s="49" t="s">
        <v>5450</v>
      </c>
      <c r="C441" s="48" t="s">
        <v>9096</v>
      </c>
      <c r="D441" s="50"/>
      <c r="E441" s="51" t="s">
        <v>3787</v>
      </c>
      <c r="F441" s="36"/>
    </row>
    <row r="442" spans="2:6" x14ac:dyDescent="0.15">
      <c r="B442" s="49" t="s">
        <v>8165</v>
      </c>
      <c r="C442" s="48" t="s">
        <v>9095</v>
      </c>
      <c r="D442" s="50"/>
      <c r="E442" s="51" t="s">
        <v>9094</v>
      </c>
      <c r="F442" s="36"/>
    </row>
    <row r="443" spans="2:6" x14ac:dyDescent="0.15">
      <c r="B443" s="49" t="s">
        <v>5655</v>
      </c>
      <c r="C443" s="48" t="s">
        <v>5734</v>
      </c>
      <c r="D443" s="50"/>
      <c r="E443" s="51" t="s">
        <v>9093</v>
      </c>
      <c r="F443" s="36"/>
    </row>
    <row r="444" spans="2:6" x14ac:dyDescent="0.15">
      <c r="B444" s="49" t="s">
        <v>8862</v>
      </c>
      <c r="C444" s="48" t="s">
        <v>5227</v>
      </c>
      <c r="D444" s="50"/>
      <c r="E444" s="51" t="s">
        <v>5438</v>
      </c>
      <c r="F444" s="36"/>
    </row>
    <row r="445" spans="2:6" x14ac:dyDescent="0.15">
      <c r="B445" s="49" t="s">
        <v>3613</v>
      </c>
      <c r="C445" s="48" t="s">
        <v>3673</v>
      </c>
      <c r="D445" s="50"/>
      <c r="E445" s="51" t="s">
        <v>7615</v>
      </c>
      <c r="F445" s="36"/>
    </row>
    <row r="446" spans="2:6" x14ac:dyDescent="0.15">
      <c r="B446" s="49" t="s">
        <v>9092</v>
      </c>
      <c r="C446" s="48" t="s">
        <v>8988</v>
      </c>
      <c r="D446" s="50"/>
      <c r="E446" s="51" t="s">
        <v>8683</v>
      </c>
      <c r="F446" s="36"/>
    </row>
    <row r="447" spans="2:6" x14ac:dyDescent="0.15">
      <c r="B447" s="49" t="s">
        <v>2971</v>
      </c>
      <c r="C447" s="48" t="s">
        <v>4385</v>
      </c>
      <c r="D447" s="50"/>
      <c r="E447" s="51" t="s">
        <v>8029</v>
      </c>
      <c r="F447" s="36"/>
    </row>
    <row r="448" spans="2:6" x14ac:dyDescent="0.15">
      <c r="B448" s="49" t="s">
        <v>9091</v>
      </c>
      <c r="C448" s="48" t="s">
        <v>8985</v>
      </c>
      <c r="D448" s="50"/>
      <c r="E448" s="51" t="s">
        <v>6065</v>
      </c>
      <c r="F448" s="36"/>
    </row>
    <row r="449" spans="2:6" x14ac:dyDescent="0.15">
      <c r="B449" s="49" t="s">
        <v>4017</v>
      </c>
      <c r="C449" s="48" t="s">
        <v>5807</v>
      </c>
      <c r="D449" s="50"/>
      <c r="E449" s="51" t="s">
        <v>4590</v>
      </c>
      <c r="F449" s="36"/>
    </row>
    <row r="450" spans="2:6" x14ac:dyDescent="0.15">
      <c r="B450" s="49" t="s">
        <v>8430</v>
      </c>
      <c r="C450" s="48" t="s">
        <v>4109</v>
      </c>
      <c r="D450" s="50"/>
      <c r="E450" s="51" t="s">
        <v>9081</v>
      </c>
      <c r="F450" s="36"/>
    </row>
    <row r="451" spans="2:6" x14ac:dyDescent="0.15">
      <c r="B451" s="49" t="s">
        <v>8428</v>
      </c>
      <c r="C451" s="48" t="s">
        <v>8857</v>
      </c>
      <c r="D451" s="50"/>
      <c r="E451" s="51" t="s">
        <v>9079</v>
      </c>
      <c r="F451" s="36"/>
    </row>
    <row r="452" spans="2:6" x14ac:dyDescent="0.15">
      <c r="B452" s="49" t="s">
        <v>9007</v>
      </c>
      <c r="C452" s="48" t="s">
        <v>7749</v>
      </c>
      <c r="D452" s="50"/>
      <c r="E452" s="51" t="s">
        <v>4347</v>
      </c>
      <c r="F452" s="36"/>
    </row>
    <row r="453" spans="2:6" x14ac:dyDescent="0.15">
      <c r="B453" s="49" t="s">
        <v>7045</v>
      </c>
      <c r="C453" s="48" t="s">
        <v>8755</v>
      </c>
      <c r="D453" s="50"/>
      <c r="E453" s="51" t="s">
        <v>9090</v>
      </c>
      <c r="F453" s="36"/>
    </row>
    <row r="454" spans="2:6" x14ac:dyDescent="0.15">
      <c r="B454" s="49" t="s">
        <v>5697</v>
      </c>
      <c r="C454" s="48" t="s">
        <v>8752</v>
      </c>
      <c r="D454" s="50"/>
      <c r="E454" s="51" t="s">
        <v>9089</v>
      </c>
      <c r="F454" s="36"/>
    </row>
    <row r="455" spans="2:6" x14ac:dyDescent="0.15">
      <c r="B455" s="49" t="s">
        <v>8137</v>
      </c>
      <c r="C455" s="48" t="s">
        <v>8855</v>
      </c>
      <c r="D455" s="50"/>
      <c r="E455" s="51" t="s">
        <v>9088</v>
      </c>
      <c r="F455" s="36"/>
    </row>
    <row r="456" spans="2:6" x14ac:dyDescent="0.15">
      <c r="B456" s="49" t="s">
        <v>6476</v>
      </c>
      <c r="C456" s="48" t="s">
        <v>7962</v>
      </c>
      <c r="D456" s="50"/>
      <c r="E456" s="51" t="s">
        <v>8045</v>
      </c>
      <c r="F456" s="36"/>
    </row>
    <row r="457" spans="2:6" x14ac:dyDescent="0.15">
      <c r="B457" s="49" t="s">
        <v>8799</v>
      </c>
      <c r="C457" s="48" t="s">
        <v>9013</v>
      </c>
      <c r="D457" s="50"/>
      <c r="E457" s="51" t="s">
        <v>6003</v>
      </c>
      <c r="F457" s="36"/>
    </row>
    <row r="458" spans="2:6" x14ac:dyDescent="0.15">
      <c r="B458" s="49" t="s">
        <v>9087</v>
      </c>
      <c r="C458" s="48" t="s">
        <v>3113</v>
      </c>
      <c r="D458" s="50"/>
      <c r="E458" s="51" t="s">
        <v>5396</v>
      </c>
      <c r="F458" s="36"/>
    </row>
    <row r="459" spans="2:6" x14ac:dyDescent="0.15">
      <c r="B459" s="49" t="s">
        <v>8807</v>
      </c>
      <c r="C459" s="48" t="s">
        <v>9086</v>
      </c>
      <c r="D459" s="50"/>
      <c r="E459" s="51" t="s">
        <v>9085</v>
      </c>
      <c r="F459" s="36"/>
    </row>
    <row r="460" spans="2:6" x14ac:dyDescent="0.15">
      <c r="B460" s="49" t="s">
        <v>7716</v>
      </c>
      <c r="C460" s="48" t="s">
        <v>8398</v>
      </c>
      <c r="D460" s="50"/>
      <c r="E460" s="51" t="s">
        <v>9008</v>
      </c>
      <c r="F460" s="36"/>
    </row>
    <row r="461" spans="2:6" x14ac:dyDescent="0.15">
      <c r="B461" s="49" t="s">
        <v>9084</v>
      </c>
      <c r="C461" s="48" t="s">
        <v>5484</v>
      </c>
      <c r="D461" s="50"/>
      <c r="E461" s="51" t="s">
        <v>7426</v>
      </c>
      <c r="F461" s="36"/>
    </row>
    <row r="462" spans="2:6" x14ac:dyDescent="0.15">
      <c r="B462" s="49" t="s">
        <v>9083</v>
      </c>
      <c r="C462" s="48" t="s">
        <v>6795</v>
      </c>
      <c r="D462" s="50"/>
      <c r="E462" s="51" t="s">
        <v>6924</v>
      </c>
      <c r="F462" s="36"/>
    </row>
    <row r="463" spans="2:6" x14ac:dyDescent="0.15">
      <c r="B463" s="49" t="s">
        <v>9082</v>
      </c>
      <c r="C463" s="48" t="s">
        <v>5607</v>
      </c>
      <c r="D463" s="50"/>
      <c r="E463" s="51" t="s">
        <v>2847</v>
      </c>
      <c r="F463" s="36"/>
    </row>
    <row r="464" spans="2:6" x14ac:dyDescent="0.15">
      <c r="B464" s="49" t="s">
        <v>5796</v>
      </c>
      <c r="C464" s="48" t="s">
        <v>8939</v>
      </c>
      <c r="D464" s="50"/>
      <c r="E464" s="51" t="s">
        <v>7443</v>
      </c>
      <c r="F464" s="36"/>
    </row>
    <row r="465" spans="2:6" x14ac:dyDescent="0.15">
      <c r="B465" s="49" t="s">
        <v>9081</v>
      </c>
      <c r="C465" s="48" t="s">
        <v>6666</v>
      </c>
      <c r="D465" s="50"/>
      <c r="E465" s="51" t="s">
        <v>9080</v>
      </c>
      <c r="F465" s="36"/>
    </row>
    <row r="466" spans="2:6" x14ac:dyDescent="0.15">
      <c r="B466" s="49" t="s">
        <v>9079</v>
      </c>
      <c r="C466" s="48" t="s">
        <v>8376</v>
      </c>
      <c r="D466" s="50"/>
      <c r="E466" s="51" t="s">
        <v>3307</v>
      </c>
      <c r="F466" s="36"/>
    </row>
    <row r="467" spans="2:6" x14ac:dyDescent="0.15">
      <c r="B467" s="49" t="s">
        <v>9078</v>
      </c>
      <c r="C467" s="48" t="s">
        <v>9077</v>
      </c>
      <c r="D467" s="50"/>
      <c r="E467" s="51" t="s">
        <v>3331</v>
      </c>
      <c r="F467" s="36"/>
    </row>
    <row r="468" spans="2:6" x14ac:dyDescent="0.15">
      <c r="B468" s="49" t="s">
        <v>3407</v>
      </c>
      <c r="C468" s="48" t="s">
        <v>8023</v>
      </c>
      <c r="D468" s="50"/>
      <c r="E468" s="51" t="s">
        <v>8023</v>
      </c>
      <c r="F468" s="36"/>
    </row>
    <row r="469" spans="2:6" x14ac:dyDescent="0.15">
      <c r="B469" s="49" t="s">
        <v>5942</v>
      </c>
      <c r="C469" s="48" t="s">
        <v>9076</v>
      </c>
      <c r="D469" s="50"/>
      <c r="E469" s="51" t="s">
        <v>5734</v>
      </c>
      <c r="F469" s="36"/>
    </row>
    <row r="470" spans="2:6" x14ac:dyDescent="0.15">
      <c r="B470" s="49" t="s">
        <v>3349</v>
      </c>
      <c r="C470" s="48" t="s">
        <v>9075</v>
      </c>
      <c r="D470" s="50"/>
      <c r="E470" s="51" t="s">
        <v>8910</v>
      </c>
      <c r="F470" s="36"/>
    </row>
    <row r="471" spans="2:6" x14ac:dyDescent="0.15">
      <c r="B471" s="49" t="s">
        <v>3972</v>
      </c>
      <c r="C471" s="48" t="s">
        <v>3826</v>
      </c>
      <c r="D471" s="50"/>
      <c r="E471" s="51" t="s">
        <v>8909</v>
      </c>
      <c r="F471" s="36"/>
    </row>
    <row r="472" spans="2:6" x14ac:dyDescent="0.15">
      <c r="B472" s="49" t="s">
        <v>7618</v>
      </c>
      <c r="C472" s="48" t="s">
        <v>9074</v>
      </c>
      <c r="D472" s="50"/>
      <c r="E472" s="51" t="s">
        <v>8891</v>
      </c>
      <c r="F472" s="36"/>
    </row>
    <row r="473" spans="2:6" x14ac:dyDescent="0.15">
      <c r="B473" s="49" t="s">
        <v>8787</v>
      </c>
      <c r="C473" s="48" t="s">
        <v>9073</v>
      </c>
      <c r="D473" s="50"/>
      <c r="E473" s="51" t="s">
        <v>9072</v>
      </c>
      <c r="F473" s="36"/>
    </row>
    <row r="474" spans="2:6" x14ac:dyDescent="0.15">
      <c r="B474" s="49" t="s">
        <v>7066</v>
      </c>
      <c r="C474" s="48" t="s">
        <v>5683</v>
      </c>
      <c r="D474" s="50"/>
      <c r="E474" s="51" t="s">
        <v>6294</v>
      </c>
      <c r="F474" s="36"/>
    </row>
    <row r="475" spans="2:6" x14ac:dyDescent="0.15">
      <c r="B475" s="49" t="s">
        <v>8974</v>
      </c>
      <c r="C475" s="48" t="s">
        <v>6246</v>
      </c>
      <c r="D475" s="50"/>
      <c r="E475" s="51" t="s">
        <v>3269</v>
      </c>
      <c r="F475" s="36"/>
    </row>
    <row r="476" spans="2:6" x14ac:dyDescent="0.15">
      <c r="B476" s="49" t="s">
        <v>7131</v>
      </c>
      <c r="C476" s="48" t="s">
        <v>8490</v>
      </c>
      <c r="D476" s="50"/>
      <c r="E476" s="51" t="s">
        <v>4048</v>
      </c>
      <c r="F476" s="36"/>
    </row>
    <row r="477" spans="2:6" x14ac:dyDescent="0.15">
      <c r="B477" s="49" t="s">
        <v>8599</v>
      </c>
      <c r="C477" s="48" t="s">
        <v>8595</v>
      </c>
      <c r="D477" s="50"/>
      <c r="E477" s="51" t="s">
        <v>7313</v>
      </c>
      <c r="F477" s="36"/>
    </row>
    <row r="478" spans="2:6" x14ac:dyDescent="0.15">
      <c r="B478" s="49" t="s">
        <v>9071</v>
      </c>
      <c r="C478" s="48" t="s">
        <v>9070</v>
      </c>
      <c r="D478" s="50"/>
      <c r="E478" s="51" t="s">
        <v>9043</v>
      </c>
      <c r="F478" s="36"/>
    </row>
    <row r="479" spans="2:6" x14ac:dyDescent="0.15">
      <c r="B479" s="49" t="s">
        <v>9043</v>
      </c>
      <c r="C479" s="48" t="s">
        <v>9069</v>
      </c>
      <c r="D479" s="50"/>
      <c r="E479" s="51" t="s">
        <v>9041</v>
      </c>
      <c r="F479" s="36"/>
    </row>
    <row r="480" spans="2:6" x14ac:dyDescent="0.15">
      <c r="B480" s="49" t="s">
        <v>9041</v>
      </c>
      <c r="C480" s="48" t="s">
        <v>8805</v>
      </c>
      <c r="D480" s="50"/>
      <c r="E480" s="51" t="s">
        <v>5975</v>
      </c>
      <c r="F480" s="36"/>
    </row>
    <row r="481" spans="2:6" x14ac:dyDescent="0.15">
      <c r="B481" s="49" t="s">
        <v>8176</v>
      </c>
      <c r="C481" s="48" t="s">
        <v>8803</v>
      </c>
      <c r="D481" s="50"/>
      <c r="E481" s="51" t="s">
        <v>9068</v>
      </c>
      <c r="F481" s="36"/>
    </row>
    <row r="482" spans="2:6" x14ac:dyDescent="0.15">
      <c r="B482" s="49" t="s">
        <v>9067</v>
      </c>
      <c r="C482" s="48" t="s">
        <v>8447</v>
      </c>
      <c r="D482" s="50"/>
      <c r="E482" s="51" t="s">
        <v>6815</v>
      </c>
      <c r="F482" s="36"/>
    </row>
    <row r="483" spans="2:6" x14ac:dyDescent="0.15">
      <c r="B483" s="49" t="s">
        <v>9066</v>
      </c>
      <c r="C483" s="48" t="s">
        <v>9008</v>
      </c>
      <c r="D483" s="50"/>
      <c r="E483" s="51" t="s">
        <v>9065</v>
      </c>
      <c r="F483" s="36"/>
    </row>
    <row r="484" spans="2:6" x14ac:dyDescent="0.15">
      <c r="B484" s="49" t="s">
        <v>8548</v>
      </c>
      <c r="C484" s="48" t="s">
        <v>9064</v>
      </c>
      <c r="D484" s="50"/>
      <c r="E484" s="51" t="s">
        <v>7283</v>
      </c>
      <c r="F484" s="36"/>
    </row>
    <row r="485" spans="2:6" x14ac:dyDescent="0.15">
      <c r="B485" s="49" t="s">
        <v>3835</v>
      </c>
      <c r="C485" s="48" t="s">
        <v>3741</v>
      </c>
      <c r="D485" s="50"/>
      <c r="E485" s="51" t="s">
        <v>8242</v>
      </c>
      <c r="F485" s="36"/>
    </row>
    <row r="486" spans="2:6" x14ac:dyDescent="0.15">
      <c r="B486" s="49" t="s">
        <v>6497</v>
      </c>
      <c r="C486" s="48" t="s">
        <v>7258</v>
      </c>
      <c r="D486" s="50"/>
      <c r="E486" s="51" t="s">
        <v>9063</v>
      </c>
      <c r="F486" s="36"/>
    </row>
    <row r="487" spans="2:6" x14ac:dyDescent="0.15">
      <c r="B487" s="49" t="s">
        <v>8959</v>
      </c>
      <c r="C487" s="48" t="s">
        <v>8695</v>
      </c>
      <c r="D487" s="50"/>
      <c r="E487" s="51" t="s">
        <v>6872</v>
      </c>
      <c r="F487" s="36"/>
    </row>
    <row r="488" spans="2:6" x14ac:dyDescent="0.15">
      <c r="B488" s="49" t="s">
        <v>9062</v>
      </c>
      <c r="C488" s="48" t="s">
        <v>8731</v>
      </c>
      <c r="D488" s="50"/>
      <c r="E488" s="51" t="s">
        <v>9007</v>
      </c>
      <c r="F488" s="36"/>
    </row>
    <row r="489" spans="2:6" x14ac:dyDescent="0.15">
      <c r="B489" s="49" t="s">
        <v>3661</v>
      </c>
      <c r="C489" s="48" t="s">
        <v>2745</v>
      </c>
      <c r="D489" s="50"/>
      <c r="E489" s="51" t="s">
        <v>7045</v>
      </c>
      <c r="F489" s="36"/>
    </row>
    <row r="490" spans="2:6" x14ac:dyDescent="0.15">
      <c r="B490" s="49" t="s">
        <v>8621</v>
      </c>
      <c r="C490" s="48" t="s">
        <v>9061</v>
      </c>
      <c r="D490" s="50"/>
      <c r="E490" s="51" t="s">
        <v>4652</v>
      </c>
      <c r="F490" s="36"/>
    </row>
    <row r="491" spans="2:6" x14ac:dyDescent="0.15">
      <c r="B491" s="49" t="s">
        <v>8946</v>
      </c>
      <c r="C491" s="48" t="s">
        <v>3577</v>
      </c>
      <c r="D491" s="50"/>
      <c r="E491" s="51" t="s">
        <v>7230</v>
      </c>
      <c r="F491" s="36"/>
    </row>
    <row r="492" spans="2:6" x14ac:dyDescent="0.15">
      <c r="B492" s="49" t="s">
        <v>8945</v>
      </c>
      <c r="C492" s="48" t="s">
        <v>9060</v>
      </c>
      <c r="D492" s="50"/>
      <c r="E492" s="51" t="s">
        <v>8407</v>
      </c>
      <c r="F492" s="36"/>
    </row>
    <row r="493" spans="2:6" x14ac:dyDescent="0.15">
      <c r="B493" s="49" t="s">
        <v>9059</v>
      </c>
      <c r="C493" s="48" t="s">
        <v>9058</v>
      </c>
      <c r="D493" s="50"/>
      <c r="E493" s="51" t="s">
        <v>3697</v>
      </c>
      <c r="F493" s="36"/>
    </row>
    <row r="494" spans="2:6" x14ac:dyDescent="0.15">
      <c r="B494" s="49" t="s">
        <v>6003</v>
      </c>
      <c r="C494" s="48" t="s">
        <v>7954</v>
      </c>
      <c r="D494" s="50"/>
      <c r="E494" s="51" t="s">
        <v>8779</v>
      </c>
      <c r="F494" s="36"/>
    </row>
    <row r="495" spans="2:6" x14ac:dyDescent="0.15">
      <c r="B495" s="49" t="s">
        <v>3423</v>
      </c>
      <c r="C495" s="48" t="s">
        <v>8961</v>
      </c>
      <c r="D495" s="50"/>
      <c r="E495" s="51" t="s">
        <v>6652</v>
      </c>
      <c r="F495" s="36"/>
    </row>
    <row r="496" spans="2:6" x14ac:dyDescent="0.15">
      <c r="B496" s="49" t="s">
        <v>3089</v>
      </c>
      <c r="C496" s="48" t="s">
        <v>9057</v>
      </c>
      <c r="D496" s="50"/>
      <c r="E496" s="51" t="s">
        <v>9056</v>
      </c>
      <c r="F496" s="36"/>
    </row>
    <row r="497" spans="2:6" x14ac:dyDescent="0.15">
      <c r="B497" s="49" t="s">
        <v>5611</v>
      </c>
      <c r="C497" s="48" t="s">
        <v>9055</v>
      </c>
      <c r="D497" s="50"/>
      <c r="E497" s="51" t="s">
        <v>9054</v>
      </c>
      <c r="F497" s="36"/>
    </row>
    <row r="498" spans="2:6" x14ac:dyDescent="0.15">
      <c r="B498" s="49" t="s">
        <v>6341</v>
      </c>
      <c r="C498" s="48" t="s">
        <v>9053</v>
      </c>
      <c r="D498" s="50"/>
      <c r="E498" s="51" t="s">
        <v>9052</v>
      </c>
      <c r="F498" s="36"/>
    </row>
    <row r="499" spans="2:6" x14ac:dyDescent="0.15">
      <c r="B499" s="49" t="s">
        <v>9051</v>
      </c>
      <c r="C499" s="48" t="s">
        <v>9025</v>
      </c>
      <c r="D499" s="50"/>
      <c r="E499" s="51" t="s">
        <v>7960</v>
      </c>
      <c r="F499" s="36"/>
    </row>
    <row r="500" spans="2:6" x14ac:dyDescent="0.15">
      <c r="B500" s="49" t="s">
        <v>9050</v>
      </c>
      <c r="C500" s="48" t="s">
        <v>5072</v>
      </c>
      <c r="D500" s="50"/>
      <c r="E500" s="51" t="s">
        <v>3441</v>
      </c>
      <c r="F500" s="36"/>
    </row>
    <row r="501" spans="2:6" x14ac:dyDescent="0.15">
      <c r="B501" s="49" t="s">
        <v>8935</v>
      </c>
      <c r="C501" s="48" t="s">
        <v>9049</v>
      </c>
      <c r="D501" s="50"/>
      <c r="E501" s="51" t="s">
        <v>8485</v>
      </c>
      <c r="F501" s="36"/>
    </row>
    <row r="502" spans="2:6" x14ac:dyDescent="0.15">
      <c r="B502" s="49" t="s">
        <v>6593</v>
      </c>
      <c r="C502" s="48" t="s">
        <v>9048</v>
      </c>
      <c r="D502" s="50"/>
      <c r="E502" s="51" t="s">
        <v>8484</v>
      </c>
      <c r="F502" s="36"/>
    </row>
    <row r="503" spans="2:6" x14ac:dyDescent="0.15">
      <c r="B503" s="49" t="s">
        <v>5408</v>
      </c>
      <c r="C503" s="48" t="s">
        <v>7418</v>
      </c>
      <c r="D503" s="50"/>
      <c r="E503" s="51" t="s">
        <v>8194</v>
      </c>
      <c r="F503" s="36"/>
    </row>
    <row r="504" spans="2:6" x14ac:dyDescent="0.15">
      <c r="B504" s="49" t="s">
        <v>8296</v>
      </c>
      <c r="C504" s="48" t="s">
        <v>7563</v>
      </c>
      <c r="D504" s="50"/>
      <c r="E504" s="51" t="s">
        <v>6270</v>
      </c>
      <c r="F504" s="36"/>
    </row>
    <row r="505" spans="2:6" x14ac:dyDescent="0.15">
      <c r="B505" s="49" t="s">
        <v>8293</v>
      </c>
      <c r="C505" s="48" t="s">
        <v>9047</v>
      </c>
      <c r="D505" s="50"/>
      <c r="E505" s="51" t="s">
        <v>9046</v>
      </c>
      <c r="F505" s="36"/>
    </row>
    <row r="506" spans="2:6" x14ac:dyDescent="0.15">
      <c r="B506" s="49" t="s">
        <v>8290</v>
      </c>
      <c r="C506" s="48" t="s">
        <v>8922</v>
      </c>
      <c r="D506" s="50"/>
      <c r="E506" s="51" t="s">
        <v>9045</v>
      </c>
      <c r="F506" s="36"/>
    </row>
    <row r="507" spans="2:6" x14ac:dyDescent="0.15">
      <c r="B507" s="49" t="s">
        <v>8630</v>
      </c>
      <c r="C507" s="48" t="s">
        <v>9044</v>
      </c>
      <c r="D507" s="50"/>
      <c r="E507" s="51" t="s">
        <v>8514</v>
      </c>
      <c r="F507" s="36"/>
    </row>
    <row r="508" spans="2:6" x14ac:dyDescent="0.15">
      <c r="B508" s="49" t="s">
        <v>2626</v>
      </c>
      <c r="C508" s="48" t="s">
        <v>9000</v>
      </c>
      <c r="D508" s="50"/>
      <c r="E508" s="51" t="s">
        <v>4312</v>
      </c>
      <c r="F508" s="36"/>
    </row>
    <row r="509" spans="2:6" x14ac:dyDescent="0.15">
      <c r="B509" s="49" t="s">
        <v>5923</v>
      </c>
      <c r="C509" s="48" t="s">
        <v>9043</v>
      </c>
      <c r="D509" s="50"/>
      <c r="E509" s="51" t="s">
        <v>9042</v>
      </c>
      <c r="F509" s="36"/>
    </row>
    <row r="510" spans="2:6" x14ac:dyDescent="0.15">
      <c r="B510" s="49" t="s">
        <v>7228</v>
      </c>
      <c r="C510" s="48" t="s">
        <v>9041</v>
      </c>
      <c r="D510" s="50"/>
      <c r="E510" s="51" t="s">
        <v>5480</v>
      </c>
      <c r="F510" s="36"/>
    </row>
    <row r="511" spans="2:6" x14ac:dyDescent="0.15">
      <c r="B511" s="49" t="s">
        <v>7294</v>
      </c>
      <c r="C511" s="48" t="s">
        <v>8461</v>
      </c>
      <c r="D511" s="50"/>
      <c r="E511" s="51" t="s">
        <v>6807</v>
      </c>
      <c r="F511" s="36"/>
    </row>
    <row r="512" spans="2:6" x14ac:dyDescent="0.15">
      <c r="B512" s="49" t="s">
        <v>5438</v>
      </c>
      <c r="C512" s="48" t="s">
        <v>9040</v>
      </c>
      <c r="D512" s="50"/>
      <c r="E512" s="51" t="s">
        <v>8816</v>
      </c>
      <c r="F512" s="36"/>
    </row>
    <row r="513" spans="2:6" x14ac:dyDescent="0.15">
      <c r="B513" s="49" t="s">
        <v>5607</v>
      </c>
      <c r="C513" s="48" t="s">
        <v>9039</v>
      </c>
      <c r="D513" s="50"/>
      <c r="E513" s="51" t="s">
        <v>5394</v>
      </c>
      <c r="F513" s="36"/>
    </row>
    <row r="514" spans="2:6" x14ac:dyDescent="0.15">
      <c r="B514" s="49" t="s">
        <v>9038</v>
      </c>
      <c r="C514" s="48" t="s">
        <v>8537</v>
      </c>
      <c r="D514" s="50"/>
      <c r="E514" s="51" t="s">
        <v>4600</v>
      </c>
      <c r="F514" s="36"/>
    </row>
    <row r="515" spans="2:6" x14ac:dyDescent="0.15">
      <c r="B515" s="49" t="s">
        <v>9037</v>
      </c>
      <c r="C515" s="48" t="s">
        <v>8535</v>
      </c>
      <c r="D515" s="50"/>
      <c r="E515" s="51" t="s">
        <v>5093</v>
      </c>
      <c r="F515" s="36"/>
    </row>
    <row r="516" spans="2:6" x14ac:dyDescent="0.15">
      <c r="B516" s="49" t="s">
        <v>8796</v>
      </c>
      <c r="C516" s="48" t="s">
        <v>7920</v>
      </c>
      <c r="D516" s="50"/>
      <c r="E516" s="51" t="s">
        <v>9036</v>
      </c>
      <c r="F516" s="36"/>
    </row>
    <row r="517" spans="2:6" x14ac:dyDescent="0.15">
      <c r="B517" s="49" t="s">
        <v>8794</v>
      </c>
      <c r="C517" s="48" t="s">
        <v>5896</v>
      </c>
      <c r="D517" s="50"/>
      <c r="E517" s="51" t="s">
        <v>8446</v>
      </c>
      <c r="F517" s="36"/>
    </row>
    <row r="518" spans="2:6" x14ac:dyDescent="0.15">
      <c r="B518" s="49" t="s">
        <v>6403</v>
      </c>
      <c r="C518" s="48" t="s">
        <v>8806</v>
      </c>
      <c r="D518" s="50"/>
      <c r="E518" s="51" t="s">
        <v>8444</v>
      </c>
      <c r="F518" s="36"/>
    </row>
    <row r="519" spans="2:6" x14ac:dyDescent="0.15">
      <c r="B519" s="49" t="s">
        <v>9035</v>
      </c>
      <c r="C519" s="48" t="s">
        <v>9034</v>
      </c>
      <c r="D519" s="50"/>
      <c r="E519" s="51" t="s">
        <v>9012</v>
      </c>
      <c r="F519" s="36"/>
    </row>
    <row r="520" spans="2:6" x14ac:dyDescent="0.15">
      <c r="B520" s="49" t="s">
        <v>8813</v>
      </c>
      <c r="C520" s="48" t="s">
        <v>8834</v>
      </c>
      <c r="D520" s="50"/>
      <c r="E520" s="51" t="s">
        <v>9033</v>
      </c>
      <c r="F520" s="36"/>
    </row>
    <row r="521" spans="2:6" x14ac:dyDescent="0.15">
      <c r="B521" s="49" t="s">
        <v>9032</v>
      </c>
      <c r="C521" s="48" t="s">
        <v>6656</v>
      </c>
      <c r="D521" s="50"/>
      <c r="E521" s="51" t="s">
        <v>8511</v>
      </c>
      <c r="F521" s="36"/>
    </row>
    <row r="522" spans="2:6" x14ac:dyDescent="0.15">
      <c r="B522" s="49" t="s">
        <v>9031</v>
      </c>
      <c r="C522" s="48" t="s">
        <v>6299</v>
      </c>
      <c r="D522" s="50"/>
      <c r="E522" s="51" t="s">
        <v>9030</v>
      </c>
      <c r="F522" s="36"/>
    </row>
    <row r="523" spans="2:6" x14ac:dyDescent="0.15">
      <c r="B523" s="49" t="s">
        <v>9029</v>
      </c>
      <c r="C523" s="48" t="s">
        <v>8784</v>
      </c>
      <c r="D523" s="50"/>
      <c r="E523" s="51" t="s">
        <v>9028</v>
      </c>
      <c r="F523" s="36"/>
    </row>
    <row r="524" spans="2:6" x14ac:dyDescent="0.15">
      <c r="B524" s="49" t="s">
        <v>6330</v>
      </c>
      <c r="C524" s="48" t="s">
        <v>8979</v>
      </c>
      <c r="D524" s="50"/>
      <c r="E524" s="51" t="s">
        <v>6371</v>
      </c>
      <c r="F524" s="36"/>
    </row>
    <row r="525" spans="2:6" x14ac:dyDescent="0.15">
      <c r="B525" s="49" t="s">
        <v>3763</v>
      </c>
      <c r="C525" s="48" t="s">
        <v>8949</v>
      </c>
      <c r="D525" s="50"/>
      <c r="E525" s="51" t="s">
        <v>6257</v>
      </c>
      <c r="F525" s="36"/>
    </row>
    <row r="526" spans="2:6" x14ac:dyDescent="0.15">
      <c r="B526" s="49" t="s">
        <v>2909</v>
      </c>
      <c r="C526" s="48" t="s">
        <v>7431</v>
      </c>
      <c r="D526" s="50"/>
      <c r="E526" s="51" t="s">
        <v>9027</v>
      </c>
      <c r="F526" s="36"/>
    </row>
    <row r="527" spans="2:6" x14ac:dyDescent="0.15">
      <c r="B527" s="49" t="s">
        <v>7035</v>
      </c>
      <c r="C527" s="48" t="s">
        <v>7568</v>
      </c>
      <c r="D527" s="50"/>
      <c r="E527" s="51" t="s">
        <v>9026</v>
      </c>
      <c r="F527" s="36"/>
    </row>
    <row r="528" spans="2:6" x14ac:dyDescent="0.15">
      <c r="B528" s="49" t="s">
        <v>8324</v>
      </c>
      <c r="C528" s="48" t="s">
        <v>8145</v>
      </c>
      <c r="D528" s="50"/>
      <c r="E528" s="51" t="s">
        <v>8858</v>
      </c>
      <c r="F528" s="36"/>
    </row>
    <row r="529" spans="2:6" x14ac:dyDescent="0.15">
      <c r="B529" s="49" t="s">
        <v>8059</v>
      </c>
      <c r="C529" s="48" t="s">
        <v>7281</v>
      </c>
      <c r="D529" s="50"/>
      <c r="E529" s="51" t="s">
        <v>4247</v>
      </c>
      <c r="F529" s="36"/>
    </row>
    <row r="530" spans="2:6" x14ac:dyDescent="0.15">
      <c r="B530" s="49" t="s">
        <v>9025</v>
      </c>
      <c r="C530" s="48" t="s">
        <v>9024</v>
      </c>
      <c r="D530" s="50"/>
      <c r="E530" s="51" t="s">
        <v>8224</v>
      </c>
      <c r="F530" s="36"/>
    </row>
    <row r="531" spans="2:6" x14ac:dyDescent="0.15">
      <c r="B531" s="49" t="s">
        <v>6582</v>
      </c>
      <c r="C531" s="48" t="s">
        <v>9023</v>
      </c>
      <c r="D531" s="50"/>
      <c r="E531" s="51" t="s">
        <v>6534</v>
      </c>
      <c r="F531" s="36"/>
    </row>
    <row r="532" spans="2:6" x14ac:dyDescent="0.15">
      <c r="B532" s="49" t="s">
        <v>9022</v>
      </c>
      <c r="C532" s="48" t="s">
        <v>9021</v>
      </c>
      <c r="D532" s="50"/>
      <c r="E532" s="51" t="s">
        <v>7574</v>
      </c>
      <c r="F532" s="36"/>
    </row>
    <row r="533" spans="2:6" x14ac:dyDescent="0.15">
      <c r="B533" s="49" t="s">
        <v>9020</v>
      </c>
      <c r="C533" s="48" t="s">
        <v>8126</v>
      </c>
      <c r="D533" s="50"/>
      <c r="E533" s="51" t="s">
        <v>9019</v>
      </c>
      <c r="F533" s="36"/>
    </row>
    <row r="534" spans="2:6" x14ac:dyDescent="0.15">
      <c r="B534" s="49" t="s">
        <v>9018</v>
      </c>
      <c r="C534" s="48" t="s">
        <v>2869</v>
      </c>
      <c r="D534" s="50"/>
      <c r="E534" s="51" t="s">
        <v>8544</v>
      </c>
      <c r="F534" s="36"/>
    </row>
    <row r="535" spans="2:6" x14ac:dyDescent="0.15">
      <c r="B535" s="49" t="s">
        <v>9017</v>
      </c>
      <c r="C535" s="48" t="s">
        <v>9016</v>
      </c>
      <c r="D535" s="50"/>
      <c r="E535" s="51" t="s">
        <v>9015</v>
      </c>
      <c r="F535" s="36"/>
    </row>
    <row r="536" spans="2:6" x14ac:dyDescent="0.15">
      <c r="B536" s="49" t="s">
        <v>8927</v>
      </c>
      <c r="C536" s="48" t="s">
        <v>9014</v>
      </c>
      <c r="D536" s="50"/>
      <c r="E536" s="51" t="s">
        <v>9013</v>
      </c>
      <c r="F536" s="36"/>
    </row>
    <row r="537" spans="2:6" x14ac:dyDescent="0.15">
      <c r="B537" s="49" t="s">
        <v>9012</v>
      </c>
      <c r="C537" s="48" t="s">
        <v>4714</v>
      </c>
      <c r="D537" s="50"/>
      <c r="E537" s="51" t="s">
        <v>4528</v>
      </c>
      <c r="F537" s="36"/>
    </row>
    <row r="538" spans="2:6" x14ac:dyDescent="0.15">
      <c r="B538" s="49" t="s">
        <v>9011</v>
      </c>
      <c r="C538" s="48" t="s">
        <v>9010</v>
      </c>
      <c r="D538" s="50"/>
      <c r="E538" s="51" t="s">
        <v>2737</v>
      </c>
      <c r="F538" s="36"/>
    </row>
    <row r="539" spans="2:6" x14ac:dyDescent="0.15">
      <c r="B539" s="49" t="s">
        <v>8457</v>
      </c>
      <c r="C539" s="48" t="s">
        <v>5394</v>
      </c>
      <c r="D539" s="50"/>
      <c r="E539" s="51" t="s">
        <v>9009</v>
      </c>
      <c r="F539" s="36"/>
    </row>
    <row r="540" spans="2:6" x14ac:dyDescent="0.15">
      <c r="B540" s="49" t="s">
        <v>9008</v>
      </c>
      <c r="C540" s="48" t="s">
        <v>7986</v>
      </c>
      <c r="D540" s="50"/>
      <c r="E540" s="51" t="s">
        <v>8115</v>
      </c>
      <c r="F540" s="36"/>
    </row>
    <row r="541" spans="2:6" x14ac:dyDescent="0.15">
      <c r="B541" s="49" t="s">
        <v>8544</v>
      </c>
      <c r="C541" s="48" t="s">
        <v>9007</v>
      </c>
      <c r="D541" s="50"/>
      <c r="E541" s="51" t="s">
        <v>9006</v>
      </c>
      <c r="F541" s="36"/>
    </row>
    <row r="542" spans="2:6" x14ac:dyDescent="0.15">
      <c r="B542" s="49" t="s">
        <v>9005</v>
      </c>
      <c r="C542" s="48" t="s">
        <v>9004</v>
      </c>
      <c r="D542" s="50"/>
      <c r="E542" s="51" t="s">
        <v>9003</v>
      </c>
      <c r="F542" s="36"/>
    </row>
    <row r="543" spans="2:6" x14ac:dyDescent="0.15">
      <c r="B543" s="49" t="s">
        <v>2833</v>
      </c>
      <c r="C543" s="48" t="s">
        <v>7045</v>
      </c>
      <c r="D543" s="50"/>
      <c r="E543" s="51" t="s">
        <v>9002</v>
      </c>
      <c r="F543" s="36"/>
    </row>
    <row r="544" spans="2:6" x14ac:dyDescent="0.15">
      <c r="B544" s="49" t="s">
        <v>9001</v>
      </c>
      <c r="C544" s="48" t="s">
        <v>7128</v>
      </c>
      <c r="D544" s="50"/>
      <c r="E544" s="51" t="s">
        <v>8042</v>
      </c>
      <c r="F544" s="36"/>
    </row>
    <row r="545" spans="2:6" x14ac:dyDescent="0.15">
      <c r="B545" s="49" t="s">
        <v>6666</v>
      </c>
      <c r="C545" s="48" t="s">
        <v>5860</v>
      </c>
      <c r="D545" s="50"/>
      <c r="E545" s="51" t="s">
        <v>9000</v>
      </c>
      <c r="F545" s="36"/>
    </row>
    <row r="546" spans="2:6" x14ac:dyDescent="0.15">
      <c r="B546" s="49" t="s">
        <v>6272</v>
      </c>
      <c r="C546" s="48" t="s">
        <v>4273</v>
      </c>
      <c r="D546" s="50"/>
      <c r="E546" s="51" t="s">
        <v>6923</v>
      </c>
      <c r="F546" s="36"/>
    </row>
    <row r="547" spans="2:6" x14ac:dyDescent="0.15">
      <c r="B547" s="49" t="s">
        <v>8999</v>
      </c>
      <c r="C547" s="48" t="s">
        <v>8486</v>
      </c>
      <c r="D547" s="50"/>
      <c r="E547" s="51" t="s">
        <v>5236</v>
      </c>
      <c r="F547" s="36"/>
    </row>
    <row r="548" spans="2:6" x14ac:dyDescent="0.15">
      <c r="B548" s="49" t="s">
        <v>5812</v>
      </c>
      <c r="C548" s="48" t="s">
        <v>7734</v>
      </c>
      <c r="D548" s="50"/>
      <c r="E548" s="51" t="s">
        <v>8998</v>
      </c>
      <c r="F548" s="36"/>
    </row>
    <row r="549" spans="2:6" x14ac:dyDescent="0.15">
      <c r="B549" s="49" t="s">
        <v>6204</v>
      </c>
      <c r="C549" s="48" t="s">
        <v>8997</v>
      </c>
      <c r="D549" s="50"/>
      <c r="E549" s="51" t="s">
        <v>4508</v>
      </c>
      <c r="F549" s="36"/>
    </row>
    <row r="550" spans="2:6" x14ac:dyDescent="0.15">
      <c r="B550" s="49" t="s">
        <v>5132</v>
      </c>
      <c r="C550" s="48" t="s">
        <v>4312</v>
      </c>
      <c r="D550" s="50"/>
      <c r="E550" s="51" t="s">
        <v>8996</v>
      </c>
      <c r="F550" s="36"/>
    </row>
    <row r="551" spans="2:6" x14ac:dyDescent="0.15">
      <c r="B551" s="49" t="s">
        <v>6481</v>
      </c>
      <c r="C551" s="48" t="s">
        <v>8995</v>
      </c>
      <c r="D551" s="50"/>
      <c r="E551" s="51" t="s">
        <v>8508</v>
      </c>
      <c r="F551" s="36"/>
    </row>
    <row r="552" spans="2:6" x14ac:dyDescent="0.15">
      <c r="B552" s="49" t="s">
        <v>6849</v>
      </c>
      <c r="C552" s="48" t="s">
        <v>8509</v>
      </c>
      <c r="D552" s="50"/>
      <c r="E552" s="51" t="s">
        <v>5172</v>
      </c>
      <c r="F552" s="36"/>
    </row>
    <row r="553" spans="2:6" x14ac:dyDescent="0.15">
      <c r="B553" s="49" t="s">
        <v>8384</v>
      </c>
      <c r="C553" s="48" t="s">
        <v>8211</v>
      </c>
      <c r="D553" s="50"/>
      <c r="E553" s="51" t="s">
        <v>7986</v>
      </c>
      <c r="F553" s="36"/>
    </row>
    <row r="554" spans="2:6" x14ac:dyDescent="0.15">
      <c r="B554" s="49" t="s">
        <v>8994</v>
      </c>
      <c r="C554" s="48" t="s">
        <v>6448</v>
      </c>
      <c r="D554" s="50"/>
      <c r="E554" s="51" t="s">
        <v>6855</v>
      </c>
      <c r="F554" s="36"/>
    </row>
    <row r="555" spans="2:6" x14ac:dyDescent="0.15">
      <c r="B555" s="49" t="s">
        <v>8993</v>
      </c>
      <c r="C555" s="48" t="s">
        <v>8853</v>
      </c>
      <c r="D555" s="50"/>
      <c r="E555" s="51" t="s">
        <v>4854</v>
      </c>
      <c r="F555" s="36"/>
    </row>
    <row r="556" spans="2:6" x14ac:dyDescent="0.15">
      <c r="B556" s="49" t="s">
        <v>8904</v>
      </c>
      <c r="C556" s="48" t="s">
        <v>8944</v>
      </c>
      <c r="D556" s="50"/>
      <c r="E556" s="51" t="s">
        <v>5475</v>
      </c>
      <c r="F556" s="36"/>
    </row>
    <row r="557" spans="2:6" x14ac:dyDescent="0.15">
      <c r="B557" s="49" t="s">
        <v>6587</v>
      </c>
      <c r="C557" s="48" t="s">
        <v>8942</v>
      </c>
      <c r="D557" s="50"/>
      <c r="E557" s="51" t="s">
        <v>8992</v>
      </c>
      <c r="F557" s="36"/>
    </row>
    <row r="558" spans="2:6" x14ac:dyDescent="0.15">
      <c r="B558" s="49" t="s">
        <v>8089</v>
      </c>
      <c r="C558" s="48" t="s">
        <v>5172</v>
      </c>
      <c r="D558" s="50"/>
      <c r="E558" s="51" t="s">
        <v>8938</v>
      </c>
      <c r="F558" s="36"/>
    </row>
    <row r="559" spans="2:6" x14ac:dyDescent="0.15">
      <c r="B559" s="49" t="s">
        <v>8991</v>
      </c>
      <c r="C559" s="48" t="s">
        <v>4303</v>
      </c>
      <c r="D559" s="50"/>
      <c r="E559" s="51" t="s">
        <v>8990</v>
      </c>
      <c r="F559" s="36"/>
    </row>
    <row r="560" spans="2:6" x14ac:dyDescent="0.15">
      <c r="B560" s="49" t="s">
        <v>8989</v>
      </c>
      <c r="C560" s="48" t="s">
        <v>5649</v>
      </c>
      <c r="D560" s="50"/>
      <c r="E560" s="51" t="s">
        <v>6993</v>
      </c>
      <c r="F560" s="36"/>
    </row>
    <row r="561" spans="2:6" x14ac:dyDescent="0.15">
      <c r="B561" s="49" t="s">
        <v>8988</v>
      </c>
      <c r="C561" s="48" t="s">
        <v>8987</v>
      </c>
      <c r="D561" s="50"/>
      <c r="E561" s="51" t="s">
        <v>5381</v>
      </c>
      <c r="F561" s="36"/>
    </row>
    <row r="562" spans="2:6" x14ac:dyDescent="0.15">
      <c r="B562" s="49" t="s">
        <v>8986</v>
      </c>
      <c r="C562" s="48" t="s">
        <v>8425</v>
      </c>
      <c r="D562" s="50"/>
      <c r="E562" s="51" t="s">
        <v>6795</v>
      </c>
      <c r="F562" s="36"/>
    </row>
    <row r="563" spans="2:6" x14ac:dyDescent="0.15">
      <c r="B563" s="49" t="s">
        <v>3958</v>
      </c>
      <c r="C563" s="48" t="s">
        <v>7481</v>
      </c>
      <c r="D563" s="50"/>
      <c r="E563" s="51" t="s">
        <v>4385</v>
      </c>
      <c r="F563" s="36"/>
    </row>
    <row r="564" spans="2:6" x14ac:dyDescent="0.15">
      <c r="B564" s="49" t="s">
        <v>7938</v>
      </c>
      <c r="C564" s="48" t="s">
        <v>8343</v>
      </c>
      <c r="D564" s="50"/>
      <c r="E564" s="51" t="s">
        <v>8985</v>
      </c>
      <c r="F564" s="36"/>
    </row>
    <row r="565" spans="2:6" x14ac:dyDescent="0.15">
      <c r="B565" s="49" t="s">
        <v>8984</v>
      </c>
      <c r="C565" s="48" t="s">
        <v>8983</v>
      </c>
      <c r="D565" s="50"/>
      <c r="E565" s="51" t="s">
        <v>8982</v>
      </c>
      <c r="F565" s="36"/>
    </row>
    <row r="566" spans="2:6" x14ac:dyDescent="0.15">
      <c r="B566" s="49" t="s">
        <v>8867</v>
      </c>
      <c r="C566" s="48" t="s">
        <v>8981</v>
      </c>
      <c r="D566" s="50"/>
      <c r="E566" s="51" t="s">
        <v>8980</v>
      </c>
      <c r="F566" s="36"/>
    </row>
    <row r="567" spans="2:6" x14ac:dyDescent="0.15">
      <c r="B567" s="49" t="s">
        <v>7127</v>
      </c>
      <c r="C567" s="48" t="s">
        <v>7897</v>
      </c>
      <c r="D567" s="50"/>
      <c r="E567" s="51" t="s">
        <v>2799</v>
      </c>
      <c r="F567" s="36"/>
    </row>
    <row r="568" spans="2:6" x14ac:dyDescent="0.15">
      <c r="B568" s="49" t="s">
        <v>8979</v>
      </c>
      <c r="C568" s="48" t="s">
        <v>8978</v>
      </c>
      <c r="D568" s="50"/>
      <c r="E568" s="51" t="s">
        <v>3469</v>
      </c>
      <c r="F568" s="36"/>
    </row>
    <row r="569" spans="2:6" x14ac:dyDescent="0.15">
      <c r="B569" s="49" t="s">
        <v>8977</v>
      </c>
      <c r="C569" s="48" t="s">
        <v>2973</v>
      </c>
      <c r="D569" s="50"/>
      <c r="E569" s="51" t="s">
        <v>8976</v>
      </c>
      <c r="F569" s="36"/>
    </row>
    <row r="570" spans="2:6" x14ac:dyDescent="0.15">
      <c r="B570" s="49" t="s">
        <v>8975</v>
      </c>
      <c r="C570" s="48" t="s">
        <v>3882</v>
      </c>
      <c r="D570" s="50"/>
      <c r="E570" s="51" t="s">
        <v>6601</v>
      </c>
      <c r="F570" s="36"/>
    </row>
    <row r="571" spans="2:6" x14ac:dyDescent="0.15">
      <c r="B571" s="49" t="s">
        <v>8519</v>
      </c>
      <c r="C571" s="48" t="s">
        <v>8974</v>
      </c>
      <c r="D571" s="50"/>
      <c r="E571" s="51" t="s">
        <v>8973</v>
      </c>
      <c r="F571" s="36"/>
    </row>
    <row r="572" spans="2:6" x14ac:dyDescent="0.15">
      <c r="B572" s="49" t="s">
        <v>6585</v>
      </c>
      <c r="C572" s="48" t="s">
        <v>7131</v>
      </c>
      <c r="D572" s="50"/>
      <c r="E572" s="51" t="s">
        <v>8972</v>
      </c>
      <c r="F572" s="36"/>
    </row>
    <row r="573" spans="2:6" x14ac:dyDescent="0.15">
      <c r="B573" s="49" t="s">
        <v>8971</v>
      </c>
      <c r="C573" s="48" t="s">
        <v>8244</v>
      </c>
      <c r="D573" s="50"/>
      <c r="E573" s="51" t="s">
        <v>8970</v>
      </c>
      <c r="F573" s="36"/>
    </row>
    <row r="574" spans="2:6" x14ac:dyDescent="0.15">
      <c r="B574" s="49" t="s">
        <v>7119</v>
      </c>
      <c r="C574" s="48" t="s">
        <v>8635</v>
      </c>
      <c r="D574" s="50"/>
      <c r="E574" s="51" t="s">
        <v>8009</v>
      </c>
      <c r="F574" s="36"/>
    </row>
    <row r="575" spans="2:6" x14ac:dyDescent="0.15">
      <c r="B575" s="49" t="s">
        <v>5227</v>
      </c>
      <c r="C575" s="48" t="s">
        <v>7960</v>
      </c>
      <c r="D575" s="50"/>
      <c r="E575" s="51" t="s">
        <v>8731</v>
      </c>
      <c r="F575" s="36"/>
    </row>
    <row r="576" spans="2:6" x14ac:dyDescent="0.15">
      <c r="B576" s="49" t="s">
        <v>8969</v>
      </c>
      <c r="C576" s="48" t="s">
        <v>3441</v>
      </c>
      <c r="D576" s="50"/>
      <c r="E576" s="51" t="s">
        <v>8968</v>
      </c>
      <c r="F576" s="36"/>
    </row>
    <row r="577" spans="2:6" x14ac:dyDescent="0.15">
      <c r="B577" s="49" t="s">
        <v>5323</v>
      </c>
      <c r="C577" s="48" t="s">
        <v>5603</v>
      </c>
      <c r="D577" s="50"/>
      <c r="E577" s="51" t="s">
        <v>8967</v>
      </c>
      <c r="F577" s="36"/>
    </row>
    <row r="578" spans="2:6" x14ac:dyDescent="0.15">
      <c r="B578" s="49" t="s">
        <v>7258</v>
      </c>
      <c r="C578" s="48" t="s">
        <v>8966</v>
      </c>
      <c r="D578" s="50"/>
      <c r="E578" s="51" t="s">
        <v>8749</v>
      </c>
      <c r="F578" s="36"/>
    </row>
    <row r="579" spans="2:6" x14ac:dyDescent="0.15">
      <c r="B579" s="49" t="s">
        <v>6594</v>
      </c>
      <c r="C579" s="48" t="s">
        <v>6687</v>
      </c>
      <c r="D579" s="50"/>
      <c r="E579" s="51" t="s">
        <v>8747</v>
      </c>
      <c r="F579" s="36"/>
    </row>
    <row r="580" spans="2:6" x14ac:dyDescent="0.15">
      <c r="B580" s="49" t="s">
        <v>2829</v>
      </c>
      <c r="C580" s="48" t="s">
        <v>8965</v>
      </c>
      <c r="D580" s="50"/>
      <c r="E580" s="51" t="s">
        <v>4171</v>
      </c>
      <c r="F580" s="36"/>
    </row>
    <row r="581" spans="2:6" x14ac:dyDescent="0.15">
      <c r="B581" s="49" t="s">
        <v>8964</v>
      </c>
      <c r="C581" s="48" t="s">
        <v>8963</v>
      </c>
      <c r="D581" s="50"/>
      <c r="E581" s="51" t="s">
        <v>8221</v>
      </c>
      <c r="F581" s="36"/>
    </row>
    <row r="582" spans="2:6" x14ac:dyDescent="0.15">
      <c r="B582" s="49" t="s">
        <v>6223</v>
      </c>
      <c r="C582" s="48" t="s">
        <v>8658</v>
      </c>
      <c r="D582" s="50"/>
      <c r="E582" s="51" t="s">
        <v>8962</v>
      </c>
      <c r="F582" s="36"/>
    </row>
    <row r="583" spans="2:6" x14ac:dyDescent="0.15">
      <c r="B583" s="49" t="s">
        <v>8849</v>
      </c>
      <c r="C583" s="48" t="s">
        <v>8112</v>
      </c>
      <c r="D583" s="50"/>
      <c r="E583" s="51" t="s">
        <v>8961</v>
      </c>
      <c r="F583" s="36"/>
    </row>
    <row r="584" spans="2:6" x14ac:dyDescent="0.15">
      <c r="B584" s="49" t="s">
        <v>7404</v>
      </c>
      <c r="C584" s="48" t="s">
        <v>6486</v>
      </c>
      <c r="D584" s="50"/>
      <c r="E584" s="51" t="s">
        <v>6695</v>
      </c>
      <c r="F584" s="36"/>
    </row>
    <row r="585" spans="2:6" x14ac:dyDescent="0.15">
      <c r="B585" s="49" t="s">
        <v>8960</v>
      </c>
      <c r="C585" s="48" t="s">
        <v>8959</v>
      </c>
      <c r="D585" s="50"/>
      <c r="E585" s="51" t="s">
        <v>8643</v>
      </c>
      <c r="F585" s="36"/>
    </row>
    <row r="586" spans="2:6" x14ac:dyDescent="0.15">
      <c r="B586" s="49" t="s">
        <v>8958</v>
      </c>
      <c r="C586" s="48" t="s">
        <v>8957</v>
      </c>
      <c r="D586" s="50"/>
      <c r="E586" s="51" t="s">
        <v>8956</v>
      </c>
      <c r="F586" s="36"/>
    </row>
    <row r="587" spans="2:6" x14ac:dyDescent="0.15">
      <c r="B587" s="49" t="s">
        <v>6556</v>
      </c>
      <c r="C587" s="48" t="s">
        <v>8666</v>
      </c>
      <c r="D587" s="50"/>
      <c r="E587" s="51" t="s">
        <v>8955</v>
      </c>
      <c r="F587" s="36"/>
    </row>
    <row r="588" spans="2:6" x14ac:dyDescent="0.15">
      <c r="B588" s="49" t="s">
        <v>4771</v>
      </c>
      <c r="C588" s="48" t="s">
        <v>8665</v>
      </c>
      <c r="D588" s="50"/>
      <c r="E588" s="51" t="s">
        <v>6605</v>
      </c>
      <c r="F588" s="36"/>
    </row>
    <row r="589" spans="2:6" x14ac:dyDescent="0.15">
      <c r="B589" s="49" t="s">
        <v>8954</v>
      </c>
      <c r="C589" s="48" t="s">
        <v>7901</v>
      </c>
      <c r="D589" s="50"/>
      <c r="E589" s="51" t="s">
        <v>7109</v>
      </c>
      <c r="F589" s="36"/>
    </row>
    <row r="590" spans="2:6" x14ac:dyDescent="0.15">
      <c r="B590" s="49" t="s">
        <v>8953</v>
      </c>
      <c r="C590" s="48" t="s">
        <v>8242</v>
      </c>
      <c r="D590" s="50"/>
      <c r="E590" s="51" t="s">
        <v>6267</v>
      </c>
      <c r="F590" s="36"/>
    </row>
    <row r="591" spans="2:6" x14ac:dyDescent="0.15">
      <c r="B591" s="49" t="s">
        <v>8952</v>
      </c>
      <c r="C591" s="48" t="s">
        <v>8216</v>
      </c>
      <c r="D591" s="50"/>
      <c r="E591" s="51" t="s">
        <v>6116</v>
      </c>
      <c r="F591" s="36"/>
    </row>
    <row r="592" spans="2:6" x14ac:dyDescent="0.15">
      <c r="B592" s="49" t="s">
        <v>8951</v>
      </c>
      <c r="C592" s="48" t="s">
        <v>8214</v>
      </c>
      <c r="D592" s="50"/>
      <c r="E592" s="51" t="s">
        <v>3523</v>
      </c>
      <c r="F592" s="36"/>
    </row>
    <row r="593" spans="2:6" x14ac:dyDescent="0.15">
      <c r="B593" s="49" t="s">
        <v>8116</v>
      </c>
      <c r="C593" s="48" t="s">
        <v>8768</v>
      </c>
      <c r="D593" s="50"/>
      <c r="E593" s="51" t="s">
        <v>3679</v>
      </c>
      <c r="F593" s="36"/>
    </row>
    <row r="594" spans="2:6" x14ac:dyDescent="0.15">
      <c r="B594" s="49" t="s">
        <v>4492</v>
      </c>
      <c r="C594" s="48" t="s">
        <v>7395</v>
      </c>
      <c r="D594" s="50"/>
      <c r="E594" s="51" t="s">
        <v>8950</v>
      </c>
      <c r="F594" s="36"/>
    </row>
    <row r="595" spans="2:6" x14ac:dyDescent="0.15">
      <c r="B595" s="49" t="s">
        <v>7982</v>
      </c>
      <c r="C595" s="48" t="s">
        <v>8822</v>
      </c>
      <c r="D595" s="50"/>
      <c r="E595" s="51" t="s">
        <v>3499</v>
      </c>
      <c r="F595" s="36"/>
    </row>
    <row r="596" spans="2:6" x14ac:dyDescent="0.15">
      <c r="B596" s="49" t="s">
        <v>8949</v>
      </c>
      <c r="C596" s="48" t="s">
        <v>8821</v>
      </c>
      <c r="D596" s="50"/>
      <c r="E596" s="51" t="s">
        <v>6148</v>
      </c>
      <c r="F596" s="36"/>
    </row>
    <row r="597" spans="2:6" x14ac:dyDescent="0.15">
      <c r="B597" s="49" t="s">
        <v>7431</v>
      </c>
      <c r="C597" s="48" t="s">
        <v>5323</v>
      </c>
      <c r="D597" s="50"/>
      <c r="E597" s="51" t="s">
        <v>8948</v>
      </c>
      <c r="F597" s="36"/>
    </row>
    <row r="598" spans="2:6" x14ac:dyDescent="0.15">
      <c r="B598" s="49" t="s">
        <v>3453</v>
      </c>
      <c r="C598" s="48" t="s">
        <v>8947</v>
      </c>
      <c r="D598" s="50"/>
      <c r="E598" s="51" t="s">
        <v>8946</v>
      </c>
      <c r="F598" s="36"/>
    </row>
    <row r="599" spans="2:6" x14ac:dyDescent="0.15">
      <c r="B599" s="49" t="s">
        <v>7989</v>
      </c>
      <c r="C599" s="48" t="s">
        <v>5639</v>
      </c>
      <c r="D599" s="50"/>
      <c r="E599" s="51" t="s">
        <v>8945</v>
      </c>
      <c r="F599" s="36"/>
    </row>
    <row r="600" spans="2:6" x14ac:dyDescent="0.15">
      <c r="B600" s="49" t="s">
        <v>8944</v>
      </c>
      <c r="C600" s="48" t="s">
        <v>3244</v>
      </c>
      <c r="D600" s="50"/>
      <c r="E600" s="51" t="s">
        <v>8943</v>
      </c>
      <c r="F600" s="36"/>
    </row>
    <row r="601" spans="2:6" x14ac:dyDescent="0.15">
      <c r="B601" s="49" t="s">
        <v>8942</v>
      </c>
      <c r="C601" s="48" t="s">
        <v>8941</v>
      </c>
      <c r="D601" s="50"/>
      <c r="E601" s="51" t="s">
        <v>8940</v>
      </c>
      <c r="F601" s="36"/>
    </row>
    <row r="602" spans="2:6" x14ac:dyDescent="0.15">
      <c r="B602" s="49" t="s">
        <v>6512</v>
      </c>
      <c r="C602" s="48" t="s">
        <v>6330</v>
      </c>
      <c r="D602" s="50"/>
      <c r="E602" s="51" t="s">
        <v>8939</v>
      </c>
      <c r="F602" s="36"/>
    </row>
    <row r="603" spans="2:6" x14ac:dyDescent="0.15">
      <c r="B603" s="49" t="s">
        <v>8938</v>
      </c>
      <c r="C603" s="48" t="s">
        <v>3763</v>
      </c>
      <c r="D603" s="50"/>
      <c r="E603" s="51" t="s">
        <v>8937</v>
      </c>
      <c r="F603" s="36"/>
    </row>
    <row r="604" spans="2:6" x14ac:dyDescent="0.15">
      <c r="B604" s="49" t="s">
        <v>8936</v>
      </c>
      <c r="C604" s="48" t="s">
        <v>8935</v>
      </c>
      <c r="D604" s="50"/>
      <c r="E604" s="51" t="s">
        <v>8934</v>
      </c>
      <c r="F604" s="36"/>
    </row>
    <row r="605" spans="2:6" x14ac:dyDescent="0.15">
      <c r="B605" s="49" t="s">
        <v>8933</v>
      </c>
      <c r="C605" s="48" t="s">
        <v>6593</v>
      </c>
      <c r="D605" s="50"/>
      <c r="E605" s="51" t="s">
        <v>8932</v>
      </c>
      <c r="F605" s="36"/>
    </row>
    <row r="606" spans="2:6" x14ac:dyDescent="0.15">
      <c r="B606" s="49" t="s">
        <v>5612</v>
      </c>
      <c r="C606" s="48" t="s">
        <v>7559</v>
      </c>
      <c r="D606" s="50"/>
      <c r="E606" s="51" t="s">
        <v>3755</v>
      </c>
      <c r="F606" s="36"/>
    </row>
    <row r="607" spans="2:6" x14ac:dyDescent="0.15">
      <c r="B607" s="49" t="s">
        <v>7209</v>
      </c>
      <c r="C607" s="48" t="s">
        <v>8931</v>
      </c>
      <c r="D607" s="50"/>
      <c r="E607" s="51" t="s">
        <v>6268</v>
      </c>
      <c r="F607" s="36"/>
    </row>
    <row r="608" spans="2:6" x14ac:dyDescent="0.15">
      <c r="B608" s="49" t="s">
        <v>8497</v>
      </c>
      <c r="C608" s="48" t="s">
        <v>7203</v>
      </c>
      <c r="D608" s="50"/>
      <c r="E608" s="51" t="s">
        <v>8930</v>
      </c>
      <c r="F608" s="36"/>
    </row>
    <row r="609" spans="2:6" x14ac:dyDescent="0.15">
      <c r="B609" s="49" t="s">
        <v>6900</v>
      </c>
      <c r="C609" s="48" t="s">
        <v>6431</v>
      </c>
      <c r="D609" s="50"/>
      <c r="E609" s="51" t="s">
        <v>8101</v>
      </c>
      <c r="F609" s="36"/>
    </row>
    <row r="610" spans="2:6" x14ac:dyDescent="0.15">
      <c r="B610" s="49" t="s">
        <v>8854</v>
      </c>
      <c r="C610" s="48" t="s">
        <v>6799</v>
      </c>
      <c r="D610" s="50"/>
      <c r="E610" s="51" t="s">
        <v>8567</v>
      </c>
      <c r="F610" s="36"/>
    </row>
    <row r="611" spans="2:6" x14ac:dyDescent="0.15">
      <c r="B611" s="49" t="s">
        <v>8929</v>
      </c>
      <c r="C611" s="48" t="s">
        <v>8335</v>
      </c>
      <c r="D611" s="50"/>
      <c r="E611" s="51" t="s">
        <v>8566</v>
      </c>
      <c r="F611" s="36"/>
    </row>
    <row r="612" spans="2:6" x14ac:dyDescent="0.15">
      <c r="B612" s="49" t="s">
        <v>8928</v>
      </c>
      <c r="C612" s="48" t="s">
        <v>6605</v>
      </c>
      <c r="D612" s="50"/>
      <c r="E612" s="51" t="s">
        <v>7180</v>
      </c>
      <c r="F612" s="36"/>
    </row>
    <row r="613" spans="2:6" x14ac:dyDescent="0.15">
      <c r="B613" s="49" t="s">
        <v>4600</v>
      </c>
      <c r="C613" s="48" t="s">
        <v>8927</v>
      </c>
      <c r="D613" s="50"/>
      <c r="E613" s="51" t="s">
        <v>8926</v>
      </c>
      <c r="F613" s="36"/>
    </row>
    <row r="614" spans="2:6" x14ac:dyDescent="0.15">
      <c r="B614" s="49" t="s">
        <v>5093</v>
      </c>
      <c r="C614" s="48" t="s">
        <v>8645</v>
      </c>
      <c r="D614" s="50"/>
      <c r="E614" s="51" t="s">
        <v>5737</v>
      </c>
      <c r="F614" s="36"/>
    </row>
    <row r="615" spans="2:6" x14ac:dyDescent="0.15">
      <c r="B615" s="49" t="s">
        <v>8925</v>
      </c>
      <c r="C615" s="48" t="s">
        <v>8561</v>
      </c>
      <c r="D615" s="50"/>
      <c r="E615" s="51" t="s">
        <v>4493</v>
      </c>
      <c r="F615" s="36"/>
    </row>
    <row r="616" spans="2:6" x14ac:dyDescent="0.15">
      <c r="B616" s="49" t="s">
        <v>8924</v>
      </c>
      <c r="C616" s="48" t="s">
        <v>8559</v>
      </c>
      <c r="D616" s="50"/>
      <c r="E616" s="51" t="s">
        <v>6519</v>
      </c>
      <c r="F616" s="36"/>
    </row>
    <row r="617" spans="2:6" x14ac:dyDescent="0.15">
      <c r="B617" s="49" t="s">
        <v>5954</v>
      </c>
      <c r="C617" s="48" t="s">
        <v>8614</v>
      </c>
      <c r="D617" s="50"/>
      <c r="E617" s="51" t="s">
        <v>4200</v>
      </c>
      <c r="F617" s="36"/>
    </row>
    <row r="618" spans="2:6" x14ac:dyDescent="0.15">
      <c r="B618" s="49" t="s">
        <v>8923</v>
      </c>
      <c r="C618" s="48" t="s">
        <v>8910</v>
      </c>
      <c r="D618" s="50"/>
      <c r="E618" s="51" t="s">
        <v>7665</v>
      </c>
      <c r="F618" s="36"/>
    </row>
    <row r="619" spans="2:6" x14ac:dyDescent="0.15">
      <c r="B619" s="49" t="s">
        <v>8891</v>
      </c>
      <c r="C619" s="48" t="s">
        <v>8909</v>
      </c>
      <c r="D619" s="50"/>
      <c r="E619" s="51" t="s">
        <v>8922</v>
      </c>
      <c r="F619" s="36"/>
    </row>
    <row r="620" spans="2:6" x14ac:dyDescent="0.15">
      <c r="B620" s="49" t="s">
        <v>8921</v>
      </c>
      <c r="C620" s="48" t="s">
        <v>8920</v>
      </c>
      <c r="D620" s="50"/>
      <c r="E620" s="51" t="s">
        <v>7128</v>
      </c>
      <c r="F620" s="36"/>
    </row>
    <row r="621" spans="2:6" x14ac:dyDescent="0.15">
      <c r="B621" s="49" t="s">
        <v>5813</v>
      </c>
      <c r="C621" s="48" t="s">
        <v>8919</v>
      </c>
      <c r="D621" s="50"/>
      <c r="E621" s="51" t="s">
        <v>8918</v>
      </c>
      <c r="F621" s="36"/>
    </row>
    <row r="622" spans="2:6" x14ac:dyDescent="0.15">
      <c r="B622" s="49" t="s">
        <v>8917</v>
      </c>
      <c r="C622" s="48" t="s">
        <v>5905</v>
      </c>
      <c r="D622" s="50"/>
      <c r="E622" s="51" t="s">
        <v>8916</v>
      </c>
      <c r="F622" s="36"/>
    </row>
    <row r="623" spans="2:6" x14ac:dyDescent="0.15">
      <c r="B623" s="49" t="s">
        <v>8048</v>
      </c>
      <c r="C623" s="48" t="s">
        <v>7913</v>
      </c>
      <c r="D623" s="50"/>
      <c r="E623" s="51" t="s">
        <v>6421</v>
      </c>
      <c r="F623" s="36"/>
    </row>
    <row r="624" spans="2:6" x14ac:dyDescent="0.15">
      <c r="B624" s="49" t="s">
        <v>6631</v>
      </c>
      <c r="C624" s="48" t="s">
        <v>7912</v>
      </c>
      <c r="D624" s="50"/>
      <c r="E624" s="51" t="s">
        <v>7895</v>
      </c>
      <c r="F624" s="36"/>
    </row>
    <row r="625" spans="2:6" x14ac:dyDescent="0.15">
      <c r="B625" s="49" t="s">
        <v>6756</v>
      </c>
      <c r="C625" s="48" t="s">
        <v>8308</v>
      </c>
      <c r="D625" s="50"/>
      <c r="E625" s="51" t="s">
        <v>8915</v>
      </c>
      <c r="F625" s="36"/>
    </row>
    <row r="626" spans="2:6" x14ac:dyDescent="0.15">
      <c r="B626" s="49" t="s">
        <v>7611</v>
      </c>
      <c r="C626" s="48" t="s">
        <v>5891</v>
      </c>
      <c r="D626" s="50"/>
      <c r="E626" s="51" t="s">
        <v>7914</v>
      </c>
      <c r="F626" s="36"/>
    </row>
    <row r="627" spans="2:6" x14ac:dyDescent="0.15">
      <c r="B627" s="49" t="s">
        <v>8914</v>
      </c>
      <c r="C627" s="48" t="s">
        <v>8913</v>
      </c>
      <c r="D627" s="50"/>
      <c r="E627" s="51" t="s">
        <v>8912</v>
      </c>
      <c r="F627" s="36"/>
    </row>
    <row r="628" spans="2:6" x14ac:dyDescent="0.15">
      <c r="B628" s="49" t="s">
        <v>6802</v>
      </c>
      <c r="C628" s="48" t="s">
        <v>5482</v>
      </c>
      <c r="D628" s="50"/>
      <c r="E628" s="51" t="s">
        <v>8911</v>
      </c>
      <c r="F628" s="36"/>
    </row>
    <row r="629" spans="2:6" x14ac:dyDescent="0.15">
      <c r="B629" s="49" t="s">
        <v>8910</v>
      </c>
      <c r="C629" s="48" t="s">
        <v>5438</v>
      </c>
      <c r="D629" s="50"/>
      <c r="E629" s="51" t="s">
        <v>8447</v>
      </c>
      <c r="F629" s="36"/>
    </row>
    <row r="630" spans="2:6" x14ac:dyDescent="0.15">
      <c r="B630" s="49" t="s">
        <v>8909</v>
      </c>
      <c r="C630" s="48" t="s">
        <v>6620</v>
      </c>
      <c r="D630" s="50"/>
      <c r="E630" s="51" t="s">
        <v>5963</v>
      </c>
      <c r="F630" s="36"/>
    </row>
    <row r="631" spans="2:6" x14ac:dyDescent="0.15">
      <c r="B631" s="49" t="s">
        <v>8908</v>
      </c>
      <c r="C631" s="48" t="s">
        <v>7084</v>
      </c>
      <c r="D631" s="50"/>
      <c r="E631" s="51" t="s">
        <v>4357</v>
      </c>
      <c r="F631" s="36"/>
    </row>
    <row r="632" spans="2:6" x14ac:dyDescent="0.15">
      <c r="B632" s="49" t="s">
        <v>8020</v>
      </c>
      <c r="C632" s="48" t="s">
        <v>6123</v>
      </c>
      <c r="D632" s="50"/>
      <c r="E632" s="51" t="s">
        <v>8907</v>
      </c>
      <c r="F632" s="36"/>
    </row>
    <row r="633" spans="2:6" x14ac:dyDescent="0.15">
      <c r="B633" s="49" t="s">
        <v>6690</v>
      </c>
      <c r="C633" s="48" t="s">
        <v>8600</v>
      </c>
      <c r="D633" s="50"/>
      <c r="E633" s="51" t="s">
        <v>8906</v>
      </c>
      <c r="F633" s="36"/>
    </row>
    <row r="634" spans="2:6" x14ac:dyDescent="0.15">
      <c r="B634" s="49" t="s">
        <v>8905</v>
      </c>
      <c r="C634" s="48" t="s">
        <v>8904</v>
      </c>
      <c r="D634" s="50"/>
      <c r="E634" s="51" t="s">
        <v>8903</v>
      </c>
      <c r="F634" s="36"/>
    </row>
    <row r="635" spans="2:6" x14ac:dyDescent="0.15">
      <c r="B635" s="49" t="s">
        <v>5659</v>
      </c>
      <c r="C635" s="48" t="s">
        <v>6587</v>
      </c>
      <c r="D635" s="50"/>
      <c r="E635" s="51" t="s">
        <v>5301</v>
      </c>
      <c r="F635" s="36"/>
    </row>
    <row r="636" spans="2:6" x14ac:dyDescent="0.15">
      <c r="B636" s="49" t="s">
        <v>8872</v>
      </c>
      <c r="C636" s="48" t="s">
        <v>8649</v>
      </c>
      <c r="D636" s="50"/>
      <c r="E636" s="51" t="s">
        <v>8092</v>
      </c>
      <c r="F636" s="36"/>
    </row>
    <row r="637" spans="2:6" x14ac:dyDescent="0.15">
      <c r="B637" s="49" t="s">
        <v>6717</v>
      </c>
      <c r="C637" s="48" t="s">
        <v>8647</v>
      </c>
      <c r="D637" s="50"/>
      <c r="E637" s="51" t="s">
        <v>8245</v>
      </c>
      <c r="F637" s="36"/>
    </row>
    <row r="638" spans="2:6" x14ac:dyDescent="0.15">
      <c r="B638" s="49" t="s">
        <v>8567</v>
      </c>
      <c r="C638" s="48" t="s">
        <v>8622</v>
      </c>
      <c r="D638" s="50"/>
      <c r="E638" s="51" t="s">
        <v>5543</v>
      </c>
      <c r="F638" s="36"/>
    </row>
    <row r="639" spans="2:6" x14ac:dyDescent="0.15">
      <c r="B639" s="49" t="s">
        <v>8566</v>
      </c>
      <c r="C639" s="48" t="s">
        <v>8620</v>
      </c>
      <c r="D639" s="50"/>
      <c r="E639" s="51" t="s">
        <v>4028</v>
      </c>
      <c r="F639" s="36"/>
    </row>
    <row r="640" spans="2:6" x14ac:dyDescent="0.15">
      <c r="B640" s="49" t="s">
        <v>8565</v>
      </c>
      <c r="C640" s="48" t="s">
        <v>8902</v>
      </c>
      <c r="D640" s="50"/>
      <c r="E640" s="51" t="s">
        <v>8901</v>
      </c>
      <c r="F640" s="36"/>
    </row>
    <row r="641" spans="2:6" x14ac:dyDescent="0.15">
      <c r="B641" s="49" t="s">
        <v>8633</v>
      </c>
      <c r="C641" s="48" t="s">
        <v>8900</v>
      </c>
      <c r="D641" s="50"/>
      <c r="E641" s="51" t="s">
        <v>3145</v>
      </c>
      <c r="F641" s="36"/>
    </row>
    <row r="642" spans="2:6" x14ac:dyDescent="0.15">
      <c r="B642" s="49" t="s">
        <v>8899</v>
      </c>
      <c r="C642" s="48" t="s">
        <v>8888</v>
      </c>
      <c r="D642" s="50"/>
      <c r="E642" s="51" t="s">
        <v>6843</v>
      </c>
      <c r="F642" s="36"/>
    </row>
    <row r="643" spans="2:6" x14ac:dyDescent="0.15">
      <c r="B643" s="49" t="s">
        <v>3906</v>
      </c>
      <c r="C643" s="48" t="s">
        <v>4845</v>
      </c>
      <c r="D643" s="50"/>
      <c r="E643" s="51" t="s">
        <v>6513</v>
      </c>
      <c r="F643" s="36"/>
    </row>
    <row r="644" spans="2:6" x14ac:dyDescent="0.15">
      <c r="B644" s="49" t="s">
        <v>5940</v>
      </c>
      <c r="C644" s="48" t="s">
        <v>8898</v>
      </c>
      <c r="D644" s="50"/>
      <c r="E644" s="51" t="s">
        <v>7721</v>
      </c>
      <c r="F644" s="36"/>
    </row>
    <row r="645" spans="2:6" x14ac:dyDescent="0.15">
      <c r="B645" s="49" t="s">
        <v>8897</v>
      </c>
      <c r="C645" s="48" t="s">
        <v>4093</v>
      </c>
      <c r="D645" s="50"/>
      <c r="E645" s="51" t="s">
        <v>8896</v>
      </c>
      <c r="F645" s="36"/>
    </row>
    <row r="646" spans="2:6" x14ac:dyDescent="0.15">
      <c r="B646" s="49" t="s">
        <v>8895</v>
      </c>
      <c r="C646" s="48" t="s">
        <v>8874</v>
      </c>
      <c r="D646" s="50"/>
      <c r="E646" s="51" t="s">
        <v>3475</v>
      </c>
      <c r="F646" s="36"/>
    </row>
    <row r="647" spans="2:6" x14ac:dyDescent="0.15">
      <c r="B647" s="49" t="s">
        <v>8894</v>
      </c>
      <c r="C647" s="48" t="s">
        <v>8598</v>
      </c>
      <c r="D647" s="50"/>
      <c r="E647" s="51" t="s">
        <v>8893</v>
      </c>
      <c r="F647" s="36"/>
    </row>
    <row r="648" spans="2:6" x14ac:dyDescent="0.15">
      <c r="B648" s="49" t="s">
        <v>8455</v>
      </c>
      <c r="C648" s="48" t="s">
        <v>6843</v>
      </c>
      <c r="D648" s="50"/>
      <c r="E648" s="51" t="s">
        <v>8892</v>
      </c>
      <c r="F648" s="36"/>
    </row>
    <row r="649" spans="2:6" x14ac:dyDescent="0.15">
      <c r="B649" s="49" t="s">
        <v>5059</v>
      </c>
      <c r="C649" s="48" t="s">
        <v>7194</v>
      </c>
      <c r="D649" s="50"/>
      <c r="E649" s="51" t="s">
        <v>8768</v>
      </c>
      <c r="F649" s="36"/>
    </row>
    <row r="650" spans="2:6" x14ac:dyDescent="0.15">
      <c r="B650" s="49" t="s">
        <v>6687</v>
      </c>
      <c r="C650" s="48" t="s">
        <v>8891</v>
      </c>
      <c r="D650" s="50"/>
      <c r="E650" s="51" t="s">
        <v>7395</v>
      </c>
      <c r="F650" s="36"/>
    </row>
    <row r="651" spans="2:6" x14ac:dyDescent="0.15">
      <c r="B651" s="49" t="s">
        <v>8890</v>
      </c>
      <c r="C651" s="48" t="s">
        <v>8380</v>
      </c>
      <c r="D651" s="50"/>
      <c r="E651" s="51" t="s">
        <v>8889</v>
      </c>
      <c r="F651" s="36"/>
    </row>
    <row r="652" spans="2:6" x14ac:dyDescent="0.15">
      <c r="B652" s="49" t="s">
        <v>8888</v>
      </c>
      <c r="C652" s="48" t="s">
        <v>8887</v>
      </c>
      <c r="D652" s="50"/>
      <c r="E652" s="51" t="s">
        <v>8886</v>
      </c>
      <c r="F652" s="36"/>
    </row>
    <row r="653" spans="2:6" x14ac:dyDescent="0.15">
      <c r="B653" s="49" t="s">
        <v>4845</v>
      </c>
      <c r="C653" s="48" t="s">
        <v>8885</v>
      </c>
      <c r="D653" s="50"/>
      <c r="E653" s="51" t="s">
        <v>3167</v>
      </c>
      <c r="F653" s="36"/>
    </row>
    <row r="654" spans="2:6" x14ac:dyDescent="0.15">
      <c r="B654" s="49" t="s">
        <v>8884</v>
      </c>
      <c r="C654" s="48" t="s">
        <v>8883</v>
      </c>
      <c r="D654" s="50"/>
      <c r="E654" s="51" t="s">
        <v>8882</v>
      </c>
      <c r="F654" s="36"/>
    </row>
    <row r="655" spans="2:6" x14ac:dyDescent="0.15">
      <c r="B655" s="49" t="s">
        <v>7485</v>
      </c>
      <c r="C655" s="48" t="s">
        <v>8881</v>
      </c>
      <c r="D655" s="50"/>
      <c r="E655" s="51" t="s">
        <v>8257</v>
      </c>
      <c r="F655" s="36"/>
    </row>
    <row r="656" spans="2:6" x14ac:dyDescent="0.15">
      <c r="B656" s="49" t="s">
        <v>8880</v>
      </c>
      <c r="C656" s="48" t="s">
        <v>8879</v>
      </c>
      <c r="D656" s="50"/>
      <c r="E656" s="51" t="s">
        <v>8878</v>
      </c>
      <c r="F656" s="36"/>
    </row>
    <row r="657" spans="2:6" x14ac:dyDescent="0.15">
      <c r="B657" s="49" t="s">
        <v>4051</v>
      </c>
      <c r="C657" s="48" t="s">
        <v>8877</v>
      </c>
      <c r="D657" s="50"/>
      <c r="E657" s="51" t="s">
        <v>8876</v>
      </c>
      <c r="F657" s="36"/>
    </row>
    <row r="658" spans="2:6" x14ac:dyDescent="0.15">
      <c r="B658" s="49" t="s">
        <v>4093</v>
      </c>
      <c r="C658" s="48" t="s">
        <v>8875</v>
      </c>
      <c r="D658" s="50"/>
      <c r="E658" s="51" t="s">
        <v>8082</v>
      </c>
      <c r="F658" s="36"/>
    </row>
    <row r="659" spans="2:6" x14ac:dyDescent="0.15">
      <c r="B659" s="49" t="s">
        <v>8874</v>
      </c>
      <c r="C659" s="48" t="s">
        <v>8873</v>
      </c>
      <c r="D659" s="50"/>
      <c r="E659" s="51" t="s">
        <v>8080</v>
      </c>
      <c r="F659" s="36"/>
    </row>
    <row r="660" spans="2:6" x14ac:dyDescent="0.15">
      <c r="B660" s="49" t="s">
        <v>6923</v>
      </c>
      <c r="C660" s="48" t="s">
        <v>8110</v>
      </c>
      <c r="D660" s="50"/>
      <c r="E660" s="51" t="s">
        <v>8872</v>
      </c>
      <c r="F660" s="36"/>
    </row>
    <row r="661" spans="2:6" x14ac:dyDescent="0.15">
      <c r="B661" s="49" t="s">
        <v>8871</v>
      </c>
      <c r="C661" s="48" t="s">
        <v>8870</v>
      </c>
      <c r="D661" s="50"/>
      <c r="E661" s="51" t="s">
        <v>6719</v>
      </c>
      <c r="F661" s="36"/>
    </row>
    <row r="662" spans="2:6" x14ac:dyDescent="0.15">
      <c r="B662" s="49" t="s">
        <v>8869</v>
      </c>
      <c r="C662" s="48" t="s">
        <v>8574</v>
      </c>
      <c r="D662" s="50"/>
      <c r="E662" s="51" t="s">
        <v>5891</v>
      </c>
      <c r="F662" s="36"/>
    </row>
    <row r="663" spans="2:6" x14ac:dyDescent="0.15">
      <c r="B663" s="49" t="s">
        <v>3577</v>
      </c>
      <c r="C663" s="48" t="s">
        <v>8572</v>
      </c>
      <c r="D663" s="50"/>
      <c r="E663" s="51" t="s">
        <v>5468</v>
      </c>
      <c r="F663" s="36"/>
    </row>
    <row r="664" spans="2:6" x14ac:dyDescent="0.15">
      <c r="B664" s="49" t="s">
        <v>8868</v>
      </c>
      <c r="C664" s="48" t="s">
        <v>8607</v>
      </c>
      <c r="D664" s="50"/>
      <c r="E664" s="51" t="s">
        <v>4993</v>
      </c>
      <c r="F664" s="36"/>
    </row>
    <row r="665" spans="2:6" x14ac:dyDescent="0.15">
      <c r="B665" s="49" t="s">
        <v>3523</v>
      </c>
      <c r="C665" s="48" t="s">
        <v>4548</v>
      </c>
      <c r="D665" s="50"/>
      <c r="E665" s="51" t="s">
        <v>8867</v>
      </c>
      <c r="F665" s="36"/>
    </row>
    <row r="666" spans="2:6" x14ac:dyDescent="0.15">
      <c r="B666" s="49" t="s">
        <v>8820</v>
      </c>
      <c r="C666" s="48" t="s">
        <v>7414</v>
      </c>
      <c r="D666" s="50"/>
      <c r="E666" s="51" t="s">
        <v>5683</v>
      </c>
      <c r="F666" s="36"/>
    </row>
    <row r="667" spans="2:6" x14ac:dyDescent="0.15">
      <c r="B667" s="49" t="s">
        <v>2803</v>
      </c>
      <c r="C667" s="48" t="s">
        <v>8451</v>
      </c>
      <c r="D667" s="50"/>
      <c r="E667" s="51" t="s">
        <v>6246</v>
      </c>
      <c r="F667" s="36"/>
    </row>
    <row r="668" spans="2:6" x14ac:dyDescent="0.15">
      <c r="B668" s="49" t="s">
        <v>8611</v>
      </c>
      <c r="C668" s="48" t="s">
        <v>8449</v>
      </c>
      <c r="D668" s="50"/>
      <c r="E668" s="51" t="s">
        <v>8652</v>
      </c>
      <c r="F668" s="36"/>
    </row>
    <row r="669" spans="2:6" x14ac:dyDescent="0.15">
      <c r="B669" s="49" t="s">
        <v>3382</v>
      </c>
      <c r="C669" s="48" t="s">
        <v>8866</v>
      </c>
      <c r="D669" s="50"/>
      <c r="E669" s="51" t="s">
        <v>3107</v>
      </c>
      <c r="F669" s="36"/>
    </row>
    <row r="670" spans="2:6" x14ac:dyDescent="0.15">
      <c r="B670" s="49" t="s">
        <v>8865</v>
      </c>
      <c r="C670" s="48" t="s">
        <v>8864</v>
      </c>
      <c r="D670" s="50"/>
      <c r="E670" s="51" t="s">
        <v>5655</v>
      </c>
      <c r="F670" s="36"/>
    </row>
    <row r="671" spans="2:6" x14ac:dyDescent="0.15">
      <c r="B671" s="49" t="s">
        <v>8863</v>
      </c>
      <c r="C671" s="48" t="s">
        <v>8809</v>
      </c>
      <c r="D671" s="50"/>
      <c r="E671" s="51" t="s">
        <v>8862</v>
      </c>
      <c r="F671" s="36"/>
    </row>
    <row r="672" spans="2:6" x14ac:dyDescent="0.15">
      <c r="B672" s="49" t="s">
        <v>7269</v>
      </c>
      <c r="C672" s="48" t="s">
        <v>8861</v>
      </c>
      <c r="D672" s="50"/>
      <c r="E672" s="51" t="s">
        <v>8451</v>
      </c>
      <c r="F672" s="36"/>
    </row>
    <row r="673" spans="2:6" x14ac:dyDescent="0.15">
      <c r="B673" s="49" t="s">
        <v>8860</v>
      </c>
      <c r="C673" s="48" t="s">
        <v>8652</v>
      </c>
      <c r="D673" s="50"/>
      <c r="E673" s="51" t="s">
        <v>8449</v>
      </c>
      <c r="F673" s="36"/>
    </row>
    <row r="674" spans="2:6" x14ac:dyDescent="0.15">
      <c r="B674" s="49" t="s">
        <v>8859</v>
      </c>
      <c r="C674" s="48" t="s">
        <v>8858</v>
      </c>
      <c r="D674" s="50"/>
      <c r="E674" s="51" t="s">
        <v>6528</v>
      </c>
      <c r="F674" s="36"/>
    </row>
    <row r="675" spans="2:6" x14ac:dyDescent="0.15">
      <c r="B675" s="49" t="s">
        <v>8857</v>
      </c>
      <c r="C675" s="48" t="s">
        <v>4247</v>
      </c>
      <c r="D675" s="50"/>
      <c r="E675" s="51" t="s">
        <v>8856</v>
      </c>
      <c r="F675" s="36"/>
    </row>
    <row r="676" spans="2:6" x14ac:dyDescent="0.15">
      <c r="B676" s="49" t="s">
        <v>8855</v>
      </c>
      <c r="C676" s="48" t="s">
        <v>8854</v>
      </c>
      <c r="D676" s="50"/>
      <c r="E676" s="51" t="s">
        <v>8269</v>
      </c>
      <c r="F676" s="36"/>
    </row>
    <row r="677" spans="2:6" x14ac:dyDescent="0.15">
      <c r="B677" s="49" t="s">
        <v>8853</v>
      </c>
      <c r="C677" s="48" t="s">
        <v>7441</v>
      </c>
      <c r="D677" s="50"/>
      <c r="E677" s="51" t="s">
        <v>8852</v>
      </c>
      <c r="F677" s="36"/>
    </row>
    <row r="678" spans="2:6" x14ac:dyDescent="0.15">
      <c r="B678" s="49" t="s">
        <v>8591</v>
      </c>
      <c r="C678" s="48" t="s">
        <v>5277</v>
      </c>
      <c r="D678" s="50"/>
      <c r="E678" s="51" t="s">
        <v>6884</v>
      </c>
      <c r="F678" s="36"/>
    </row>
    <row r="679" spans="2:6" x14ac:dyDescent="0.15">
      <c r="B679" s="49" t="s">
        <v>7721</v>
      </c>
      <c r="C679" s="48" t="s">
        <v>8851</v>
      </c>
      <c r="D679" s="50"/>
      <c r="E679" s="51" t="s">
        <v>5320</v>
      </c>
      <c r="F679" s="36"/>
    </row>
    <row r="680" spans="2:6" x14ac:dyDescent="0.15">
      <c r="B680" s="49" t="s">
        <v>8850</v>
      </c>
      <c r="C680" s="48" t="s">
        <v>8849</v>
      </c>
      <c r="D680" s="50"/>
      <c r="E680" s="51" t="s">
        <v>8848</v>
      </c>
      <c r="F680" s="36"/>
    </row>
    <row r="681" spans="2:6" x14ac:dyDescent="0.15">
      <c r="B681" s="49" t="s">
        <v>8429</v>
      </c>
      <c r="C681" s="48" t="s">
        <v>6223</v>
      </c>
      <c r="D681" s="50"/>
      <c r="E681" s="51" t="s">
        <v>8847</v>
      </c>
      <c r="F681" s="36"/>
    </row>
    <row r="682" spans="2:6" x14ac:dyDescent="0.15">
      <c r="B682" s="49" t="s">
        <v>8846</v>
      </c>
      <c r="C682" s="48" t="s">
        <v>7404</v>
      </c>
      <c r="D682" s="50"/>
      <c r="E682" s="51" t="s">
        <v>8845</v>
      </c>
      <c r="F682" s="36"/>
    </row>
    <row r="683" spans="2:6" x14ac:dyDescent="0.15">
      <c r="B683" s="49" t="s">
        <v>8844</v>
      </c>
      <c r="C683" s="48" t="s">
        <v>8843</v>
      </c>
      <c r="D683" s="50"/>
      <c r="E683" s="51" t="s">
        <v>8692</v>
      </c>
      <c r="F683" s="36"/>
    </row>
    <row r="684" spans="2:6" x14ac:dyDescent="0.15">
      <c r="B684" s="49" t="s">
        <v>8842</v>
      </c>
      <c r="C684" s="48" t="s">
        <v>5349</v>
      </c>
      <c r="D684" s="50"/>
      <c r="E684" s="51" t="s">
        <v>8841</v>
      </c>
      <c r="F684" s="36"/>
    </row>
    <row r="685" spans="2:6" x14ac:dyDescent="0.15">
      <c r="B685" s="49" t="s">
        <v>6821</v>
      </c>
      <c r="C685" s="48" t="s">
        <v>4721</v>
      </c>
      <c r="D685" s="50"/>
      <c r="E685" s="51" t="s">
        <v>8840</v>
      </c>
      <c r="F685" s="36"/>
    </row>
    <row r="686" spans="2:6" x14ac:dyDescent="0.15">
      <c r="B686" s="49" t="s">
        <v>8396</v>
      </c>
      <c r="C686" s="48" t="s">
        <v>8401</v>
      </c>
      <c r="D686" s="50"/>
      <c r="E686" s="51" t="s">
        <v>7391</v>
      </c>
      <c r="F686" s="36"/>
    </row>
    <row r="687" spans="2:6" x14ac:dyDescent="0.15">
      <c r="B687" s="49" t="s">
        <v>3061</v>
      </c>
      <c r="C687" s="48" t="s">
        <v>7396</v>
      </c>
      <c r="D687" s="50"/>
      <c r="E687" s="51" t="s">
        <v>8839</v>
      </c>
      <c r="F687" s="36"/>
    </row>
    <row r="688" spans="2:6" x14ac:dyDescent="0.15">
      <c r="B688" s="49" t="s">
        <v>8838</v>
      </c>
      <c r="C688" s="48" t="s">
        <v>8837</v>
      </c>
      <c r="D688" s="50"/>
      <c r="E688" s="51" t="s">
        <v>2626</v>
      </c>
      <c r="F688" s="36"/>
    </row>
    <row r="689" spans="2:6" x14ac:dyDescent="0.15">
      <c r="B689" s="49" t="s">
        <v>8836</v>
      </c>
      <c r="C689" s="48" t="s">
        <v>8835</v>
      </c>
      <c r="D689" s="50"/>
      <c r="E689" s="51" t="s">
        <v>8834</v>
      </c>
      <c r="F689" s="36"/>
    </row>
    <row r="690" spans="2:6" x14ac:dyDescent="0.15">
      <c r="B690" s="49" t="s">
        <v>5210</v>
      </c>
      <c r="C690" s="48" t="s">
        <v>7227</v>
      </c>
      <c r="D690" s="50"/>
      <c r="E690" s="51" t="s">
        <v>8618</v>
      </c>
      <c r="F690" s="36"/>
    </row>
    <row r="691" spans="2:6" x14ac:dyDescent="0.15">
      <c r="B691" s="49" t="s">
        <v>3409</v>
      </c>
      <c r="C691" s="48" t="s">
        <v>3613</v>
      </c>
      <c r="D691" s="50"/>
      <c r="E691" s="51" t="s">
        <v>8833</v>
      </c>
      <c r="F691" s="36"/>
    </row>
    <row r="692" spans="2:6" x14ac:dyDescent="0.15">
      <c r="B692" s="49" t="s">
        <v>8832</v>
      </c>
      <c r="C692" s="48" t="s">
        <v>8503</v>
      </c>
      <c r="D692" s="50"/>
      <c r="E692" s="51" t="s">
        <v>4546</v>
      </c>
      <c r="F692" s="36"/>
    </row>
    <row r="693" spans="2:6" x14ac:dyDescent="0.15">
      <c r="B693" s="49" t="s">
        <v>5978</v>
      </c>
      <c r="C693" s="48" t="s">
        <v>2823</v>
      </c>
      <c r="D693" s="50"/>
      <c r="E693" s="51" t="s">
        <v>8635</v>
      </c>
      <c r="F693" s="36"/>
    </row>
    <row r="694" spans="2:6" x14ac:dyDescent="0.15">
      <c r="B694" s="49" t="s">
        <v>8831</v>
      </c>
      <c r="C694" s="48" t="s">
        <v>2761</v>
      </c>
      <c r="D694" s="50"/>
      <c r="E694" s="51" t="s">
        <v>8830</v>
      </c>
      <c r="F694" s="36"/>
    </row>
    <row r="695" spans="2:6" x14ac:dyDescent="0.15">
      <c r="B695" s="49" t="s">
        <v>5793</v>
      </c>
      <c r="C695" s="48" t="s">
        <v>5687</v>
      </c>
      <c r="D695" s="50"/>
      <c r="E695" s="51" t="s">
        <v>4490</v>
      </c>
      <c r="F695" s="36"/>
    </row>
    <row r="696" spans="2:6" x14ac:dyDescent="0.15">
      <c r="B696" s="49" t="s">
        <v>8829</v>
      </c>
      <c r="C696" s="48" t="s">
        <v>5453</v>
      </c>
      <c r="D696" s="50"/>
      <c r="E696" s="51" t="s">
        <v>8828</v>
      </c>
      <c r="F696" s="36"/>
    </row>
    <row r="697" spans="2:6" x14ac:dyDescent="0.15">
      <c r="B697" s="49" t="s">
        <v>8406</v>
      </c>
      <c r="C697" s="48" t="s">
        <v>8332</v>
      </c>
      <c r="D697" s="50"/>
      <c r="E697" s="51" t="s">
        <v>8827</v>
      </c>
      <c r="F697" s="36"/>
    </row>
    <row r="698" spans="2:6" x14ac:dyDescent="0.15">
      <c r="B698" s="49" t="s">
        <v>3049</v>
      </c>
      <c r="C698" s="48" t="s">
        <v>8826</v>
      </c>
      <c r="D698" s="50"/>
      <c r="E698" s="51" t="s">
        <v>7749</v>
      </c>
      <c r="F698" s="36"/>
    </row>
    <row r="699" spans="2:6" x14ac:dyDescent="0.15">
      <c r="B699" s="49" t="s">
        <v>8825</v>
      </c>
      <c r="C699" s="48" t="s">
        <v>8670</v>
      </c>
      <c r="D699" s="50"/>
      <c r="E699" s="51" t="s">
        <v>8112</v>
      </c>
      <c r="F699" s="36"/>
    </row>
    <row r="700" spans="2:6" x14ac:dyDescent="0.15">
      <c r="B700" s="49" t="s">
        <v>8824</v>
      </c>
      <c r="C700" s="48" t="s">
        <v>8667</v>
      </c>
      <c r="D700" s="50"/>
      <c r="E700" s="51" t="s">
        <v>6486</v>
      </c>
      <c r="F700" s="36"/>
    </row>
    <row r="701" spans="2:6" x14ac:dyDescent="0.15">
      <c r="B701" s="49" t="s">
        <v>6126</v>
      </c>
      <c r="C701" s="48" t="s">
        <v>6319</v>
      </c>
      <c r="D701" s="50"/>
      <c r="E701" s="51" t="s">
        <v>8823</v>
      </c>
      <c r="F701" s="36"/>
    </row>
    <row r="702" spans="2:6" x14ac:dyDescent="0.15">
      <c r="B702" s="49" t="s">
        <v>8822</v>
      </c>
      <c r="C702" s="48" t="s">
        <v>8001</v>
      </c>
      <c r="D702" s="50"/>
      <c r="E702" s="51" t="s">
        <v>3667</v>
      </c>
      <c r="F702" s="36"/>
    </row>
    <row r="703" spans="2:6" x14ac:dyDescent="0.15">
      <c r="B703" s="49" t="s">
        <v>8821</v>
      </c>
      <c r="C703" s="48" t="s">
        <v>8820</v>
      </c>
      <c r="D703" s="50"/>
      <c r="E703" s="51" t="s">
        <v>8819</v>
      </c>
      <c r="F703" s="36"/>
    </row>
    <row r="704" spans="2:6" x14ac:dyDescent="0.15">
      <c r="B704" s="49" t="s">
        <v>8818</v>
      </c>
      <c r="C704" s="48" t="s">
        <v>2803</v>
      </c>
      <c r="D704" s="50"/>
      <c r="E704" s="51" t="s">
        <v>8817</v>
      </c>
      <c r="F704" s="36"/>
    </row>
    <row r="705" spans="2:6" x14ac:dyDescent="0.15">
      <c r="B705" s="49" t="s">
        <v>8816</v>
      </c>
      <c r="C705" s="48" t="s">
        <v>8611</v>
      </c>
      <c r="D705" s="50"/>
      <c r="E705" s="51" t="s">
        <v>8815</v>
      </c>
      <c r="F705" s="36"/>
    </row>
    <row r="706" spans="2:6" x14ac:dyDescent="0.15">
      <c r="B706" s="49" t="s">
        <v>8814</v>
      </c>
      <c r="C706" s="48" t="s">
        <v>8813</v>
      </c>
      <c r="D706" s="50"/>
      <c r="E706" s="51" t="s">
        <v>8666</v>
      </c>
      <c r="F706" s="36"/>
    </row>
    <row r="707" spans="2:6" x14ac:dyDescent="0.15">
      <c r="B707" s="49" t="s">
        <v>7043</v>
      </c>
      <c r="C707" s="48" t="s">
        <v>4826</v>
      </c>
      <c r="D707" s="50"/>
      <c r="E707" s="51" t="s">
        <v>8665</v>
      </c>
      <c r="F707" s="36"/>
    </row>
    <row r="708" spans="2:6" x14ac:dyDescent="0.15">
      <c r="B708" s="49" t="s">
        <v>8330</v>
      </c>
      <c r="C708" s="48" t="s">
        <v>6622</v>
      </c>
      <c r="D708" s="50"/>
      <c r="E708" s="51" t="s">
        <v>4763</v>
      </c>
      <c r="F708" s="36"/>
    </row>
    <row r="709" spans="2:6" x14ac:dyDescent="0.15">
      <c r="B709" s="49" t="s">
        <v>8812</v>
      </c>
      <c r="C709" s="48" t="s">
        <v>6282</v>
      </c>
      <c r="D709" s="50"/>
      <c r="E709" s="51" t="s">
        <v>5250</v>
      </c>
      <c r="F709" s="36"/>
    </row>
    <row r="710" spans="2:6" x14ac:dyDescent="0.15">
      <c r="B710" s="49" t="s">
        <v>6896</v>
      </c>
      <c r="C710" s="48" t="s">
        <v>8811</v>
      </c>
      <c r="D710" s="50"/>
      <c r="E710" s="51" t="s">
        <v>6849</v>
      </c>
      <c r="F710" s="36"/>
    </row>
    <row r="711" spans="2:6" x14ac:dyDescent="0.15">
      <c r="B711" s="49" t="s">
        <v>6070</v>
      </c>
      <c r="C711" s="48" t="s">
        <v>7217</v>
      </c>
      <c r="D711" s="50"/>
      <c r="E711" s="51" t="s">
        <v>8810</v>
      </c>
      <c r="F711" s="36"/>
    </row>
    <row r="712" spans="2:6" x14ac:dyDescent="0.15">
      <c r="B712" s="49" t="s">
        <v>6601</v>
      </c>
      <c r="C712" s="48" t="s">
        <v>7512</v>
      </c>
      <c r="D712" s="50"/>
      <c r="E712" s="51" t="s">
        <v>8809</v>
      </c>
      <c r="F712" s="36"/>
    </row>
    <row r="713" spans="2:6" x14ac:dyDescent="0.15">
      <c r="B713" s="49" t="s">
        <v>4200</v>
      </c>
      <c r="C713" s="48" t="s">
        <v>8808</v>
      </c>
      <c r="D713" s="50"/>
      <c r="E713" s="51" t="s">
        <v>8673</v>
      </c>
      <c r="F713" s="36"/>
    </row>
    <row r="714" spans="2:6" x14ac:dyDescent="0.15">
      <c r="B714" s="49" t="s">
        <v>7665</v>
      </c>
      <c r="C714" s="48" t="s">
        <v>6257</v>
      </c>
      <c r="D714" s="50"/>
      <c r="E714" s="51" t="s">
        <v>3473</v>
      </c>
      <c r="F714" s="36"/>
    </row>
    <row r="715" spans="2:6" x14ac:dyDescent="0.15">
      <c r="B715" s="49" t="s">
        <v>5896</v>
      </c>
      <c r="C715" s="48" t="s">
        <v>8082</v>
      </c>
      <c r="D715" s="50"/>
      <c r="E715" s="51" t="s">
        <v>8807</v>
      </c>
      <c r="F715" s="36"/>
    </row>
    <row r="716" spans="2:6" x14ac:dyDescent="0.15">
      <c r="B716" s="49" t="s">
        <v>8806</v>
      </c>
      <c r="C716" s="48" t="s">
        <v>8080</v>
      </c>
      <c r="D716" s="50"/>
      <c r="E716" s="51" t="s">
        <v>8805</v>
      </c>
      <c r="F716" s="36"/>
    </row>
    <row r="717" spans="2:6" x14ac:dyDescent="0.15">
      <c r="B717" s="49" t="s">
        <v>8804</v>
      </c>
      <c r="C717" s="48" t="s">
        <v>5969</v>
      </c>
      <c r="D717" s="50"/>
      <c r="E717" s="51" t="s">
        <v>8803</v>
      </c>
      <c r="F717" s="36"/>
    </row>
    <row r="718" spans="2:6" x14ac:dyDescent="0.15">
      <c r="B718" s="49" t="s">
        <v>7961</v>
      </c>
      <c r="C718" s="48" t="s">
        <v>8802</v>
      </c>
      <c r="D718" s="50"/>
      <c r="E718" s="51" t="s">
        <v>8801</v>
      </c>
      <c r="F718" s="36"/>
    </row>
    <row r="719" spans="2:6" x14ac:dyDescent="0.15">
      <c r="B719" s="49" t="s">
        <v>4724</v>
      </c>
      <c r="C719" s="48" t="s">
        <v>8800</v>
      </c>
      <c r="D719" s="50"/>
      <c r="E719" s="51" t="s">
        <v>8799</v>
      </c>
      <c r="F719" s="36"/>
    </row>
    <row r="720" spans="2:6" x14ac:dyDescent="0.15">
      <c r="B720" s="49" t="s">
        <v>8798</v>
      </c>
      <c r="C720" s="48" t="s">
        <v>6272</v>
      </c>
      <c r="D720" s="50"/>
      <c r="E720" s="51" t="s">
        <v>8797</v>
      </c>
      <c r="F720" s="36"/>
    </row>
    <row r="721" spans="2:6" x14ac:dyDescent="0.15">
      <c r="B721" s="49" t="s">
        <v>4921</v>
      </c>
      <c r="C721" s="48" t="s">
        <v>8796</v>
      </c>
      <c r="D721" s="50"/>
      <c r="E721" s="51" t="s">
        <v>8795</v>
      </c>
      <c r="F721" s="36"/>
    </row>
    <row r="722" spans="2:6" x14ac:dyDescent="0.15">
      <c r="B722" s="49" t="s">
        <v>3960</v>
      </c>
      <c r="C722" s="48" t="s">
        <v>8794</v>
      </c>
      <c r="D722" s="50"/>
      <c r="E722" s="51" t="s">
        <v>8793</v>
      </c>
      <c r="F722" s="36"/>
    </row>
    <row r="723" spans="2:6" x14ac:dyDescent="0.15">
      <c r="B723" s="49" t="s">
        <v>8792</v>
      </c>
      <c r="C723" s="48" t="s">
        <v>8791</v>
      </c>
      <c r="D723" s="50"/>
      <c r="E723" s="51" t="s">
        <v>8790</v>
      </c>
      <c r="F723" s="36"/>
    </row>
    <row r="724" spans="2:6" x14ac:dyDescent="0.15">
      <c r="B724" s="49" t="s">
        <v>6163</v>
      </c>
      <c r="C724" s="48" t="s">
        <v>8789</v>
      </c>
      <c r="D724" s="50"/>
      <c r="E724" s="51" t="s">
        <v>3632</v>
      </c>
      <c r="F724" s="36"/>
    </row>
    <row r="725" spans="2:6" x14ac:dyDescent="0.15">
      <c r="B725" s="49" t="s">
        <v>8788</v>
      </c>
      <c r="C725" s="48" t="s">
        <v>8787</v>
      </c>
      <c r="D725" s="50"/>
      <c r="E725" s="51" t="s">
        <v>6799</v>
      </c>
      <c r="F725" s="36"/>
    </row>
    <row r="726" spans="2:6" x14ac:dyDescent="0.15">
      <c r="B726" s="49" t="s">
        <v>7246</v>
      </c>
      <c r="C726" s="48" t="s">
        <v>7066</v>
      </c>
      <c r="D726" s="50"/>
      <c r="E726" s="51" t="s">
        <v>8786</v>
      </c>
      <c r="F726" s="36"/>
    </row>
    <row r="727" spans="2:6" x14ac:dyDescent="0.15">
      <c r="B727" s="49" t="s">
        <v>6299</v>
      </c>
      <c r="C727" s="48" t="s">
        <v>8785</v>
      </c>
      <c r="D727" s="50"/>
      <c r="E727" s="51" t="s">
        <v>7568</v>
      </c>
      <c r="F727" s="36"/>
    </row>
    <row r="728" spans="2:6" x14ac:dyDescent="0.15">
      <c r="B728" s="49" t="s">
        <v>8784</v>
      </c>
      <c r="C728" s="48" t="s">
        <v>3497</v>
      </c>
      <c r="D728" s="50"/>
      <c r="E728" s="51" t="s">
        <v>8783</v>
      </c>
      <c r="F728" s="36"/>
    </row>
    <row r="729" spans="2:6" x14ac:dyDescent="0.15">
      <c r="B729" s="49" t="s">
        <v>8782</v>
      </c>
      <c r="C729" s="48" t="s">
        <v>5059</v>
      </c>
      <c r="D729" s="50"/>
      <c r="E729" s="51" t="s">
        <v>8402</v>
      </c>
      <c r="F729" s="36"/>
    </row>
    <row r="730" spans="2:6" x14ac:dyDescent="0.15">
      <c r="B730" s="49" t="s">
        <v>6695</v>
      </c>
      <c r="C730" s="48" t="s">
        <v>7140</v>
      </c>
      <c r="D730" s="50"/>
      <c r="E730" s="51" t="s">
        <v>6582</v>
      </c>
      <c r="F730" s="36"/>
    </row>
    <row r="731" spans="2:6" x14ac:dyDescent="0.15">
      <c r="B731" s="49" t="s">
        <v>8781</v>
      </c>
      <c r="C731" s="48" t="s">
        <v>8585</v>
      </c>
      <c r="D731" s="50"/>
      <c r="E731" s="51" t="s">
        <v>8780</v>
      </c>
      <c r="F731" s="36"/>
    </row>
    <row r="732" spans="2:6" x14ac:dyDescent="0.15">
      <c r="B732" s="49" t="s">
        <v>8779</v>
      </c>
      <c r="C732" s="48" t="s">
        <v>8583</v>
      </c>
      <c r="D732" s="50"/>
      <c r="E732" s="51" t="s">
        <v>8778</v>
      </c>
      <c r="F732" s="36"/>
    </row>
    <row r="733" spans="2:6" x14ac:dyDescent="0.15">
      <c r="B733" s="49" t="s">
        <v>8777</v>
      </c>
      <c r="C733" s="48" t="s">
        <v>7376</v>
      </c>
      <c r="D733" s="50"/>
      <c r="E733" s="51" t="s">
        <v>8776</v>
      </c>
      <c r="F733" s="36"/>
    </row>
    <row r="734" spans="2:6" x14ac:dyDescent="0.15">
      <c r="B734" s="49" t="s">
        <v>8775</v>
      </c>
      <c r="C734" s="48" t="s">
        <v>8737</v>
      </c>
      <c r="D734" s="50"/>
      <c r="E734" s="51" t="s">
        <v>5716</v>
      </c>
      <c r="F734" s="36"/>
    </row>
    <row r="735" spans="2:6" x14ac:dyDescent="0.15">
      <c r="B735" s="49" t="s">
        <v>8774</v>
      </c>
      <c r="C735" s="48" t="s">
        <v>8734</v>
      </c>
      <c r="D735" s="50"/>
      <c r="E735" s="51" t="s">
        <v>7140</v>
      </c>
      <c r="F735" s="36"/>
    </row>
    <row r="736" spans="2:6" x14ac:dyDescent="0.15">
      <c r="B736" s="49" t="s">
        <v>5969</v>
      </c>
      <c r="C736" s="48" t="s">
        <v>5509</v>
      </c>
      <c r="D736" s="50"/>
      <c r="E736" s="51" t="s">
        <v>8773</v>
      </c>
      <c r="F736" s="36"/>
    </row>
    <row r="737" spans="2:6" x14ac:dyDescent="0.15">
      <c r="B737" s="49" t="s">
        <v>8772</v>
      </c>
      <c r="C737" s="48" t="s">
        <v>8771</v>
      </c>
      <c r="D737" s="50"/>
      <c r="E737" s="51" t="s">
        <v>8770</v>
      </c>
      <c r="F737" s="36"/>
    </row>
    <row r="738" spans="2:6" x14ac:dyDescent="0.15">
      <c r="B738" s="49" t="s">
        <v>8144</v>
      </c>
      <c r="C738" s="48" t="s">
        <v>8769</v>
      </c>
      <c r="D738" s="50"/>
      <c r="E738" s="51" t="s">
        <v>5991</v>
      </c>
      <c r="F738" s="36"/>
    </row>
    <row r="739" spans="2:6" x14ac:dyDescent="0.15">
      <c r="B739" s="49" t="s">
        <v>8768</v>
      </c>
      <c r="C739" s="48" t="s">
        <v>8767</v>
      </c>
      <c r="D739" s="50"/>
      <c r="E739" s="51" t="s">
        <v>8766</v>
      </c>
      <c r="F739" s="36"/>
    </row>
    <row r="740" spans="2:6" x14ac:dyDescent="0.15">
      <c r="B740" s="49" t="s">
        <v>7395</v>
      </c>
      <c r="C740" s="48" t="s">
        <v>8765</v>
      </c>
      <c r="D740" s="50"/>
      <c r="E740" s="51" t="s">
        <v>8764</v>
      </c>
      <c r="F740" s="36"/>
    </row>
    <row r="741" spans="2:6" x14ac:dyDescent="0.15">
      <c r="B741" s="49" t="s">
        <v>8763</v>
      </c>
      <c r="C741" s="48" t="s">
        <v>8762</v>
      </c>
      <c r="D741" s="50"/>
      <c r="E741" s="51" t="s">
        <v>8610</v>
      </c>
      <c r="F741" s="36"/>
    </row>
    <row r="742" spans="2:6" x14ac:dyDescent="0.15">
      <c r="B742" s="49" t="s">
        <v>6416</v>
      </c>
      <c r="C742" s="48" t="s">
        <v>8761</v>
      </c>
      <c r="D742" s="50"/>
      <c r="E742" s="51" t="s">
        <v>2965</v>
      </c>
      <c r="F742" s="36"/>
    </row>
    <row r="743" spans="2:6" x14ac:dyDescent="0.15">
      <c r="B743" s="49" t="s">
        <v>6460</v>
      </c>
      <c r="C743" s="48" t="s">
        <v>8760</v>
      </c>
      <c r="D743" s="50"/>
      <c r="E743" s="51" t="s">
        <v>8759</v>
      </c>
      <c r="F743" s="36"/>
    </row>
    <row r="744" spans="2:6" x14ac:dyDescent="0.15">
      <c r="B744" s="49" t="s">
        <v>8758</v>
      </c>
      <c r="C744" s="48" t="s">
        <v>8757</v>
      </c>
      <c r="D744" s="50"/>
      <c r="E744" s="51" t="s">
        <v>8756</v>
      </c>
      <c r="F744" s="36"/>
    </row>
    <row r="745" spans="2:6" x14ac:dyDescent="0.15">
      <c r="B745" s="49" t="s">
        <v>8755</v>
      </c>
      <c r="C745" s="48" t="s">
        <v>8754</v>
      </c>
      <c r="D745" s="50"/>
      <c r="E745" s="51" t="s">
        <v>8753</v>
      </c>
      <c r="F745" s="36"/>
    </row>
    <row r="746" spans="2:6" x14ac:dyDescent="0.15">
      <c r="B746" s="49" t="s">
        <v>8752</v>
      </c>
      <c r="C746" s="48" t="s">
        <v>8751</v>
      </c>
      <c r="D746" s="50"/>
      <c r="E746" s="51" t="s">
        <v>8750</v>
      </c>
      <c r="F746" s="36"/>
    </row>
    <row r="747" spans="2:6" x14ac:dyDescent="0.15">
      <c r="B747" s="49" t="s">
        <v>7383</v>
      </c>
      <c r="C747" s="48" t="s">
        <v>8749</v>
      </c>
      <c r="D747" s="50"/>
      <c r="E747" s="51" t="s">
        <v>8536</v>
      </c>
      <c r="F747" s="36"/>
    </row>
    <row r="748" spans="2:6" x14ac:dyDescent="0.15">
      <c r="B748" s="49" t="s">
        <v>8748</v>
      </c>
      <c r="C748" s="48" t="s">
        <v>8747</v>
      </c>
      <c r="D748" s="50"/>
      <c r="E748" s="51" t="s">
        <v>8746</v>
      </c>
      <c r="F748" s="36"/>
    </row>
    <row r="749" spans="2:6" x14ac:dyDescent="0.15">
      <c r="B749" s="49" t="s">
        <v>8745</v>
      </c>
      <c r="C749" s="48" t="s">
        <v>4710</v>
      </c>
      <c r="D749" s="50"/>
      <c r="E749" s="51" t="s">
        <v>8744</v>
      </c>
      <c r="F749" s="36"/>
    </row>
    <row r="750" spans="2:6" x14ac:dyDescent="0.15">
      <c r="B750" s="49" t="s">
        <v>8743</v>
      </c>
      <c r="C750" s="48" t="s">
        <v>8742</v>
      </c>
      <c r="D750" s="50"/>
      <c r="E750" s="51" t="s">
        <v>8741</v>
      </c>
      <c r="F750" s="36"/>
    </row>
    <row r="751" spans="2:6" x14ac:dyDescent="0.15">
      <c r="B751" s="49" t="s">
        <v>7820</v>
      </c>
      <c r="C751" s="48" t="s">
        <v>5413</v>
      </c>
      <c r="D751" s="50"/>
      <c r="E751" s="51" t="s">
        <v>8740</v>
      </c>
      <c r="F751" s="36"/>
    </row>
    <row r="752" spans="2:6" x14ac:dyDescent="0.15">
      <c r="B752" s="49" t="s">
        <v>3037</v>
      </c>
      <c r="C752" s="48" t="s">
        <v>6871</v>
      </c>
      <c r="D752" s="50"/>
      <c r="E752" s="51" t="s">
        <v>8739</v>
      </c>
      <c r="F752" s="36"/>
    </row>
    <row r="753" spans="2:6" x14ac:dyDescent="0.15">
      <c r="B753" s="49" t="s">
        <v>8738</v>
      </c>
      <c r="C753" s="48" t="s">
        <v>3932</v>
      </c>
      <c r="D753" s="50"/>
      <c r="E753" s="51" t="s">
        <v>4279</v>
      </c>
      <c r="F753" s="36"/>
    </row>
    <row r="754" spans="2:6" x14ac:dyDescent="0.15">
      <c r="B754" s="49" t="s">
        <v>8728</v>
      </c>
      <c r="C754" s="48" t="s">
        <v>7779</v>
      </c>
      <c r="D754" s="50"/>
      <c r="E754" s="51" t="s">
        <v>6251</v>
      </c>
      <c r="F754" s="36"/>
    </row>
    <row r="755" spans="2:6" x14ac:dyDescent="0.15">
      <c r="B755" s="49" t="s">
        <v>8737</v>
      </c>
      <c r="C755" s="48" t="s">
        <v>8736</v>
      </c>
      <c r="D755" s="50"/>
      <c r="E755" s="51" t="s">
        <v>8735</v>
      </c>
      <c r="F755" s="36"/>
    </row>
    <row r="756" spans="2:6" x14ac:dyDescent="0.15">
      <c r="B756" s="49" t="s">
        <v>8734</v>
      </c>
      <c r="C756" s="48" t="s">
        <v>6318</v>
      </c>
      <c r="D756" s="50"/>
      <c r="E756" s="51" t="s">
        <v>4309</v>
      </c>
      <c r="F756" s="36"/>
    </row>
    <row r="757" spans="2:6" x14ac:dyDescent="0.15">
      <c r="B757" s="49" t="s">
        <v>5040</v>
      </c>
      <c r="C757" s="48" t="s">
        <v>8733</v>
      </c>
      <c r="D757" s="50"/>
      <c r="E757" s="51" t="s">
        <v>8732</v>
      </c>
      <c r="F757" s="36"/>
    </row>
    <row r="758" spans="2:6" x14ac:dyDescent="0.15">
      <c r="B758" s="49" t="s">
        <v>8731</v>
      </c>
      <c r="C758" s="48" t="s">
        <v>8730</v>
      </c>
      <c r="D758" s="50"/>
      <c r="E758" s="51" t="s">
        <v>8729</v>
      </c>
      <c r="F758" s="36"/>
    </row>
    <row r="759" spans="2:6" x14ac:dyDescent="0.15">
      <c r="B759" s="49" t="s">
        <v>5101</v>
      </c>
      <c r="C759" s="48" t="s">
        <v>6807</v>
      </c>
      <c r="D759" s="50"/>
      <c r="E759" s="51" t="s">
        <v>8728</v>
      </c>
      <c r="F759" s="36"/>
    </row>
    <row r="760" spans="2:6" x14ac:dyDescent="0.15">
      <c r="B760" s="49" t="s">
        <v>5990</v>
      </c>
      <c r="C760" s="48" t="s">
        <v>8727</v>
      </c>
      <c r="D760" s="50"/>
      <c r="E760" s="51" t="s">
        <v>3349</v>
      </c>
      <c r="F760" s="36"/>
    </row>
    <row r="761" spans="2:6" x14ac:dyDescent="0.15">
      <c r="B761" s="49" t="s">
        <v>8597</v>
      </c>
      <c r="C761" s="48" t="s">
        <v>8726</v>
      </c>
      <c r="D761" s="50"/>
      <c r="E761" s="51" t="s">
        <v>3972</v>
      </c>
      <c r="F761" s="36"/>
    </row>
    <row r="762" spans="2:6" x14ac:dyDescent="0.15">
      <c r="B762" s="49" t="s">
        <v>8594</v>
      </c>
      <c r="C762" s="48" t="s">
        <v>8725</v>
      </c>
      <c r="D762" s="50"/>
      <c r="E762" s="51" t="s">
        <v>5318</v>
      </c>
      <c r="F762" s="36"/>
    </row>
    <row r="763" spans="2:6" x14ac:dyDescent="0.15">
      <c r="B763" s="49" t="s">
        <v>3315</v>
      </c>
      <c r="C763" s="48" t="s">
        <v>6266</v>
      </c>
      <c r="D763" s="50"/>
      <c r="E763" s="51" t="s">
        <v>8664</v>
      </c>
      <c r="F763" s="36"/>
    </row>
    <row r="764" spans="2:6" x14ac:dyDescent="0.15">
      <c r="B764" s="49" t="s">
        <v>8724</v>
      </c>
      <c r="C764" s="48" t="s">
        <v>8168</v>
      </c>
      <c r="D764" s="50"/>
      <c r="E764" s="51" t="s">
        <v>4656</v>
      </c>
      <c r="F764" s="36"/>
    </row>
    <row r="765" spans="2:6" x14ac:dyDescent="0.15">
      <c r="B765" s="49" t="s">
        <v>6614</v>
      </c>
      <c r="C765" s="48" t="s">
        <v>8404</v>
      </c>
      <c r="D765" s="50"/>
      <c r="E765" s="51" t="s">
        <v>8723</v>
      </c>
      <c r="F765" s="36"/>
    </row>
    <row r="766" spans="2:6" x14ac:dyDescent="0.15">
      <c r="B766" s="49" t="s">
        <v>6282</v>
      </c>
      <c r="C766" s="48" t="s">
        <v>8402</v>
      </c>
      <c r="D766" s="50"/>
      <c r="E766" s="51" t="s">
        <v>8722</v>
      </c>
      <c r="F766" s="36"/>
    </row>
    <row r="767" spans="2:6" x14ac:dyDescent="0.15">
      <c r="B767" s="49" t="s">
        <v>8721</v>
      </c>
      <c r="C767" s="48" t="s">
        <v>8720</v>
      </c>
      <c r="D767" s="50"/>
      <c r="E767" s="51" t="s">
        <v>5796</v>
      </c>
      <c r="F767" s="36"/>
    </row>
    <row r="768" spans="2:6" x14ac:dyDescent="0.15">
      <c r="B768" s="49" t="s">
        <v>7728</v>
      </c>
      <c r="C768" s="48" t="s">
        <v>8719</v>
      </c>
      <c r="D768" s="50"/>
      <c r="E768" s="51" t="s">
        <v>2971</v>
      </c>
      <c r="F768" s="36"/>
    </row>
    <row r="769" spans="2:6" x14ac:dyDescent="0.15">
      <c r="B769" s="49" t="s">
        <v>8718</v>
      </c>
      <c r="C769" s="48" t="s">
        <v>5726</v>
      </c>
      <c r="D769" s="50"/>
      <c r="E769" s="51" t="s">
        <v>8717</v>
      </c>
      <c r="F769" s="36"/>
    </row>
    <row r="770" spans="2:6" x14ac:dyDescent="0.15">
      <c r="B770" s="49" t="s">
        <v>8716</v>
      </c>
      <c r="C770" s="48" t="s">
        <v>8715</v>
      </c>
      <c r="D770" s="50"/>
      <c r="E770" s="51" t="s">
        <v>8714</v>
      </c>
      <c r="F770" s="36"/>
    </row>
    <row r="771" spans="2:6" x14ac:dyDescent="0.15">
      <c r="B771" s="49" t="s">
        <v>8713</v>
      </c>
      <c r="C771" s="48" t="s">
        <v>8712</v>
      </c>
      <c r="D771" s="50"/>
      <c r="E771" s="51" t="s">
        <v>3629</v>
      </c>
      <c r="F771" s="36"/>
    </row>
    <row r="772" spans="2:6" x14ac:dyDescent="0.15">
      <c r="B772" s="49" t="s">
        <v>8711</v>
      </c>
      <c r="C772" s="48" t="s">
        <v>8710</v>
      </c>
      <c r="D772" s="50"/>
      <c r="E772" s="51" t="s">
        <v>4966</v>
      </c>
      <c r="F772" s="36"/>
    </row>
    <row r="773" spans="2:6" x14ac:dyDescent="0.15">
      <c r="B773" s="49" t="s">
        <v>8709</v>
      </c>
      <c r="C773" s="48" t="s">
        <v>8708</v>
      </c>
      <c r="D773" s="50"/>
      <c r="E773" s="51" t="s">
        <v>3777</v>
      </c>
      <c r="F773" s="36"/>
    </row>
    <row r="774" spans="2:6" x14ac:dyDescent="0.15">
      <c r="B774" s="49" t="s">
        <v>8707</v>
      </c>
      <c r="C774" s="48" t="s">
        <v>7475</v>
      </c>
      <c r="D774" s="50"/>
      <c r="E774" s="51" t="s">
        <v>4275</v>
      </c>
      <c r="F774" s="36"/>
    </row>
    <row r="775" spans="2:6" x14ac:dyDescent="0.15">
      <c r="B775" s="49" t="s">
        <v>8706</v>
      </c>
      <c r="C775" s="48" t="s">
        <v>6289</v>
      </c>
      <c r="D775" s="50"/>
      <c r="E775" s="51" t="s">
        <v>8705</v>
      </c>
      <c r="F775" s="36"/>
    </row>
    <row r="776" spans="2:6" x14ac:dyDescent="0.15">
      <c r="B776" s="49" t="s">
        <v>8704</v>
      </c>
      <c r="C776" s="48" t="s">
        <v>8703</v>
      </c>
      <c r="D776" s="50"/>
      <c r="E776" s="51" t="s">
        <v>8702</v>
      </c>
      <c r="F776" s="36"/>
    </row>
    <row r="777" spans="2:6" x14ac:dyDescent="0.15">
      <c r="B777" s="49" t="s">
        <v>4045</v>
      </c>
      <c r="C777" s="48" t="s">
        <v>8588</v>
      </c>
      <c r="D777" s="50"/>
      <c r="E777" s="51" t="s">
        <v>7752</v>
      </c>
      <c r="F777" s="36"/>
    </row>
    <row r="778" spans="2:6" x14ac:dyDescent="0.15">
      <c r="B778" s="49" t="s">
        <v>8301</v>
      </c>
      <c r="C778" s="48" t="s">
        <v>2711</v>
      </c>
      <c r="D778" s="50"/>
      <c r="E778" s="51" t="s">
        <v>8383</v>
      </c>
      <c r="F778" s="36"/>
    </row>
    <row r="779" spans="2:6" x14ac:dyDescent="0.15">
      <c r="B779" s="49" t="s">
        <v>8701</v>
      </c>
      <c r="C779" s="48" t="s">
        <v>6331</v>
      </c>
      <c r="D779" s="50"/>
      <c r="E779" s="51" t="s">
        <v>6070</v>
      </c>
      <c r="F779" s="36"/>
    </row>
    <row r="780" spans="2:6" x14ac:dyDescent="0.15">
      <c r="B780" s="49" t="s">
        <v>8700</v>
      </c>
      <c r="C780" s="48" t="s">
        <v>8699</v>
      </c>
      <c r="D780" s="50"/>
      <c r="E780" s="51" t="s">
        <v>8698</v>
      </c>
      <c r="F780" s="36"/>
    </row>
    <row r="781" spans="2:6" x14ac:dyDescent="0.15">
      <c r="B781" s="49" t="s">
        <v>8697</v>
      </c>
      <c r="C781" s="48" t="s">
        <v>8696</v>
      </c>
      <c r="D781" s="50"/>
      <c r="E781" s="51" t="s">
        <v>3741</v>
      </c>
      <c r="F781" s="36"/>
    </row>
    <row r="782" spans="2:6" x14ac:dyDescent="0.15">
      <c r="B782" s="49" t="s">
        <v>6758</v>
      </c>
      <c r="C782" s="48" t="s">
        <v>5975</v>
      </c>
      <c r="D782" s="50"/>
      <c r="E782" s="51" t="s">
        <v>8695</v>
      </c>
      <c r="F782" s="36"/>
    </row>
    <row r="783" spans="2:6" x14ac:dyDescent="0.15">
      <c r="B783" s="49" t="s">
        <v>2865</v>
      </c>
      <c r="C783" s="48" t="s">
        <v>8694</v>
      </c>
      <c r="D783" s="50"/>
      <c r="E783" s="51" t="s">
        <v>7878</v>
      </c>
      <c r="F783" s="36"/>
    </row>
    <row r="784" spans="2:6" x14ac:dyDescent="0.15">
      <c r="B784" s="49" t="s">
        <v>6826</v>
      </c>
      <c r="C784" s="48" t="s">
        <v>5375</v>
      </c>
      <c r="D784" s="50"/>
      <c r="E784" s="51" t="s">
        <v>7530</v>
      </c>
      <c r="F784" s="36"/>
    </row>
    <row r="785" spans="2:6" x14ac:dyDescent="0.15">
      <c r="B785" s="49" t="s">
        <v>3541</v>
      </c>
      <c r="C785" s="48" t="s">
        <v>6179</v>
      </c>
      <c r="D785" s="50"/>
      <c r="E785" s="51" t="s">
        <v>3283</v>
      </c>
      <c r="F785" s="36"/>
    </row>
    <row r="786" spans="2:6" x14ac:dyDescent="0.15">
      <c r="B786" s="49" t="s">
        <v>8693</v>
      </c>
      <c r="C786" s="48" t="s">
        <v>5942</v>
      </c>
      <c r="D786" s="50"/>
      <c r="E786" s="51" t="s">
        <v>8229</v>
      </c>
      <c r="F786" s="36"/>
    </row>
    <row r="787" spans="2:6" x14ac:dyDescent="0.15">
      <c r="B787" s="49" t="s">
        <v>6263</v>
      </c>
      <c r="C787" s="48" t="s">
        <v>8692</v>
      </c>
      <c r="D787" s="50"/>
      <c r="E787" s="51" t="s">
        <v>2973</v>
      </c>
      <c r="F787" s="36"/>
    </row>
    <row r="788" spans="2:6" x14ac:dyDescent="0.15">
      <c r="B788" s="49" t="s">
        <v>4493</v>
      </c>
      <c r="C788" s="48" t="s">
        <v>4347</v>
      </c>
      <c r="D788" s="50"/>
      <c r="E788" s="51" t="s">
        <v>3882</v>
      </c>
      <c r="F788" s="36"/>
    </row>
    <row r="789" spans="2:6" x14ac:dyDescent="0.15">
      <c r="B789" s="49" t="s">
        <v>6519</v>
      </c>
      <c r="C789" s="48" t="s">
        <v>3382</v>
      </c>
      <c r="D789" s="50"/>
      <c r="E789" s="51" t="s">
        <v>4946</v>
      </c>
      <c r="F789" s="36"/>
    </row>
    <row r="790" spans="2:6" x14ac:dyDescent="0.15">
      <c r="B790" s="49" t="s">
        <v>8691</v>
      </c>
      <c r="C790" s="48" t="s">
        <v>6594</v>
      </c>
      <c r="D790" s="50"/>
      <c r="E790" s="51" t="s">
        <v>4143</v>
      </c>
      <c r="F790" s="36"/>
    </row>
    <row r="791" spans="2:6" x14ac:dyDescent="0.15">
      <c r="B791" s="49" t="s">
        <v>8690</v>
      </c>
      <c r="C791" s="48" t="s">
        <v>8689</v>
      </c>
      <c r="D791" s="50"/>
      <c r="E791" s="51" t="s">
        <v>3233</v>
      </c>
      <c r="F791" s="36"/>
    </row>
    <row r="792" spans="2:6" x14ac:dyDescent="0.15">
      <c r="B792" s="49" t="s">
        <v>8239</v>
      </c>
      <c r="C792" s="48" t="s">
        <v>8570</v>
      </c>
      <c r="D792" s="50"/>
      <c r="E792" s="51" t="s">
        <v>8574</v>
      </c>
      <c r="F792" s="36"/>
    </row>
    <row r="793" spans="2:6" x14ac:dyDescent="0.15">
      <c r="B793" s="49" t="s">
        <v>8237</v>
      </c>
      <c r="C793" s="48" t="s">
        <v>6106</v>
      </c>
      <c r="D793" s="50"/>
      <c r="E793" s="51" t="s">
        <v>8572</v>
      </c>
      <c r="F793" s="36"/>
    </row>
    <row r="794" spans="2:6" x14ac:dyDescent="0.15">
      <c r="B794" s="49" t="s">
        <v>6699</v>
      </c>
      <c r="C794" s="48" t="s">
        <v>8688</v>
      </c>
      <c r="D794" s="50"/>
      <c r="E794" s="51" t="s">
        <v>8687</v>
      </c>
      <c r="F794" s="36"/>
    </row>
    <row r="795" spans="2:6" x14ac:dyDescent="0.15">
      <c r="B795" s="49" t="s">
        <v>8686</v>
      </c>
      <c r="C795" s="48" t="s">
        <v>8685</v>
      </c>
      <c r="D795" s="50"/>
      <c r="E795" s="51" t="s">
        <v>7618</v>
      </c>
      <c r="F795" s="36"/>
    </row>
    <row r="796" spans="2:6" x14ac:dyDescent="0.15">
      <c r="B796" s="49" t="s">
        <v>8681</v>
      </c>
      <c r="C796" s="48" t="s">
        <v>8410</v>
      </c>
      <c r="D796" s="50"/>
      <c r="E796" s="51" t="s">
        <v>6656</v>
      </c>
      <c r="F796" s="36"/>
    </row>
    <row r="797" spans="2:6" x14ac:dyDescent="0.15">
      <c r="B797" s="49" t="s">
        <v>2987</v>
      </c>
      <c r="C797" s="48" t="s">
        <v>8684</v>
      </c>
      <c r="D797" s="50"/>
      <c r="E797" s="51" t="s">
        <v>6512</v>
      </c>
      <c r="F797" s="36"/>
    </row>
    <row r="798" spans="2:6" x14ac:dyDescent="0.15">
      <c r="B798" s="49" t="s">
        <v>8683</v>
      </c>
      <c r="C798" s="48" t="s">
        <v>3777</v>
      </c>
      <c r="D798" s="50"/>
      <c r="E798" s="51" t="s">
        <v>8682</v>
      </c>
      <c r="F798" s="36"/>
    </row>
    <row r="799" spans="2:6" x14ac:dyDescent="0.15">
      <c r="B799" s="49" t="s">
        <v>8480</v>
      </c>
      <c r="C799" s="48" t="s">
        <v>8681</v>
      </c>
      <c r="D799" s="50"/>
      <c r="E799" s="51" t="s">
        <v>8132</v>
      </c>
      <c r="F799" s="36"/>
    </row>
    <row r="800" spans="2:6" x14ac:dyDescent="0.15">
      <c r="B800" s="49" t="s">
        <v>4703</v>
      </c>
      <c r="C800" s="48" t="s">
        <v>5796</v>
      </c>
      <c r="D800" s="50"/>
      <c r="E800" s="51" t="s">
        <v>8130</v>
      </c>
      <c r="F800" s="36"/>
    </row>
    <row r="801" spans="2:6" x14ac:dyDescent="0.15">
      <c r="B801" s="49" t="s">
        <v>5807</v>
      </c>
      <c r="C801" s="48" t="s">
        <v>4579</v>
      </c>
      <c r="D801" s="50"/>
      <c r="E801" s="51" t="s">
        <v>8680</v>
      </c>
      <c r="F801" s="36"/>
    </row>
    <row r="802" spans="2:6" x14ac:dyDescent="0.15">
      <c r="B802" s="49" t="s">
        <v>8008</v>
      </c>
      <c r="C802" s="48" t="s">
        <v>4558</v>
      </c>
      <c r="D802" s="50"/>
      <c r="E802" s="51" t="s">
        <v>8627</v>
      </c>
      <c r="F802" s="36"/>
    </row>
    <row r="803" spans="2:6" x14ac:dyDescent="0.15">
      <c r="B803" s="49" t="s">
        <v>8679</v>
      </c>
      <c r="C803" s="48" t="s">
        <v>6034</v>
      </c>
      <c r="D803" s="50"/>
      <c r="E803" s="51" t="s">
        <v>8624</v>
      </c>
      <c r="F803" s="36"/>
    </row>
    <row r="804" spans="2:6" x14ac:dyDescent="0.15">
      <c r="B804" s="49" t="s">
        <v>8678</v>
      </c>
      <c r="C804" s="48" t="s">
        <v>6756</v>
      </c>
      <c r="D804" s="50"/>
      <c r="E804" s="51" t="s">
        <v>8677</v>
      </c>
      <c r="F804" s="36"/>
    </row>
    <row r="805" spans="2:6" x14ac:dyDescent="0.15">
      <c r="B805" s="49" t="s">
        <v>3497</v>
      </c>
      <c r="C805" s="48" t="s">
        <v>7611</v>
      </c>
      <c r="D805" s="50"/>
      <c r="E805" s="51" t="s">
        <v>8676</v>
      </c>
      <c r="F805" s="36"/>
    </row>
    <row r="806" spans="2:6" x14ac:dyDescent="0.15">
      <c r="B806" s="49" t="s">
        <v>8675</v>
      </c>
      <c r="C806" s="48" t="s">
        <v>8674</v>
      </c>
      <c r="D806" s="50"/>
      <c r="E806" s="51" t="s">
        <v>5595</v>
      </c>
      <c r="F806" s="36"/>
    </row>
    <row r="807" spans="2:6" x14ac:dyDescent="0.15">
      <c r="B807" s="49" t="s">
        <v>8673</v>
      </c>
      <c r="C807" s="48" t="s">
        <v>8672</v>
      </c>
      <c r="D807" s="50"/>
      <c r="E807" s="51" t="s">
        <v>7084</v>
      </c>
      <c r="F807" s="36"/>
    </row>
    <row r="808" spans="2:6" x14ac:dyDescent="0.15">
      <c r="B808" s="49" t="s">
        <v>8671</v>
      </c>
      <c r="C808" s="48" t="s">
        <v>6127</v>
      </c>
      <c r="D808" s="50"/>
      <c r="E808" s="51" t="s">
        <v>8670</v>
      </c>
      <c r="F808" s="36"/>
    </row>
    <row r="809" spans="2:6" x14ac:dyDescent="0.15">
      <c r="B809" s="49" t="s">
        <v>8669</v>
      </c>
      <c r="C809" s="48" t="s">
        <v>8668</v>
      </c>
      <c r="D809" s="50"/>
      <c r="E809" s="51" t="s">
        <v>8667</v>
      </c>
      <c r="F809" s="36"/>
    </row>
    <row r="810" spans="2:6" x14ac:dyDescent="0.15">
      <c r="B810" s="49" t="s">
        <v>8666</v>
      </c>
      <c r="C810" s="48" t="s">
        <v>8280</v>
      </c>
      <c r="D810" s="50"/>
      <c r="E810" s="51" t="s">
        <v>6084</v>
      </c>
      <c r="F810" s="36"/>
    </row>
    <row r="811" spans="2:6" x14ac:dyDescent="0.15">
      <c r="B811" s="49" t="s">
        <v>8665</v>
      </c>
      <c r="C811" s="48" t="s">
        <v>8664</v>
      </c>
      <c r="D811" s="50"/>
      <c r="E811" s="51" t="s">
        <v>8663</v>
      </c>
      <c r="F811" s="36"/>
    </row>
    <row r="812" spans="2:6" x14ac:dyDescent="0.15">
      <c r="B812" s="49" t="s">
        <v>8662</v>
      </c>
      <c r="C812" s="48" t="s">
        <v>4656</v>
      </c>
      <c r="D812" s="50"/>
      <c r="E812" s="51" t="s">
        <v>8661</v>
      </c>
      <c r="F812" s="36"/>
    </row>
    <row r="813" spans="2:6" x14ac:dyDescent="0.15">
      <c r="B813" s="49" t="s">
        <v>8660</v>
      </c>
      <c r="C813" s="48" t="s">
        <v>8430</v>
      </c>
      <c r="D813" s="50"/>
      <c r="E813" s="51" t="s">
        <v>8659</v>
      </c>
      <c r="F813" s="36"/>
    </row>
    <row r="814" spans="2:6" x14ac:dyDescent="0.15">
      <c r="B814" s="49" t="s">
        <v>8658</v>
      </c>
      <c r="C814" s="48" t="s">
        <v>8428</v>
      </c>
      <c r="D814" s="50"/>
      <c r="E814" s="51" t="s">
        <v>8491</v>
      </c>
      <c r="F814" s="36"/>
    </row>
    <row r="815" spans="2:6" x14ac:dyDescent="0.15">
      <c r="B815" s="49" t="s">
        <v>8657</v>
      </c>
      <c r="C815" s="48" t="s">
        <v>8656</v>
      </c>
      <c r="D815" s="50"/>
      <c r="E815" s="51" t="s">
        <v>8655</v>
      </c>
      <c r="F815" s="36"/>
    </row>
    <row r="816" spans="2:6" x14ac:dyDescent="0.15">
      <c r="B816" s="49" t="s">
        <v>5530</v>
      </c>
      <c r="C816" s="48" t="s">
        <v>8654</v>
      </c>
      <c r="D816" s="50"/>
      <c r="E816" s="51" t="s">
        <v>8653</v>
      </c>
      <c r="F816" s="36"/>
    </row>
    <row r="817" spans="2:6" x14ac:dyDescent="0.15">
      <c r="B817" s="49" t="s">
        <v>6795</v>
      </c>
      <c r="C817" s="48" t="s">
        <v>8269</v>
      </c>
      <c r="D817" s="50"/>
      <c r="E817" s="51" t="s">
        <v>4109</v>
      </c>
      <c r="F817" s="36"/>
    </row>
    <row r="818" spans="2:6" x14ac:dyDescent="0.15">
      <c r="B818" s="49" t="s">
        <v>8652</v>
      </c>
      <c r="C818" s="48" t="s">
        <v>8651</v>
      </c>
      <c r="D818" s="50"/>
      <c r="E818" s="51" t="s">
        <v>8650</v>
      </c>
      <c r="F818" s="36"/>
    </row>
    <row r="819" spans="2:6" x14ac:dyDescent="0.15">
      <c r="B819" s="49" t="s">
        <v>8649</v>
      </c>
      <c r="C819" s="48" t="s">
        <v>8648</v>
      </c>
      <c r="D819" s="50"/>
      <c r="E819" s="51" t="s">
        <v>5482</v>
      </c>
      <c r="F819" s="36"/>
    </row>
    <row r="820" spans="2:6" x14ac:dyDescent="0.15">
      <c r="B820" s="49" t="s">
        <v>8647</v>
      </c>
      <c r="C820" s="48" t="s">
        <v>8646</v>
      </c>
      <c r="D820" s="50"/>
      <c r="E820" s="51" t="s">
        <v>8645</v>
      </c>
      <c r="F820" s="36"/>
    </row>
    <row r="821" spans="2:6" x14ac:dyDescent="0.15">
      <c r="B821" s="49" t="s">
        <v>3082</v>
      </c>
      <c r="C821" s="48" t="s">
        <v>8644</v>
      </c>
      <c r="D821" s="50"/>
      <c r="E821" s="51" t="s">
        <v>8124</v>
      </c>
      <c r="F821" s="36"/>
    </row>
    <row r="822" spans="2:6" x14ac:dyDescent="0.15">
      <c r="B822" s="49" t="s">
        <v>8622</v>
      </c>
      <c r="C822" s="48" t="s">
        <v>8643</v>
      </c>
      <c r="D822" s="50"/>
      <c r="E822" s="51" t="s">
        <v>8642</v>
      </c>
      <c r="F822" s="36"/>
    </row>
    <row r="823" spans="2:6" x14ac:dyDescent="0.15">
      <c r="B823" s="49" t="s">
        <v>8620</v>
      </c>
      <c r="C823" s="48" t="s">
        <v>6270</v>
      </c>
      <c r="D823" s="50"/>
      <c r="E823" s="51" t="s">
        <v>8641</v>
      </c>
      <c r="F823" s="36"/>
    </row>
    <row r="824" spans="2:6" x14ac:dyDescent="0.15">
      <c r="B824" s="49" t="s">
        <v>8640</v>
      </c>
      <c r="C824" s="48" t="s">
        <v>8639</v>
      </c>
      <c r="D824" s="50"/>
      <c r="E824" s="51" t="s">
        <v>8638</v>
      </c>
      <c r="F824" s="36"/>
    </row>
    <row r="825" spans="2:6" x14ac:dyDescent="0.15">
      <c r="B825" s="49" t="s">
        <v>8637</v>
      </c>
      <c r="C825" s="48" t="s">
        <v>4031</v>
      </c>
      <c r="D825" s="50"/>
      <c r="E825" s="51" t="s">
        <v>7549</v>
      </c>
      <c r="F825" s="36"/>
    </row>
    <row r="826" spans="2:6" x14ac:dyDescent="0.15">
      <c r="B826" s="49" t="s">
        <v>7049</v>
      </c>
      <c r="C826" s="48" t="s">
        <v>8636</v>
      </c>
      <c r="D826" s="50"/>
      <c r="E826" s="51" t="s">
        <v>5089</v>
      </c>
      <c r="F826" s="36"/>
    </row>
    <row r="827" spans="2:6" x14ac:dyDescent="0.15">
      <c r="B827" s="49" t="s">
        <v>4590</v>
      </c>
      <c r="C827" s="48" t="s">
        <v>5450</v>
      </c>
      <c r="D827" s="50"/>
      <c r="E827" s="51" t="s">
        <v>6629</v>
      </c>
      <c r="F827" s="36"/>
    </row>
    <row r="828" spans="2:6" x14ac:dyDescent="0.15">
      <c r="B828" s="49" t="s">
        <v>8635</v>
      </c>
      <c r="C828" s="48" t="s">
        <v>5803</v>
      </c>
      <c r="D828" s="50"/>
      <c r="E828" s="51" t="s">
        <v>8634</v>
      </c>
      <c r="F828" s="36"/>
    </row>
    <row r="829" spans="2:6" x14ac:dyDescent="0.15">
      <c r="B829" s="49" t="s">
        <v>7253</v>
      </c>
      <c r="C829" s="48" t="s">
        <v>8296</v>
      </c>
      <c r="D829" s="50"/>
      <c r="E829" s="51" t="s">
        <v>8633</v>
      </c>
      <c r="F829" s="36"/>
    </row>
    <row r="830" spans="2:6" x14ac:dyDescent="0.15">
      <c r="B830" s="49" t="s">
        <v>8632</v>
      </c>
      <c r="C830" s="48" t="s">
        <v>8293</v>
      </c>
      <c r="D830" s="50"/>
      <c r="E830" s="51" t="s">
        <v>5491</v>
      </c>
      <c r="F830" s="36"/>
    </row>
    <row r="831" spans="2:6" x14ac:dyDescent="0.15">
      <c r="B831" s="49" t="s">
        <v>6832</v>
      </c>
      <c r="C831" s="48" t="s">
        <v>8290</v>
      </c>
      <c r="D831" s="50"/>
      <c r="E831" s="51" t="s">
        <v>6523</v>
      </c>
      <c r="F831" s="36"/>
    </row>
    <row r="832" spans="2:6" x14ac:dyDescent="0.15">
      <c r="B832" s="49" t="s">
        <v>8631</v>
      </c>
      <c r="C832" s="48" t="s">
        <v>8630</v>
      </c>
      <c r="D832" s="50"/>
      <c r="E832" s="51" t="s">
        <v>8629</v>
      </c>
      <c r="F832" s="36"/>
    </row>
    <row r="833" spans="2:6" x14ac:dyDescent="0.15">
      <c r="B833" s="49" t="s">
        <v>4490</v>
      </c>
      <c r="C833" s="48" t="s">
        <v>2626</v>
      </c>
      <c r="D833" s="50"/>
      <c r="E833" s="51" t="s">
        <v>8628</v>
      </c>
      <c r="F833" s="36"/>
    </row>
    <row r="834" spans="2:6" x14ac:dyDescent="0.15">
      <c r="B834" s="49" t="s">
        <v>5599</v>
      </c>
      <c r="C834" s="48" t="s">
        <v>8627</v>
      </c>
      <c r="D834" s="50"/>
      <c r="E834" s="51" t="s">
        <v>8626</v>
      </c>
      <c r="F834" s="36"/>
    </row>
    <row r="835" spans="2:6" x14ac:dyDescent="0.15">
      <c r="B835" s="49" t="s">
        <v>8625</v>
      </c>
      <c r="C835" s="48" t="s">
        <v>8624</v>
      </c>
      <c r="D835" s="50"/>
      <c r="E835" s="51" t="s">
        <v>8623</v>
      </c>
      <c r="F835" s="36"/>
    </row>
    <row r="836" spans="2:6" x14ac:dyDescent="0.15">
      <c r="B836" s="49" t="s">
        <v>7194</v>
      </c>
      <c r="C836" s="48" t="s">
        <v>3661</v>
      </c>
      <c r="D836" s="50"/>
      <c r="E836" s="51" t="s">
        <v>8622</v>
      </c>
      <c r="F836" s="36"/>
    </row>
    <row r="837" spans="2:6" x14ac:dyDescent="0.15">
      <c r="B837" s="49" t="s">
        <v>8099</v>
      </c>
      <c r="C837" s="48" t="s">
        <v>8621</v>
      </c>
      <c r="D837" s="50"/>
      <c r="E837" s="51" t="s">
        <v>8620</v>
      </c>
      <c r="F837" s="36"/>
    </row>
    <row r="838" spans="2:6" x14ac:dyDescent="0.15">
      <c r="B838" s="49" t="s">
        <v>8198</v>
      </c>
      <c r="C838" s="48" t="s">
        <v>8619</v>
      </c>
      <c r="D838" s="50"/>
      <c r="E838" s="51" t="s">
        <v>3539</v>
      </c>
      <c r="F838" s="36"/>
    </row>
    <row r="839" spans="2:6" x14ac:dyDescent="0.15">
      <c r="B839" s="49" t="s">
        <v>8196</v>
      </c>
      <c r="C839" s="48" t="s">
        <v>8618</v>
      </c>
      <c r="D839" s="50"/>
      <c r="E839" s="51" t="s">
        <v>8617</v>
      </c>
      <c r="F839" s="36"/>
    </row>
    <row r="840" spans="2:6" x14ac:dyDescent="0.15">
      <c r="B840" s="49" t="s">
        <v>8097</v>
      </c>
      <c r="C840" s="48" t="s">
        <v>5954</v>
      </c>
      <c r="D840" s="50"/>
      <c r="E840" s="51" t="s">
        <v>6128</v>
      </c>
      <c r="F840" s="36"/>
    </row>
    <row r="841" spans="2:6" x14ac:dyDescent="0.15">
      <c r="B841" s="49" t="s">
        <v>7369</v>
      </c>
      <c r="C841" s="48" t="s">
        <v>2843</v>
      </c>
      <c r="D841" s="50"/>
      <c r="E841" s="51" t="s">
        <v>5807</v>
      </c>
      <c r="F841" s="36"/>
    </row>
    <row r="842" spans="2:6" x14ac:dyDescent="0.15">
      <c r="B842" s="49" t="s">
        <v>8616</v>
      </c>
      <c r="C842" s="48" t="s">
        <v>8615</v>
      </c>
      <c r="D842" s="50"/>
      <c r="E842" s="51" t="s">
        <v>7728</v>
      </c>
      <c r="F842" s="36"/>
    </row>
    <row r="843" spans="2:6" x14ac:dyDescent="0.15">
      <c r="B843" s="49" t="s">
        <v>7959</v>
      </c>
      <c r="C843" s="48" t="s">
        <v>3489</v>
      </c>
      <c r="D843" s="50"/>
      <c r="E843" s="51" t="s">
        <v>8614</v>
      </c>
      <c r="F843" s="36"/>
    </row>
    <row r="844" spans="2:6" x14ac:dyDescent="0.15">
      <c r="B844" s="49" t="s">
        <v>5318</v>
      </c>
      <c r="C844" s="48" t="s">
        <v>8613</v>
      </c>
      <c r="D844" s="50"/>
      <c r="E844" s="51" t="s">
        <v>5144</v>
      </c>
      <c r="F844" s="36"/>
    </row>
    <row r="845" spans="2:6" x14ac:dyDescent="0.15">
      <c r="B845" s="49" t="s">
        <v>3671</v>
      </c>
      <c r="C845" s="48" t="s">
        <v>7047</v>
      </c>
      <c r="D845" s="50"/>
      <c r="E845" s="51" t="s">
        <v>2803</v>
      </c>
      <c r="F845" s="36"/>
    </row>
    <row r="846" spans="2:6" x14ac:dyDescent="0.15">
      <c r="B846" s="49" t="s">
        <v>4303</v>
      </c>
      <c r="C846" s="48" t="s">
        <v>8612</v>
      </c>
      <c r="D846" s="50"/>
      <c r="E846" s="51" t="s">
        <v>8611</v>
      </c>
      <c r="F846" s="36"/>
    </row>
    <row r="847" spans="2:6" x14ac:dyDescent="0.15">
      <c r="B847" s="49" t="s">
        <v>5979</v>
      </c>
      <c r="C847" s="48" t="s">
        <v>7886</v>
      </c>
      <c r="D847" s="50"/>
      <c r="E847" s="51" t="s">
        <v>3367</v>
      </c>
      <c r="F847" s="36"/>
    </row>
    <row r="848" spans="2:6" x14ac:dyDescent="0.15">
      <c r="B848" s="49" t="s">
        <v>6865</v>
      </c>
      <c r="C848" s="48" t="s">
        <v>8610</v>
      </c>
      <c r="D848" s="50"/>
      <c r="E848" s="51" t="s">
        <v>3139</v>
      </c>
      <c r="F848" s="36"/>
    </row>
    <row r="849" spans="2:6" x14ac:dyDescent="0.15">
      <c r="B849" s="49" t="s">
        <v>3643</v>
      </c>
      <c r="C849" s="48" t="s">
        <v>8609</v>
      </c>
      <c r="D849" s="50"/>
      <c r="E849" s="51" t="s">
        <v>8226</v>
      </c>
      <c r="F849" s="36"/>
    </row>
    <row r="850" spans="2:6" x14ac:dyDescent="0.15">
      <c r="B850" s="49" t="s">
        <v>8608</v>
      </c>
      <c r="C850" s="48" t="s">
        <v>6049</v>
      </c>
      <c r="D850" s="50"/>
      <c r="E850" s="51" t="s">
        <v>8037</v>
      </c>
      <c r="F850" s="36"/>
    </row>
    <row r="851" spans="2:6" x14ac:dyDescent="0.15">
      <c r="B851" s="49" t="s">
        <v>8607</v>
      </c>
      <c r="C851" s="48" t="s">
        <v>5589</v>
      </c>
      <c r="D851" s="50"/>
      <c r="E851" s="51" t="s">
        <v>6951</v>
      </c>
      <c r="F851" s="36"/>
    </row>
    <row r="852" spans="2:6" x14ac:dyDescent="0.15">
      <c r="B852" s="49" t="s">
        <v>8606</v>
      </c>
      <c r="C852" s="48" t="s">
        <v>8226</v>
      </c>
      <c r="D852" s="50"/>
      <c r="E852" s="51" t="s">
        <v>6859</v>
      </c>
      <c r="F852" s="36"/>
    </row>
    <row r="853" spans="2:6" x14ac:dyDescent="0.15">
      <c r="B853" s="49" t="s">
        <v>8605</v>
      </c>
      <c r="C853" s="48" t="s">
        <v>8604</v>
      </c>
      <c r="D853" s="50"/>
      <c r="E853" s="51" t="s">
        <v>7589</v>
      </c>
      <c r="F853" s="36"/>
    </row>
    <row r="854" spans="2:6" x14ac:dyDescent="0.15">
      <c r="B854" s="49" t="s">
        <v>4548</v>
      </c>
      <c r="C854" s="48" t="s">
        <v>8603</v>
      </c>
      <c r="D854" s="50"/>
      <c r="E854" s="51" t="s">
        <v>5413</v>
      </c>
      <c r="F854" s="36"/>
    </row>
    <row r="855" spans="2:6" x14ac:dyDescent="0.15">
      <c r="B855" s="49" t="s">
        <v>8602</v>
      </c>
      <c r="C855" s="48" t="s">
        <v>8601</v>
      </c>
      <c r="D855" s="50"/>
      <c r="E855" s="51" t="s">
        <v>6871</v>
      </c>
      <c r="F855" s="36"/>
    </row>
    <row r="856" spans="2:6" x14ac:dyDescent="0.15">
      <c r="B856" s="49" t="s">
        <v>8600</v>
      </c>
      <c r="C856" s="48" t="s">
        <v>8599</v>
      </c>
      <c r="D856" s="50"/>
      <c r="E856" s="51" t="s">
        <v>7362</v>
      </c>
      <c r="F856" s="36"/>
    </row>
    <row r="857" spans="2:6" x14ac:dyDescent="0.15">
      <c r="B857" s="49" t="s">
        <v>8598</v>
      </c>
      <c r="C857" s="48" t="s">
        <v>8597</v>
      </c>
      <c r="D857" s="50"/>
      <c r="E857" s="51" t="s">
        <v>8596</v>
      </c>
      <c r="F857" s="36"/>
    </row>
    <row r="858" spans="2:6" x14ac:dyDescent="0.15">
      <c r="B858" s="49" t="s">
        <v>8595</v>
      </c>
      <c r="C858" s="48" t="s">
        <v>8594</v>
      </c>
      <c r="D858" s="50"/>
      <c r="E858" s="51" t="s">
        <v>6418</v>
      </c>
      <c r="F858" s="36"/>
    </row>
    <row r="859" spans="2:6" x14ac:dyDescent="0.15">
      <c r="B859" s="49" t="s">
        <v>8593</v>
      </c>
      <c r="C859" s="48" t="s">
        <v>8593</v>
      </c>
      <c r="D859" s="50"/>
      <c r="E859" s="51" t="s">
        <v>3955</v>
      </c>
      <c r="F859" s="36"/>
    </row>
    <row r="860" spans="2:6" x14ac:dyDescent="0.15">
      <c r="B860" s="49" t="s">
        <v>8592</v>
      </c>
      <c r="C860" s="48" t="s">
        <v>8592</v>
      </c>
      <c r="D860" s="50"/>
      <c r="E860" s="51" t="s">
        <v>2443</v>
      </c>
      <c r="F860" s="36"/>
    </row>
    <row r="861" spans="2:6" x14ac:dyDescent="0.15">
      <c r="B861" s="49" t="s">
        <v>8485</v>
      </c>
      <c r="C861" s="48" t="s">
        <v>8591</v>
      </c>
      <c r="D861" s="50"/>
      <c r="E861" s="51" t="s">
        <v>6395</v>
      </c>
      <c r="F861" s="36"/>
    </row>
    <row r="862" spans="2:6" x14ac:dyDescent="0.15">
      <c r="B862" s="49" t="s">
        <v>8590</v>
      </c>
      <c r="C862" s="48" t="s">
        <v>8589</v>
      </c>
      <c r="D862" s="50"/>
      <c r="E862" s="51" t="s">
        <v>8588</v>
      </c>
      <c r="F862" s="36"/>
    </row>
    <row r="863" spans="2:6" x14ac:dyDescent="0.15">
      <c r="B863" s="49" t="s">
        <v>5070</v>
      </c>
      <c r="C863" s="48" t="s">
        <v>8587</v>
      </c>
      <c r="D863" s="50"/>
      <c r="E863" s="51" t="s">
        <v>2711</v>
      </c>
      <c r="F863" s="36"/>
    </row>
    <row r="864" spans="2:6" x14ac:dyDescent="0.15">
      <c r="B864" s="49" t="s">
        <v>6985</v>
      </c>
      <c r="C864" s="48" t="s">
        <v>8586</v>
      </c>
      <c r="D864" s="50"/>
      <c r="E864" s="51" t="s">
        <v>6312</v>
      </c>
      <c r="F864" s="36"/>
    </row>
    <row r="865" spans="2:6" x14ac:dyDescent="0.15">
      <c r="B865" s="49" t="s">
        <v>8585</v>
      </c>
      <c r="C865" s="48" t="s">
        <v>8584</v>
      </c>
      <c r="D865" s="50"/>
      <c r="E865" s="51" t="s">
        <v>7228</v>
      </c>
      <c r="F865" s="36"/>
    </row>
    <row r="866" spans="2:6" x14ac:dyDescent="0.15">
      <c r="B866" s="49" t="s">
        <v>6226</v>
      </c>
      <c r="C866" s="48" t="s">
        <v>5158</v>
      </c>
      <c r="D866" s="50"/>
      <c r="E866" s="51" t="s">
        <v>7294</v>
      </c>
      <c r="F866" s="36"/>
    </row>
    <row r="867" spans="2:6" x14ac:dyDescent="0.15">
      <c r="B867" s="49" t="s">
        <v>8583</v>
      </c>
      <c r="C867" s="48" t="s">
        <v>8582</v>
      </c>
      <c r="D867" s="50"/>
      <c r="E867" s="51" t="s">
        <v>8581</v>
      </c>
      <c r="F867" s="36"/>
    </row>
    <row r="868" spans="2:6" x14ac:dyDescent="0.15">
      <c r="B868" s="49" t="s">
        <v>7391</v>
      </c>
      <c r="C868" s="48" t="s">
        <v>8184</v>
      </c>
      <c r="D868" s="50"/>
      <c r="E868" s="51" t="s">
        <v>8580</v>
      </c>
      <c r="F868" s="36"/>
    </row>
    <row r="869" spans="2:6" x14ac:dyDescent="0.15">
      <c r="B869" s="49" t="s">
        <v>4721</v>
      </c>
      <c r="C869" s="48" t="s">
        <v>3359</v>
      </c>
      <c r="D869" s="50"/>
      <c r="E869" s="51" t="s">
        <v>8579</v>
      </c>
      <c r="F869" s="36"/>
    </row>
    <row r="870" spans="2:6" x14ac:dyDescent="0.15">
      <c r="B870" s="49" t="s">
        <v>8401</v>
      </c>
      <c r="C870" s="48" t="s">
        <v>8516</v>
      </c>
      <c r="D870" s="50"/>
      <c r="E870" s="51" t="s">
        <v>8578</v>
      </c>
      <c r="F870" s="36"/>
    </row>
    <row r="871" spans="2:6" x14ac:dyDescent="0.15">
      <c r="B871" s="49" t="s">
        <v>8577</v>
      </c>
      <c r="C871" s="48" t="s">
        <v>4250</v>
      </c>
      <c r="D871" s="50"/>
      <c r="E871" s="51" t="s">
        <v>7716</v>
      </c>
      <c r="F871" s="36"/>
    </row>
    <row r="872" spans="2:6" x14ac:dyDescent="0.15">
      <c r="B872" s="49" t="s">
        <v>6257</v>
      </c>
      <c r="C872" s="48" t="s">
        <v>4768</v>
      </c>
      <c r="D872" s="50"/>
      <c r="E872" s="51" t="s">
        <v>8576</v>
      </c>
      <c r="F872" s="36"/>
    </row>
    <row r="873" spans="2:6" x14ac:dyDescent="0.15">
      <c r="B873" s="49" t="s">
        <v>8575</v>
      </c>
      <c r="C873" s="48" t="s">
        <v>3901</v>
      </c>
      <c r="D873" s="50"/>
      <c r="E873" s="51" t="s">
        <v>4068</v>
      </c>
      <c r="F873" s="36"/>
    </row>
    <row r="874" spans="2:6" x14ac:dyDescent="0.15">
      <c r="B874" s="49" t="s">
        <v>8574</v>
      </c>
      <c r="C874" s="48" t="s">
        <v>6254</v>
      </c>
      <c r="D874" s="50"/>
      <c r="E874" s="51" t="s">
        <v>8573</v>
      </c>
      <c r="F874" s="36"/>
    </row>
    <row r="875" spans="2:6" x14ac:dyDescent="0.15">
      <c r="B875" s="49" t="s">
        <v>8572</v>
      </c>
      <c r="C875" s="48" t="s">
        <v>7935</v>
      </c>
      <c r="D875" s="50"/>
      <c r="E875" s="51" t="s">
        <v>8571</v>
      </c>
      <c r="F875" s="36"/>
    </row>
    <row r="876" spans="2:6" x14ac:dyDescent="0.15">
      <c r="B876" s="49" t="s">
        <v>6843</v>
      </c>
      <c r="C876" s="48" t="s">
        <v>4291</v>
      </c>
      <c r="D876" s="50"/>
      <c r="E876" s="51" t="s">
        <v>8570</v>
      </c>
      <c r="F876" s="36"/>
    </row>
    <row r="877" spans="2:6" x14ac:dyDescent="0.15">
      <c r="B877" s="49" t="s">
        <v>8569</v>
      </c>
      <c r="C877" s="48" t="s">
        <v>6464</v>
      </c>
      <c r="D877" s="50"/>
      <c r="E877" s="51" t="s">
        <v>5923</v>
      </c>
      <c r="F877" s="36"/>
    </row>
    <row r="878" spans="2:6" x14ac:dyDescent="0.15">
      <c r="B878" s="49" t="s">
        <v>5629</v>
      </c>
      <c r="C878" s="48" t="s">
        <v>8568</v>
      </c>
      <c r="D878" s="50"/>
      <c r="E878" s="51" t="s">
        <v>6854</v>
      </c>
      <c r="F878" s="36"/>
    </row>
    <row r="879" spans="2:6" x14ac:dyDescent="0.15">
      <c r="B879" s="49" t="s">
        <v>8568</v>
      </c>
      <c r="C879" s="48" t="s">
        <v>8567</v>
      </c>
      <c r="D879" s="50"/>
      <c r="E879" s="51" t="s">
        <v>6357</v>
      </c>
      <c r="F879" s="36"/>
    </row>
    <row r="880" spans="2:6" x14ac:dyDescent="0.15">
      <c r="B880" s="49" t="s">
        <v>7980</v>
      </c>
      <c r="C880" s="48" t="s">
        <v>8566</v>
      </c>
      <c r="D880" s="50"/>
      <c r="E880" s="51" t="s">
        <v>8408</v>
      </c>
      <c r="F880" s="36"/>
    </row>
    <row r="881" spans="2:6" x14ac:dyDescent="0.15">
      <c r="B881" s="49" t="s">
        <v>7979</v>
      </c>
      <c r="C881" s="48" t="s">
        <v>8565</v>
      </c>
      <c r="D881" s="50"/>
      <c r="E881" s="51" t="s">
        <v>7920</v>
      </c>
      <c r="F881" s="36"/>
    </row>
    <row r="882" spans="2:6" x14ac:dyDescent="0.15">
      <c r="B882" s="49" t="s">
        <v>2693</v>
      </c>
      <c r="C882" s="48" t="s">
        <v>4492</v>
      </c>
      <c r="D882" s="50"/>
      <c r="E882" s="51" t="s">
        <v>8564</v>
      </c>
      <c r="F882" s="36"/>
    </row>
    <row r="883" spans="2:6" x14ac:dyDescent="0.15">
      <c r="B883" s="49" t="s">
        <v>8563</v>
      </c>
      <c r="C883" s="48" t="s">
        <v>5328</v>
      </c>
      <c r="D883" s="50"/>
      <c r="E883" s="51" t="s">
        <v>8562</v>
      </c>
      <c r="F883" s="36"/>
    </row>
    <row r="884" spans="2:6" x14ac:dyDescent="0.15">
      <c r="B884" s="49" t="s">
        <v>8561</v>
      </c>
      <c r="C884" s="48" t="s">
        <v>8560</v>
      </c>
      <c r="D884" s="50"/>
      <c r="E884" s="51" t="s">
        <v>2943</v>
      </c>
      <c r="F884" s="36"/>
    </row>
    <row r="885" spans="2:6" x14ac:dyDescent="0.15">
      <c r="B885" s="49" t="s">
        <v>8559</v>
      </c>
      <c r="C885" s="48" t="s">
        <v>8558</v>
      </c>
      <c r="D885" s="50"/>
      <c r="E885" s="51" t="s">
        <v>6779</v>
      </c>
      <c r="F885" s="36"/>
    </row>
    <row r="886" spans="2:6" x14ac:dyDescent="0.15">
      <c r="B886" s="49" t="s">
        <v>6513</v>
      </c>
      <c r="C886" s="48" t="s">
        <v>8557</v>
      </c>
      <c r="D886" s="50"/>
      <c r="E886" s="51" t="s">
        <v>8556</v>
      </c>
      <c r="F886" s="36"/>
    </row>
    <row r="887" spans="2:6" x14ac:dyDescent="0.15">
      <c r="B887" s="49" t="s">
        <v>2763</v>
      </c>
      <c r="C887" s="48" t="s">
        <v>7062</v>
      </c>
      <c r="D887" s="50"/>
      <c r="E887" s="51" t="s">
        <v>8555</v>
      </c>
      <c r="F887" s="36"/>
    </row>
    <row r="888" spans="2:6" x14ac:dyDescent="0.15">
      <c r="B888" s="49" t="s">
        <v>8554</v>
      </c>
      <c r="C888" s="48" t="s">
        <v>8553</v>
      </c>
      <c r="D888" s="50"/>
      <c r="E888" s="51" t="s">
        <v>8552</v>
      </c>
      <c r="F888" s="36"/>
    </row>
    <row r="889" spans="2:6" x14ac:dyDescent="0.15">
      <c r="B889" s="49" t="s">
        <v>8551</v>
      </c>
      <c r="C889" s="48" t="s">
        <v>7997</v>
      </c>
      <c r="D889" s="50"/>
      <c r="E889" s="51" t="s">
        <v>3095</v>
      </c>
      <c r="F889" s="36"/>
    </row>
    <row r="890" spans="2:6" x14ac:dyDescent="0.15">
      <c r="B890" s="49" t="s">
        <v>8550</v>
      </c>
      <c r="C890" s="48" t="s">
        <v>7996</v>
      </c>
      <c r="D890" s="50"/>
      <c r="E890" s="51" t="s">
        <v>7946</v>
      </c>
      <c r="F890" s="36"/>
    </row>
    <row r="891" spans="2:6" x14ac:dyDescent="0.15">
      <c r="B891" s="49" t="s">
        <v>6222</v>
      </c>
      <c r="C891" s="48" t="s">
        <v>8432</v>
      </c>
      <c r="D891" s="50"/>
      <c r="E891" s="51" t="s">
        <v>7944</v>
      </c>
      <c r="F891" s="36"/>
    </row>
    <row r="892" spans="2:6" x14ac:dyDescent="0.15">
      <c r="B892" s="49" t="s">
        <v>8549</v>
      </c>
      <c r="C892" s="48" t="s">
        <v>8548</v>
      </c>
      <c r="D892" s="50"/>
      <c r="E892" s="51" t="s">
        <v>4800</v>
      </c>
      <c r="F892" s="36"/>
    </row>
    <row r="893" spans="2:6" x14ac:dyDescent="0.15">
      <c r="B893" s="49" t="s">
        <v>7230</v>
      </c>
      <c r="C893" s="48" t="s">
        <v>8540</v>
      </c>
      <c r="D893" s="50"/>
      <c r="E893" s="51" t="s">
        <v>8073</v>
      </c>
      <c r="F893" s="36"/>
    </row>
    <row r="894" spans="2:6" x14ac:dyDescent="0.15">
      <c r="B894" s="49" t="s">
        <v>6141</v>
      </c>
      <c r="C894" s="48" t="s">
        <v>7050</v>
      </c>
      <c r="D894" s="50"/>
      <c r="E894" s="51" t="s">
        <v>8547</v>
      </c>
      <c r="F894" s="36"/>
    </row>
    <row r="895" spans="2:6" x14ac:dyDescent="0.15">
      <c r="B895" s="49" t="s">
        <v>3727</v>
      </c>
      <c r="C895" s="48" t="s">
        <v>8546</v>
      </c>
      <c r="D895" s="50"/>
      <c r="E895" s="51" t="s">
        <v>3141</v>
      </c>
      <c r="F895" s="36"/>
    </row>
    <row r="896" spans="2:6" x14ac:dyDescent="0.15">
      <c r="B896" s="49" t="s">
        <v>8545</v>
      </c>
      <c r="C896" s="48" t="s">
        <v>8544</v>
      </c>
      <c r="D896" s="50"/>
      <c r="E896" s="51" t="s">
        <v>8543</v>
      </c>
      <c r="F896" s="36"/>
    </row>
    <row r="897" spans="2:6" x14ac:dyDescent="0.15">
      <c r="B897" s="49" t="s">
        <v>2929</v>
      </c>
      <c r="C897" s="48" t="s">
        <v>3629</v>
      </c>
      <c r="D897" s="50"/>
      <c r="E897" s="51" t="s">
        <v>8542</v>
      </c>
      <c r="F897" s="36"/>
    </row>
    <row r="898" spans="2:6" x14ac:dyDescent="0.15">
      <c r="B898" s="49" t="s">
        <v>7240</v>
      </c>
      <c r="C898" s="48" t="s">
        <v>6923</v>
      </c>
      <c r="D898" s="50"/>
      <c r="E898" s="51" t="s">
        <v>8541</v>
      </c>
      <c r="F898" s="36"/>
    </row>
    <row r="899" spans="2:6" x14ac:dyDescent="0.15">
      <c r="B899" s="49" t="s">
        <v>7995</v>
      </c>
      <c r="C899" s="48" t="s">
        <v>6421</v>
      </c>
      <c r="D899" s="50"/>
      <c r="E899" s="51" t="s">
        <v>8540</v>
      </c>
      <c r="F899" s="36"/>
    </row>
    <row r="900" spans="2:6" x14ac:dyDescent="0.15">
      <c r="B900" s="49" t="s">
        <v>8539</v>
      </c>
      <c r="C900" s="48" t="s">
        <v>8538</v>
      </c>
      <c r="D900" s="50"/>
      <c r="E900" s="51" t="s">
        <v>8537</v>
      </c>
      <c r="F900" s="36"/>
    </row>
    <row r="901" spans="2:6" x14ac:dyDescent="0.15">
      <c r="B901" s="49" t="s">
        <v>3269</v>
      </c>
      <c r="C901" s="48" t="s">
        <v>8536</v>
      </c>
      <c r="D901" s="50"/>
      <c r="E901" s="51" t="s">
        <v>8535</v>
      </c>
      <c r="F901" s="36"/>
    </row>
    <row r="902" spans="2:6" x14ac:dyDescent="0.15">
      <c r="B902" s="49" t="s">
        <v>3127</v>
      </c>
      <c r="C902" s="48" t="s">
        <v>8534</v>
      </c>
      <c r="D902" s="50"/>
      <c r="E902" s="51" t="s">
        <v>8533</v>
      </c>
      <c r="F902" s="36"/>
    </row>
    <row r="903" spans="2:6" x14ac:dyDescent="0.15">
      <c r="B903" s="49" t="s">
        <v>8532</v>
      </c>
      <c r="C903" s="48" t="s">
        <v>8531</v>
      </c>
      <c r="D903" s="50"/>
      <c r="E903" s="51" t="s">
        <v>8530</v>
      </c>
      <c r="F903" s="36"/>
    </row>
    <row r="904" spans="2:6" x14ac:dyDescent="0.15">
      <c r="B904" s="49" t="s">
        <v>5864</v>
      </c>
      <c r="C904" s="48" t="s">
        <v>8529</v>
      </c>
      <c r="D904" s="50"/>
      <c r="E904" s="51" t="s">
        <v>8241</v>
      </c>
      <c r="F904" s="36"/>
    </row>
    <row r="905" spans="2:6" x14ac:dyDescent="0.15">
      <c r="B905" s="49" t="s">
        <v>8528</v>
      </c>
      <c r="C905" s="48" t="s">
        <v>8527</v>
      </c>
      <c r="D905" s="50"/>
      <c r="E905" s="51" t="s">
        <v>8526</v>
      </c>
      <c r="F905" s="36"/>
    </row>
    <row r="906" spans="2:6" x14ac:dyDescent="0.15">
      <c r="B906" s="49" t="s">
        <v>8525</v>
      </c>
      <c r="C906" s="48" t="s">
        <v>8524</v>
      </c>
      <c r="D906" s="50"/>
      <c r="E906" s="51" t="s">
        <v>8523</v>
      </c>
      <c r="F906" s="36"/>
    </row>
    <row r="907" spans="2:6" x14ac:dyDescent="0.15">
      <c r="B907" s="49" t="s">
        <v>3632</v>
      </c>
      <c r="C907" s="48" t="s">
        <v>4600</v>
      </c>
      <c r="D907" s="50"/>
      <c r="E907" s="51" t="s">
        <v>8522</v>
      </c>
      <c r="F907" s="36"/>
    </row>
    <row r="908" spans="2:6" x14ac:dyDescent="0.15">
      <c r="B908" s="49" t="s">
        <v>6694</v>
      </c>
      <c r="C908" s="48" t="s">
        <v>5093</v>
      </c>
      <c r="D908" s="50"/>
      <c r="E908" s="51" t="s">
        <v>8521</v>
      </c>
      <c r="F908" s="36"/>
    </row>
    <row r="909" spans="2:6" x14ac:dyDescent="0.15">
      <c r="B909" s="49" t="s">
        <v>8520</v>
      </c>
      <c r="C909" s="48" t="s">
        <v>8519</v>
      </c>
      <c r="D909" s="50"/>
      <c r="E909" s="51" t="s">
        <v>8518</v>
      </c>
      <c r="F909" s="36"/>
    </row>
    <row r="910" spans="2:6" x14ac:dyDescent="0.15">
      <c r="B910" s="49" t="s">
        <v>5910</v>
      </c>
      <c r="C910" s="48" t="s">
        <v>7994</v>
      </c>
      <c r="D910" s="50"/>
      <c r="E910" s="51" t="s">
        <v>8517</v>
      </c>
      <c r="F910" s="36"/>
    </row>
    <row r="911" spans="2:6" x14ac:dyDescent="0.15">
      <c r="B911" s="49" t="s">
        <v>8516</v>
      </c>
      <c r="C911" s="48" t="s">
        <v>7992</v>
      </c>
      <c r="D911" s="50"/>
      <c r="E911" s="51" t="s">
        <v>7153</v>
      </c>
      <c r="F911" s="36"/>
    </row>
    <row r="912" spans="2:6" x14ac:dyDescent="0.15">
      <c r="B912" s="49" t="s">
        <v>6677</v>
      </c>
      <c r="C912" s="48" t="s">
        <v>8224</v>
      </c>
      <c r="D912" s="50"/>
      <c r="E912" s="51" t="s">
        <v>8515</v>
      </c>
      <c r="F912" s="36"/>
    </row>
    <row r="913" spans="2:6" x14ac:dyDescent="0.15">
      <c r="B913" s="49" t="s">
        <v>2941</v>
      </c>
      <c r="C913" s="48" t="s">
        <v>8514</v>
      </c>
      <c r="D913" s="50"/>
      <c r="E913" s="51" t="s">
        <v>8513</v>
      </c>
      <c r="F913" s="36"/>
    </row>
    <row r="914" spans="2:6" x14ac:dyDescent="0.15">
      <c r="B914" s="49" t="s">
        <v>8512</v>
      </c>
      <c r="C914" s="48" t="s">
        <v>8511</v>
      </c>
      <c r="D914" s="50"/>
      <c r="E914" s="51" t="s">
        <v>8510</v>
      </c>
      <c r="F914" s="36"/>
    </row>
    <row r="915" spans="2:6" x14ac:dyDescent="0.15">
      <c r="B915" s="49" t="s">
        <v>8509</v>
      </c>
      <c r="C915" s="48" t="s">
        <v>8508</v>
      </c>
      <c r="D915" s="50"/>
      <c r="E915" s="51" t="s">
        <v>5384</v>
      </c>
      <c r="F915" s="36"/>
    </row>
    <row r="916" spans="2:6" x14ac:dyDescent="0.15">
      <c r="B916" s="49" t="s">
        <v>8314</v>
      </c>
      <c r="C916" s="48" t="s">
        <v>7228</v>
      </c>
      <c r="D916" s="50"/>
      <c r="E916" s="51" t="s">
        <v>8507</v>
      </c>
      <c r="F916" s="36"/>
    </row>
    <row r="917" spans="2:6" x14ac:dyDescent="0.15">
      <c r="B917" s="49" t="s">
        <v>8506</v>
      </c>
      <c r="C917" s="48" t="s">
        <v>7294</v>
      </c>
      <c r="D917" s="50"/>
      <c r="E917" s="51" t="s">
        <v>8505</v>
      </c>
      <c r="F917" s="36"/>
    </row>
    <row r="918" spans="2:6" x14ac:dyDescent="0.15">
      <c r="B918" s="49" t="s">
        <v>6971</v>
      </c>
      <c r="C918" s="48" t="s">
        <v>5612</v>
      </c>
      <c r="D918" s="50"/>
      <c r="E918" s="51" t="s">
        <v>5374</v>
      </c>
      <c r="F918" s="36"/>
    </row>
    <row r="919" spans="2:6" x14ac:dyDescent="0.15">
      <c r="B919" s="49" t="s">
        <v>8504</v>
      </c>
      <c r="C919" s="48" t="s">
        <v>6271</v>
      </c>
      <c r="D919" s="50"/>
      <c r="E919" s="51" t="s">
        <v>8503</v>
      </c>
      <c r="F919" s="36"/>
    </row>
    <row r="920" spans="2:6" x14ac:dyDescent="0.15">
      <c r="B920" s="49" t="s">
        <v>8502</v>
      </c>
      <c r="C920" s="48" t="s">
        <v>7209</v>
      </c>
      <c r="D920" s="50"/>
      <c r="E920" s="51" t="s">
        <v>2823</v>
      </c>
      <c r="F920" s="36"/>
    </row>
    <row r="921" spans="2:6" x14ac:dyDescent="0.15">
      <c r="B921" s="49" t="s">
        <v>8501</v>
      </c>
      <c r="C921" s="48" t="s">
        <v>3089</v>
      </c>
      <c r="D921" s="50"/>
      <c r="E921" s="51" t="s">
        <v>8500</v>
      </c>
      <c r="F921" s="36"/>
    </row>
    <row r="922" spans="2:6" x14ac:dyDescent="0.15">
      <c r="B922" s="49" t="s">
        <v>7719</v>
      </c>
      <c r="C922" s="48" t="s">
        <v>8499</v>
      </c>
      <c r="D922" s="50"/>
      <c r="E922" s="51" t="s">
        <v>8498</v>
      </c>
      <c r="F922" s="36"/>
    </row>
    <row r="923" spans="2:6" x14ac:dyDescent="0.15">
      <c r="B923" s="49" t="s">
        <v>5523</v>
      </c>
      <c r="C923" s="48" t="s">
        <v>8427</v>
      </c>
      <c r="D923" s="50"/>
      <c r="E923" s="51" t="s">
        <v>8497</v>
      </c>
      <c r="F923" s="36"/>
    </row>
    <row r="924" spans="2:6" x14ac:dyDescent="0.15">
      <c r="B924" s="49" t="s">
        <v>8496</v>
      </c>
      <c r="C924" s="48" t="s">
        <v>8495</v>
      </c>
      <c r="D924" s="50"/>
      <c r="E924" s="51" t="s">
        <v>8494</v>
      </c>
      <c r="F924" s="36"/>
    </row>
    <row r="925" spans="2:6" x14ac:dyDescent="0.15">
      <c r="B925" s="49" t="s">
        <v>8493</v>
      </c>
      <c r="C925" s="48" t="s">
        <v>8492</v>
      </c>
      <c r="D925" s="50"/>
      <c r="E925" s="51" t="s">
        <v>5565</v>
      </c>
      <c r="F925" s="36"/>
    </row>
    <row r="926" spans="2:6" x14ac:dyDescent="0.15">
      <c r="B926" s="49" t="s">
        <v>8407</v>
      </c>
      <c r="C926" s="48" t="s">
        <v>8491</v>
      </c>
      <c r="D926" s="50"/>
      <c r="E926" s="51" t="s">
        <v>8490</v>
      </c>
      <c r="F926" s="36"/>
    </row>
    <row r="927" spans="2:6" x14ac:dyDescent="0.15">
      <c r="B927" s="49" t="s">
        <v>8489</v>
      </c>
      <c r="C927" s="48" t="s">
        <v>8488</v>
      </c>
      <c r="D927" s="50"/>
      <c r="E927" s="51" t="s">
        <v>8487</v>
      </c>
      <c r="F927" s="36"/>
    </row>
    <row r="928" spans="2:6" x14ac:dyDescent="0.15">
      <c r="B928" s="49" t="s">
        <v>8486</v>
      </c>
      <c r="C928" s="48" t="s">
        <v>8485</v>
      </c>
      <c r="D928" s="50"/>
      <c r="E928" s="51" t="s">
        <v>3620</v>
      </c>
      <c r="F928" s="36"/>
    </row>
    <row r="929" spans="2:6" x14ac:dyDescent="0.15">
      <c r="B929" s="49" t="s">
        <v>7734</v>
      </c>
      <c r="C929" s="48" t="s">
        <v>8484</v>
      </c>
      <c r="D929" s="50"/>
      <c r="E929" s="51" t="s">
        <v>7441</v>
      </c>
      <c r="F929" s="36"/>
    </row>
    <row r="930" spans="2:6" x14ac:dyDescent="0.15">
      <c r="B930" s="49" t="s">
        <v>8483</v>
      </c>
      <c r="C930" s="48" t="s">
        <v>8194</v>
      </c>
      <c r="D930" s="50"/>
      <c r="E930" s="51" t="s">
        <v>5277</v>
      </c>
      <c r="F930" s="36"/>
    </row>
    <row r="931" spans="2:6" x14ac:dyDescent="0.15">
      <c r="B931" s="49" t="s">
        <v>7262</v>
      </c>
      <c r="C931" s="48" t="s">
        <v>5070</v>
      </c>
      <c r="D931" s="50"/>
      <c r="E931" s="51" t="s">
        <v>8482</v>
      </c>
      <c r="F931" s="36"/>
    </row>
    <row r="932" spans="2:6" x14ac:dyDescent="0.15">
      <c r="B932" s="49" t="s">
        <v>8481</v>
      </c>
      <c r="C932" s="48" t="s">
        <v>8480</v>
      </c>
      <c r="D932" s="50"/>
      <c r="E932" s="51" t="s">
        <v>8479</v>
      </c>
      <c r="F932" s="36"/>
    </row>
    <row r="933" spans="2:6" x14ac:dyDescent="0.15">
      <c r="B933" s="49" t="s">
        <v>8478</v>
      </c>
      <c r="C933" s="48" t="s">
        <v>8368</v>
      </c>
      <c r="D933" s="50"/>
      <c r="E933" s="51" t="s">
        <v>8477</v>
      </c>
      <c r="F933" s="36"/>
    </row>
    <row r="934" spans="2:6" x14ac:dyDescent="0.15">
      <c r="B934" s="49" t="s">
        <v>8476</v>
      </c>
      <c r="C934" s="48" t="s">
        <v>8475</v>
      </c>
      <c r="D934" s="50"/>
      <c r="E934" s="51" t="s">
        <v>8474</v>
      </c>
      <c r="F934" s="36"/>
    </row>
    <row r="935" spans="2:6" x14ac:dyDescent="0.15">
      <c r="B935" s="49" t="s">
        <v>8473</v>
      </c>
      <c r="C935" s="48" t="s">
        <v>8472</v>
      </c>
      <c r="D935" s="50"/>
      <c r="E935" s="51" t="s">
        <v>8471</v>
      </c>
      <c r="F935" s="36"/>
    </row>
    <row r="936" spans="2:6" x14ac:dyDescent="0.15">
      <c r="B936" s="49" t="s">
        <v>8470</v>
      </c>
      <c r="C936" s="48" t="s">
        <v>8469</v>
      </c>
      <c r="D936" s="50"/>
      <c r="E936" s="51" t="s">
        <v>8468</v>
      </c>
      <c r="F936" s="36"/>
    </row>
    <row r="937" spans="2:6" x14ac:dyDescent="0.15">
      <c r="B937" s="49" t="s">
        <v>8467</v>
      </c>
      <c r="C937" s="48" t="s">
        <v>8466</v>
      </c>
      <c r="D937" s="50"/>
      <c r="E937" s="51" t="s">
        <v>8465</v>
      </c>
      <c r="F937" s="36"/>
    </row>
    <row r="938" spans="2:6" x14ac:dyDescent="0.15">
      <c r="B938" s="49" t="s">
        <v>8464</v>
      </c>
      <c r="C938" s="48" t="s">
        <v>8391</v>
      </c>
      <c r="D938" s="50"/>
      <c r="E938" s="51" t="s">
        <v>8463</v>
      </c>
      <c r="F938" s="36"/>
    </row>
    <row r="939" spans="2:6" x14ac:dyDescent="0.15">
      <c r="B939" s="49" t="s">
        <v>8462</v>
      </c>
      <c r="C939" s="48" t="s">
        <v>5543</v>
      </c>
      <c r="D939" s="50"/>
      <c r="E939" s="51" t="s">
        <v>8048</v>
      </c>
      <c r="F939" s="36"/>
    </row>
    <row r="940" spans="2:6" x14ac:dyDescent="0.15">
      <c r="B940" s="49" t="s">
        <v>4929</v>
      </c>
      <c r="C940" s="48" t="s">
        <v>4028</v>
      </c>
      <c r="D940" s="50"/>
      <c r="E940" s="51" t="s">
        <v>5181</v>
      </c>
      <c r="F940" s="36"/>
    </row>
    <row r="941" spans="2:6" x14ac:dyDescent="0.15">
      <c r="B941" s="49" t="s">
        <v>8370</v>
      </c>
      <c r="C941" s="48" t="s">
        <v>6865</v>
      </c>
      <c r="D941" s="50"/>
      <c r="E941" s="51" t="s">
        <v>6692</v>
      </c>
      <c r="F941" s="36"/>
    </row>
    <row r="942" spans="2:6" x14ac:dyDescent="0.15">
      <c r="B942" s="49" t="s">
        <v>8461</v>
      </c>
      <c r="C942" s="48" t="s">
        <v>5582</v>
      </c>
      <c r="D942" s="50"/>
      <c r="E942" s="51" t="s">
        <v>6570</v>
      </c>
      <c r="F942" s="36"/>
    </row>
    <row r="943" spans="2:6" x14ac:dyDescent="0.15">
      <c r="B943" s="49" t="s">
        <v>5959</v>
      </c>
      <c r="C943" s="48" t="s">
        <v>7895</v>
      </c>
      <c r="D943" s="50"/>
      <c r="E943" s="51" t="s">
        <v>7978</v>
      </c>
      <c r="F943" s="36"/>
    </row>
    <row r="944" spans="2:6" x14ac:dyDescent="0.15">
      <c r="B944" s="49" t="s">
        <v>5802</v>
      </c>
      <c r="C944" s="48" t="s">
        <v>8460</v>
      </c>
      <c r="D944" s="50"/>
      <c r="E944" s="51" t="s">
        <v>8459</v>
      </c>
      <c r="F944" s="36"/>
    </row>
    <row r="945" spans="2:6" x14ac:dyDescent="0.15">
      <c r="B945" s="49" t="s">
        <v>8458</v>
      </c>
      <c r="C945" s="48" t="s">
        <v>8457</v>
      </c>
      <c r="D945" s="50"/>
      <c r="E945" s="51" t="s">
        <v>8456</v>
      </c>
      <c r="F945" s="36"/>
    </row>
    <row r="946" spans="2:6" x14ac:dyDescent="0.15">
      <c r="B946" s="49" t="s">
        <v>8350</v>
      </c>
      <c r="C946" s="48" t="s">
        <v>8455</v>
      </c>
      <c r="D946" s="50"/>
      <c r="E946" s="51" t="s">
        <v>5351</v>
      </c>
      <c r="F946" s="36"/>
    </row>
    <row r="947" spans="2:6" x14ac:dyDescent="0.15">
      <c r="B947" s="49" t="s">
        <v>8454</v>
      </c>
      <c r="C947" s="48" t="s">
        <v>3047</v>
      </c>
      <c r="D947" s="50"/>
      <c r="E947" s="51" t="s">
        <v>8453</v>
      </c>
      <c r="F947" s="36"/>
    </row>
    <row r="948" spans="2:6" x14ac:dyDescent="0.15">
      <c r="B948" s="49" t="s">
        <v>8452</v>
      </c>
      <c r="C948" s="48" t="s">
        <v>5115</v>
      </c>
      <c r="D948" s="50"/>
      <c r="E948" s="51" t="s">
        <v>5854</v>
      </c>
      <c r="F948" s="36"/>
    </row>
    <row r="949" spans="2:6" x14ac:dyDescent="0.15">
      <c r="B949" s="49" t="s">
        <v>8451</v>
      </c>
      <c r="C949" s="48" t="s">
        <v>6728</v>
      </c>
      <c r="D949" s="50"/>
      <c r="E949" s="51" t="s">
        <v>8450</v>
      </c>
      <c r="F949" s="36"/>
    </row>
    <row r="950" spans="2:6" x14ac:dyDescent="0.15">
      <c r="B950" s="49" t="s">
        <v>8449</v>
      </c>
      <c r="C950" s="48" t="s">
        <v>8448</v>
      </c>
      <c r="D950" s="50"/>
      <c r="E950" s="51" t="s">
        <v>6101</v>
      </c>
      <c r="F950" s="36"/>
    </row>
    <row r="951" spans="2:6" x14ac:dyDescent="0.15">
      <c r="B951" s="49" t="s">
        <v>8447</v>
      </c>
      <c r="C951" s="48" t="s">
        <v>8446</v>
      </c>
      <c r="D951" s="50"/>
      <c r="E951" s="51" t="s">
        <v>8442</v>
      </c>
      <c r="F951" s="36"/>
    </row>
    <row r="952" spans="2:6" x14ac:dyDescent="0.15">
      <c r="B952" s="49" t="s">
        <v>8445</v>
      </c>
      <c r="C952" s="48" t="s">
        <v>8444</v>
      </c>
      <c r="D952" s="50"/>
      <c r="E952" s="51" t="s">
        <v>4065</v>
      </c>
      <c r="F952" s="36"/>
    </row>
    <row r="953" spans="2:6" x14ac:dyDescent="0.15">
      <c r="B953" s="49" t="s">
        <v>8443</v>
      </c>
      <c r="C953" s="48" t="s">
        <v>8442</v>
      </c>
      <c r="D953" s="50"/>
      <c r="E953" s="51" t="s">
        <v>8441</v>
      </c>
      <c r="F953" s="36"/>
    </row>
    <row r="954" spans="2:6" x14ac:dyDescent="0.15">
      <c r="B954" s="49" t="s">
        <v>8440</v>
      </c>
      <c r="C954" s="48" t="s">
        <v>4065</v>
      </c>
      <c r="D954" s="50"/>
      <c r="E954" s="51" t="s">
        <v>3577</v>
      </c>
      <c r="F954" s="36"/>
    </row>
    <row r="955" spans="2:6" x14ac:dyDescent="0.15">
      <c r="B955" s="49" t="s">
        <v>8439</v>
      </c>
      <c r="C955" s="48" t="s">
        <v>5661</v>
      </c>
      <c r="D955" s="50"/>
      <c r="E955" s="51" t="s">
        <v>8438</v>
      </c>
      <c r="F955" s="36"/>
    </row>
    <row r="956" spans="2:6" x14ac:dyDescent="0.15">
      <c r="B956" s="49" t="s">
        <v>8437</v>
      </c>
      <c r="C956" s="48" t="s">
        <v>8436</v>
      </c>
      <c r="D956" s="50"/>
      <c r="E956" s="51" t="s">
        <v>8435</v>
      </c>
      <c r="F956" s="36"/>
    </row>
    <row r="957" spans="2:6" x14ac:dyDescent="0.15">
      <c r="B957" s="49" t="s">
        <v>7203</v>
      </c>
      <c r="C957" s="48" t="s">
        <v>8434</v>
      </c>
      <c r="D957" s="50"/>
      <c r="E957" s="51" t="s">
        <v>8433</v>
      </c>
      <c r="F957" s="36"/>
    </row>
    <row r="958" spans="2:6" x14ac:dyDescent="0.15">
      <c r="B958" s="49" t="s">
        <v>6318</v>
      </c>
      <c r="C958" s="48" t="s">
        <v>7805</v>
      </c>
      <c r="D958" s="50"/>
      <c r="E958" s="51" t="s">
        <v>6272</v>
      </c>
      <c r="F958" s="36"/>
    </row>
    <row r="959" spans="2:6" x14ac:dyDescent="0.15">
      <c r="B959" s="49" t="s">
        <v>8432</v>
      </c>
      <c r="C959" s="48" t="s">
        <v>8431</v>
      </c>
      <c r="D959" s="50"/>
      <c r="E959" s="51" t="s">
        <v>8430</v>
      </c>
      <c r="F959" s="36"/>
    </row>
    <row r="960" spans="2:6" x14ac:dyDescent="0.15">
      <c r="B960" s="49" t="s">
        <v>8241</v>
      </c>
      <c r="C960" s="48" t="s">
        <v>8429</v>
      </c>
      <c r="D960" s="50"/>
      <c r="E960" s="51" t="s">
        <v>8428</v>
      </c>
      <c r="F960" s="36"/>
    </row>
    <row r="961" spans="2:6" x14ac:dyDescent="0.15">
      <c r="B961" s="49" t="s">
        <v>6288</v>
      </c>
      <c r="C961" s="48" t="s">
        <v>3915</v>
      </c>
      <c r="D961" s="50"/>
      <c r="E961" s="51" t="s">
        <v>8184</v>
      </c>
      <c r="F961" s="36"/>
    </row>
    <row r="962" spans="2:6" x14ac:dyDescent="0.15">
      <c r="B962" s="49" t="s">
        <v>5644</v>
      </c>
      <c r="C962" s="48" t="s">
        <v>4559</v>
      </c>
      <c r="D962" s="50"/>
      <c r="E962" s="51" t="s">
        <v>3359</v>
      </c>
      <c r="F962" s="36"/>
    </row>
    <row r="963" spans="2:6" x14ac:dyDescent="0.15">
      <c r="B963" s="49" t="s">
        <v>8427</v>
      </c>
      <c r="C963" s="48" t="s">
        <v>5067</v>
      </c>
      <c r="D963" s="50"/>
      <c r="E963" s="51" t="s">
        <v>8426</v>
      </c>
      <c r="F963" s="36"/>
    </row>
    <row r="964" spans="2:6" x14ac:dyDescent="0.15">
      <c r="B964" s="49" t="s">
        <v>8425</v>
      </c>
      <c r="C964" s="48" t="s">
        <v>8424</v>
      </c>
      <c r="D964" s="50"/>
      <c r="E964" s="51" t="s">
        <v>7900</v>
      </c>
      <c r="F964" s="36"/>
    </row>
    <row r="965" spans="2:6" x14ac:dyDescent="0.15">
      <c r="B965" s="49" t="s">
        <v>7481</v>
      </c>
      <c r="C965" s="48" t="s">
        <v>6133</v>
      </c>
      <c r="D965" s="50"/>
      <c r="E965" s="51" t="s">
        <v>8423</v>
      </c>
      <c r="F965" s="36"/>
    </row>
    <row r="966" spans="2:6" x14ac:dyDescent="0.15">
      <c r="B966" s="49" t="s">
        <v>8422</v>
      </c>
      <c r="C966" s="48" t="s">
        <v>8076</v>
      </c>
      <c r="D966" s="50"/>
      <c r="E966" s="51" t="s">
        <v>8421</v>
      </c>
      <c r="F966" s="36"/>
    </row>
    <row r="967" spans="2:6" x14ac:dyDescent="0.15">
      <c r="B967" s="49" t="s">
        <v>8101</v>
      </c>
      <c r="C967" s="48" t="s">
        <v>8389</v>
      </c>
      <c r="D967" s="50"/>
      <c r="E967" s="51" t="s">
        <v>5450</v>
      </c>
      <c r="F967" s="36"/>
    </row>
    <row r="968" spans="2:6" x14ac:dyDescent="0.15">
      <c r="B968" s="49" t="s">
        <v>8420</v>
      </c>
      <c r="C968" s="48" t="s">
        <v>8074</v>
      </c>
      <c r="D968" s="50"/>
      <c r="E968" s="51" t="s">
        <v>8419</v>
      </c>
      <c r="F968" s="36"/>
    </row>
    <row r="969" spans="2:6" x14ac:dyDescent="0.15">
      <c r="B969" s="49" t="s">
        <v>8418</v>
      </c>
      <c r="C969" s="48" t="s">
        <v>6273</v>
      </c>
      <c r="D969" s="50"/>
      <c r="E969" s="51" t="s">
        <v>8417</v>
      </c>
      <c r="F969" s="36"/>
    </row>
    <row r="970" spans="2:6" x14ac:dyDescent="0.15">
      <c r="B970" s="49" t="s">
        <v>8416</v>
      </c>
      <c r="C970" s="48" t="s">
        <v>8149</v>
      </c>
      <c r="D970" s="50"/>
      <c r="E970" s="51" t="s">
        <v>8415</v>
      </c>
      <c r="F970" s="36"/>
    </row>
    <row r="971" spans="2:6" x14ac:dyDescent="0.15">
      <c r="B971" s="49" t="s">
        <v>5906</v>
      </c>
      <c r="C971" s="48" t="s">
        <v>8147</v>
      </c>
      <c r="D971" s="50"/>
      <c r="E971" s="51" t="s">
        <v>4220</v>
      </c>
      <c r="F971" s="36"/>
    </row>
    <row r="972" spans="2:6" x14ac:dyDescent="0.15">
      <c r="B972" s="49" t="s">
        <v>8414</v>
      </c>
      <c r="C972" s="48" t="s">
        <v>8413</v>
      </c>
      <c r="D972" s="50"/>
      <c r="E972" s="51" t="s">
        <v>8412</v>
      </c>
      <c r="F972" s="36"/>
    </row>
    <row r="973" spans="2:6" x14ac:dyDescent="0.15">
      <c r="B973" s="49" t="s">
        <v>6816</v>
      </c>
      <c r="C973" s="48" t="s">
        <v>4742</v>
      </c>
      <c r="D973" s="50"/>
      <c r="E973" s="51" t="s">
        <v>8411</v>
      </c>
      <c r="F973" s="36"/>
    </row>
    <row r="974" spans="2:6" x14ac:dyDescent="0.15">
      <c r="B974" s="49" t="s">
        <v>8410</v>
      </c>
      <c r="C974" s="48" t="s">
        <v>8409</v>
      </c>
      <c r="D974" s="50"/>
      <c r="E974" s="51" t="s">
        <v>5335</v>
      </c>
      <c r="F974" s="36"/>
    </row>
    <row r="975" spans="2:6" x14ac:dyDescent="0.15">
      <c r="B975" s="49" t="s">
        <v>8408</v>
      </c>
      <c r="C975" s="48" t="s">
        <v>8407</v>
      </c>
      <c r="D975" s="50"/>
      <c r="E975" s="51" t="s">
        <v>2769</v>
      </c>
      <c r="F975" s="36"/>
    </row>
    <row r="976" spans="2:6" x14ac:dyDescent="0.15">
      <c r="B976" s="49" t="s">
        <v>6363</v>
      </c>
      <c r="C976" s="48" t="s">
        <v>8406</v>
      </c>
      <c r="D976" s="50"/>
      <c r="E976" s="51" t="s">
        <v>5138</v>
      </c>
      <c r="F976" s="36"/>
    </row>
    <row r="977" spans="2:6" x14ac:dyDescent="0.15">
      <c r="B977" s="49" t="s">
        <v>8385</v>
      </c>
      <c r="C977" s="48" t="s">
        <v>3049</v>
      </c>
      <c r="D977" s="50"/>
      <c r="E977" s="51" t="s">
        <v>8405</v>
      </c>
      <c r="F977" s="36"/>
    </row>
    <row r="978" spans="2:6" x14ac:dyDescent="0.15">
      <c r="B978" s="49" t="s">
        <v>8404</v>
      </c>
      <c r="C978" s="48" t="s">
        <v>3090</v>
      </c>
      <c r="D978" s="50"/>
      <c r="E978" s="51" t="s">
        <v>8403</v>
      </c>
      <c r="F978" s="36"/>
    </row>
    <row r="979" spans="2:6" x14ac:dyDescent="0.15">
      <c r="B979" s="49" t="s">
        <v>8299</v>
      </c>
      <c r="C979" s="48" t="s">
        <v>6758</v>
      </c>
      <c r="D979" s="50"/>
      <c r="E979" s="51" t="s">
        <v>4721</v>
      </c>
      <c r="F979" s="36"/>
    </row>
    <row r="980" spans="2:6" x14ac:dyDescent="0.15">
      <c r="B980" s="49" t="s">
        <v>8402</v>
      </c>
      <c r="C980" s="48" t="s">
        <v>5154</v>
      </c>
      <c r="D980" s="50"/>
      <c r="E980" s="51" t="s">
        <v>8401</v>
      </c>
      <c r="F980" s="36"/>
    </row>
    <row r="981" spans="2:6" x14ac:dyDescent="0.15">
      <c r="B981" s="49" t="s">
        <v>8400</v>
      </c>
      <c r="C981" s="48" t="s">
        <v>8399</v>
      </c>
      <c r="D981" s="50"/>
      <c r="E981" s="51" t="s">
        <v>8398</v>
      </c>
      <c r="F981" s="36"/>
    </row>
    <row r="982" spans="2:6" x14ac:dyDescent="0.15">
      <c r="B982" s="49" t="s">
        <v>8397</v>
      </c>
      <c r="C982" s="48" t="s">
        <v>8396</v>
      </c>
      <c r="D982" s="50"/>
      <c r="E982" s="51" t="s">
        <v>3459</v>
      </c>
      <c r="F982" s="36"/>
    </row>
    <row r="983" spans="2:6" x14ac:dyDescent="0.15">
      <c r="B983" s="49" t="s">
        <v>3901</v>
      </c>
      <c r="C983" s="48" t="s">
        <v>3061</v>
      </c>
      <c r="D983" s="50"/>
      <c r="E983" s="51" t="s">
        <v>3297</v>
      </c>
      <c r="F983" s="36"/>
    </row>
    <row r="984" spans="2:6" x14ac:dyDescent="0.15">
      <c r="B984" s="49" t="s">
        <v>5084</v>
      </c>
      <c r="C984" s="48" t="s">
        <v>8395</v>
      </c>
      <c r="D984" s="50"/>
      <c r="E984" s="51" t="s">
        <v>8394</v>
      </c>
      <c r="F984" s="36"/>
    </row>
    <row r="985" spans="2:6" x14ac:dyDescent="0.15">
      <c r="B985" s="49" t="s">
        <v>4001</v>
      </c>
      <c r="C985" s="48" t="s">
        <v>8393</v>
      </c>
      <c r="D985" s="50"/>
      <c r="E985" s="51" t="s">
        <v>8392</v>
      </c>
      <c r="F985" s="36"/>
    </row>
    <row r="986" spans="2:6" x14ac:dyDescent="0.15">
      <c r="B986" s="49" t="s">
        <v>8391</v>
      </c>
      <c r="C986" s="48" t="s">
        <v>6341</v>
      </c>
      <c r="D986" s="50"/>
      <c r="E986" s="51" t="s">
        <v>8006</v>
      </c>
      <c r="F986" s="36"/>
    </row>
    <row r="987" spans="2:6" x14ac:dyDescent="0.15">
      <c r="B987" s="49" t="s">
        <v>6133</v>
      </c>
      <c r="C987" s="48" t="s">
        <v>8346</v>
      </c>
      <c r="D987" s="50"/>
      <c r="E987" s="51" t="s">
        <v>8390</v>
      </c>
      <c r="F987" s="36"/>
    </row>
    <row r="988" spans="2:6" x14ac:dyDescent="0.15">
      <c r="B988" s="49" t="s">
        <v>8389</v>
      </c>
      <c r="C988" s="48" t="s">
        <v>8388</v>
      </c>
      <c r="D988" s="50"/>
      <c r="E988" s="51" t="s">
        <v>8387</v>
      </c>
      <c r="F988" s="36"/>
    </row>
    <row r="989" spans="2:6" x14ac:dyDescent="0.15">
      <c r="B989" s="49" t="s">
        <v>7948</v>
      </c>
      <c r="C989" s="48" t="s">
        <v>5368</v>
      </c>
      <c r="D989" s="50"/>
      <c r="E989" s="51" t="s">
        <v>6865</v>
      </c>
      <c r="F989" s="36"/>
    </row>
    <row r="990" spans="2:6" x14ac:dyDescent="0.15">
      <c r="B990" s="49" t="s">
        <v>8386</v>
      </c>
      <c r="C990" s="48" t="s">
        <v>8385</v>
      </c>
      <c r="D990" s="50"/>
      <c r="E990" s="51" t="s">
        <v>8384</v>
      </c>
      <c r="F990" s="36"/>
    </row>
    <row r="991" spans="2:6" x14ac:dyDescent="0.15">
      <c r="B991" s="49" t="s">
        <v>8383</v>
      </c>
      <c r="C991" s="48" t="s">
        <v>8382</v>
      </c>
      <c r="D991" s="50"/>
      <c r="E991" s="51" t="s">
        <v>8381</v>
      </c>
      <c r="F991" s="36"/>
    </row>
    <row r="992" spans="2:6" x14ac:dyDescent="0.15">
      <c r="B992" s="49" t="s">
        <v>8380</v>
      </c>
      <c r="C992" s="48" t="s">
        <v>6625</v>
      </c>
      <c r="D992" s="50"/>
      <c r="E992" s="51" t="s">
        <v>8379</v>
      </c>
      <c r="F992" s="36"/>
    </row>
    <row r="993" spans="2:6" x14ac:dyDescent="0.15">
      <c r="B993" s="49" t="s">
        <v>6322</v>
      </c>
      <c r="C993" s="48" t="s">
        <v>8378</v>
      </c>
      <c r="D993" s="50"/>
      <c r="E993" s="51" t="s">
        <v>3915</v>
      </c>
      <c r="F993" s="36"/>
    </row>
    <row r="994" spans="2:6" x14ac:dyDescent="0.15">
      <c r="B994" s="49" t="s">
        <v>8377</v>
      </c>
      <c r="C994" s="48" t="s">
        <v>6322</v>
      </c>
      <c r="D994" s="50"/>
      <c r="E994" s="51" t="s">
        <v>8376</v>
      </c>
      <c r="F994" s="36"/>
    </row>
    <row r="995" spans="2:6" x14ac:dyDescent="0.15">
      <c r="B995" s="49" t="s">
        <v>8375</v>
      </c>
      <c r="C995" s="48" t="s">
        <v>8374</v>
      </c>
      <c r="D995" s="50"/>
      <c r="E995" s="51" t="s">
        <v>8373</v>
      </c>
      <c r="F995" s="36"/>
    </row>
    <row r="996" spans="2:6" x14ac:dyDescent="0.15">
      <c r="B996" s="49" t="s">
        <v>6421</v>
      </c>
      <c r="C996" s="48" t="s">
        <v>4546</v>
      </c>
      <c r="D996" s="50"/>
      <c r="E996" s="51" t="s">
        <v>6514</v>
      </c>
      <c r="F996" s="36"/>
    </row>
    <row r="997" spans="2:6" x14ac:dyDescent="0.15">
      <c r="B997" s="49" t="s">
        <v>8372</v>
      </c>
      <c r="C997" s="48" t="s">
        <v>4929</v>
      </c>
      <c r="D997" s="50"/>
      <c r="E997" s="51" t="s">
        <v>3897</v>
      </c>
      <c r="F997" s="36"/>
    </row>
    <row r="998" spans="2:6" x14ac:dyDescent="0.15">
      <c r="B998" s="49" t="s">
        <v>8371</v>
      </c>
      <c r="C998" s="48" t="s">
        <v>8370</v>
      </c>
      <c r="D998" s="50"/>
      <c r="E998" s="51" t="s">
        <v>8369</v>
      </c>
      <c r="F998" s="36"/>
    </row>
    <row r="999" spans="2:6" x14ac:dyDescent="0.15">
      <c r="B999" s="49" t="s">
        <v>8368</v>
      </c>
      <c r="C999" s="48" t="s">
        <v>7918</v>
      </c>
      <c r="D999" s="50"/>
      <c r="E999" s="51" t="s">
        <v>8367</v>
      </c>
      <c r="F999" s="36"/>
    </row>
    <row r="1000" spans="2:6" x14ac:dyDescent="0.15">
      <c r="B1000" s="49" t="s">
        <v>5661</v>
      </c>
      <c r="C1000" s="48" t="s">
        <v>8366</v>
      </c>
      <c r="D1000" s="50"/>
      <c r="E1000" s="51" t="s">
        <v>8365</v>
      </c>
      <c r="F1000" s="36"/>
    </row>
    <row r="1001" spans="2:6" x14ac:dyDescent="0.15">
      <c r="B1001" s="49" t="s">
        <v>8364</v>
      </c>
      <c r="C1001" s="48" t="s">
        <v>8363</v>
      </c>
      <c r="D1001" s="50"/>
      <c r="E1001" s="51" t="s">
        <v>8362</v>
      </c>
      <c r="F1001" s="36"/>
    </row>
    <row r="1002" spans="2:6" x14ac:dyDescent="0.15">
      <c r="B1002" s="49" t="s">
        <v>8361</v>
      </c>
      <c r="C1002" s="48" t="s">
        <v>8360</v>
      </c>
      <c r="D1002" s="50"/>
      <c r="E1002" s="51" t="s">
        <v>3735</v>
      </c>
      <c r="F1002" s="36"/>
    </row>
    <row r="1003" spans="2:6" x14ac:dyDescent="0.15">
      <c r="B1003" s="49" t="s">
        <v>7427</v>
      </c>
      <c r="C1003" s="48" t="s">
        <v>8359</v>
      </c>
      <c r="D1003" s="50"/>
      <c r="E1003" s="51" t="s">
        <v>8358</v>
      </c>
      <c r="F1003" s="36"/>
    </row>
    <row r="1004" spans="2:6" x14ac:dyDescent="0.15">
      <c r="B1004" s="49" t="s">
        <v>8357</v>
      </c>
      <c r="C1004" s="48" t="s">
        <v>8356</v>
      </c>
      <c r="D1004" s="50"/>
      <c r="E1004" s="51" t="s">
        <v>8355</v>
      </c>
      <c r="F1004" s="36"/>
    </row>
    <row r="1005" spans="2:6" x14ac:dyDescent="0.15">
      <c r="B1005" s="49" t="s">
        <v>8354</v>
      </c>
      <c r="C1005" s="48" t="s">
        <v>8353</v>
      </c>
      <c r="D1005" s="50"/>
      <c r="E1005" s="51" t="s">
        <v>5802</v>
      </c>
      <c r="F1005" s="36"/>
    </row>
    <row r="1006" spans="2:6" x14ac:dyDescent="0.15">
      <c r="B1006" s="49" t="s">
        <v>8352</v>
      </c>
      <c r="C1006" s="48" t="s">
        <v>8351</v>
      </c>
      <c r="D1006" s="50"/>
      <c r="E1006" s="51" t="s">
        <v>8350</v>
      </c>
      <c r="F1006" s="36"/>
    </row>
    <row r="1007" spans="2:6" x14ac:dyDescent="0.15">
      <c r="B1007" s="49" t="s">
        <v>7512</v>
      </c>
      <c r="C1007" s="48" t="s">
        <v>8349</v>
      </c>
      <c r="D1007" s="50"/>
      <c r="E1007" s="51" t="s">
        <v>2761</v>
      </c>
      <c r="F1007" s="36"/>
    </row>
    <row r="1008" spans="2:6" x14ac:dyDescent="0.15">
      <c r="B1008" s="49" t="s">
        <v>8348</v>
      </c>
      <c r="C1008" s="48" t="s">
        <v>4034</v>
      </c>
      <c r="D1008" s="50"/>
      <c r="E1008" s="51" t="s">
        <v>8347</v>
      </c>
      <c r="F1008" s="36"/>
    </row>
    <row r="1009" spans="2:6" x14ac:dyDescent="0.15">
      <c r="B1009" s="49" t="s">
        <v>8154</v>
      </c>
      <c r="C1009" s="48" t="s">
        <v>7246</v>
      </c>
      <c r="D1009" s="50"/>
      <c r="E1009" s="51" t="s">
        <v>5687</v>
      </c>
      <c r="F1009" s="36"/>
    </row>
    <row r="1010" spans="2:6" x14ac:dyDescent="0.15">
      <c r="B1010" s="49" t="s">
        <v>8346</v>
      </c>
      <c r="C1010" s="48" t="s">
        <v>8273</v>
      </c>
      <c r="D1010" s="50"/>
      <c r="E1010" s="51" t="s">
        <v>8345</v>
      </c>
      <c r="F1010" s="36"/>
    </row>
    <row r="1011" spans="2:6" x14ac:dyDescent="0.15">
      <c r="B1011" s="49" t="s">
        <v>5394</v>
      </c>
      <c r="C1011" s="48" t="s">
        <v>7536</v>
      </c>
      <c r="D1011" s="50"/>
      <c r="E1011" s="51" t="s">
        <v>8344</v>
      </c>
      <c r="F1011" s="36"/>
    </row>
    <row r="1012" spans="2:6" x14ac:dyDescent="0.15">
      <c r="B1012" s="49" t="s">
        <v>8343</v>
      </c>
      <c r="C1012" s="48" t="s">
        <v>8342</v>
      </c>
      <c r="D1012" s="50"/>
      <c r="E1012" s="51" t="s">
        <v>8341</v>
      </c>
      <c r="F1012" s="36"/>
    </row>
    <row r="1013" spans="2:6" x14ac:dyDescent="0.15">
      <c r="B1013" s="49" t="s">
        <v>5778</v>
      </c>
      <c r="C1013" s="48" t="s">
        <v>8340</v>
      </c>
      <c r="D1013" s="50"/>
      <c r="E1013" s="51" t="s">
        <v>8339</v>
      </c>
      <c r="F1013" s="36"/>
    </row>
    <row r="1014" spans="2:6" x14ac:dyDescent="0.15">
      <c r="B1014" s="49" t="s">
        <v>8338</v>
      </c>
      <c r="C1014" s="48" t="s">
        <v>8045</v>
      </c>
      <c r="D1014" s="50"/>
      <c r="E1014" s="51" t="s">
        <v>8337</v>
      </c>
      <c r="F1014" s="36"/>
    </row>
    <row r="1015" spans="2:6" x14ac:dyDescent="0.15">
      <c r="B1015" s="49" t="s">
        <v>3047</v>
      </c>
      <c r="C1015" s="48" t="s">
        <v>7858</v>
      </c>
      <c r="D1015" s="50"/>
      <c r="E1015" s="51" t="s">
        <v>5886</v>
      </c>
      <c r="F1015" s="36"/>
    </row>
    <row r="1016" spans="2:6" x14ac:dyDescent="0.15">
      <c r="B1016" s="49" t="s">
        <v>6799</v>
      </c>
      <c r="C1016" s="48" t="s">
        <v>6576</v>
      </c>
      <c r="D1016" s="50"/>
      <c r="E1016" s="51" t="s">
        <v>8336</v>
      </c>
      <c r="F1016" s="36"/>
    </row>
    <row r="1017" spans="2:6" x14ac:dyDescent="0.15">
      <c r="B1017" s="49" t="s">
        <v>8335</v>
      </c>
      <c r="C1017" s="48" t="s">
        <v>7973</v>
      </c>
      <c r="D1017" s="50"/>
      <c r="E1017" s="51" t="s">
        <v>8334</v>
      </c>
      <c r="F1017" s="36"/>
    </row>
    <row r="1018" spans="2:6" x14ac:dyDescent="0.15">
      <c r="B1018" s="49" t="s">
        <v>3304</v>
      </c>
      <c r="C1018" s="48" t="s">
        <v>7971</v>
      </c>
      <c r="D1018" s="50"/>
      <c r="E1018" s="51" t="s">
        <v>6322</v>
      </c>
      <c r="F1018" s="36"/>
    </row>
    <row r="1019" spans="2:6" x14ac:dyDescent="0.15">
      <c r="B1019" s="49" t="s">
        <v>8333</v>
      </c>
      <c r="C1019" s="48" t="s">
        <v>5910</v>
      </c>
      <c r="D1019" s="50"/>
      <c r="E1019" s="51" t="s">
        <v>3673</v>
      </c>
      <c r="F1019" s="36"/>
    </row>
    <row r="1020" spans="2:6" x14ac:dyDescent="0.15">
      <c r="B1020" s="49" t="s">
        <v>8332</v>
      </c>
      <c r="C1020" s="48" t="s">
        <v>6677</v>
      </c>
      <c r="D1020" s="50"/>
      <c r="E1020" s="51" t="s">
        <v>7789</v>
      </c>
      <c r="F1020" s="36"/>
    </row>
    <row r="1021" spans="2:6" x14ac:dyDescent="0.15">
      <c r="B1021" s="49" t="s">
        <v>6303</v>
      </c>
      <c r="C1021" s="48" t="s">
        <v>7798</v>
      </c>
      <c r="D1021" s="50"/>
      <c r="E1021" s="51" t="s">
        <v>6576</v>
      </c>
      <c r="F1021" s="36"/>
    </row>
    <row r="1022" spans="2:6" x14ac:dyDescent="0.15">
      <c r="B1022" s="49" t="s">
        <v>8331</v>
      </c>
      <c r="C1022" s="48" t="s">
        <v>8330</v>
      </c>
      <c r="D1022" s="50"/>
      <c r="E1022" s="51" t="s">
        <v>8329</v>
      </c>
      <c r="F1022" s="36"/>
    </row>
    <row r="1023" spans="2:6" x14ac:dyDescent="0.15">
      <c r="B1023" s="49" t="s">
        <v>8328</v>
      </c>
      <c r="C1023" s="48" t="s">
        <v>7363</v>
      </c>
      <c r="D1023" s="50"/>
      <c r="E1023" s="51" t="s">
        <v>7511</v>
      </c>
      <c r="F1023" s="36"/>
    </row>
    <row r="1024" spans="2:6" x14ac:dyDescent="0.15">
      <c r="B1024" s="49" t="s">
        <v>8327</v>
      </c>
      <c r="C1024" s="48" t="s">
        <v>8326</v>
      </c>
      <c r="D1024" s="50"/>
      <c r="E1024" s="51" t="s">
        <v>8325</v>
      </c>
      <c r="F1024" s="36"/>
    </row>
    <row r="1025" spans="2:6" x14ac:dyDescent="0.15">
      <c r="B1025" s="49" t="s">
        <v>5958</v>
      </c>
      <c r="C1025" s="48" t="s">
        <v>2909</v>
      </c>
      <c r="D1025" s="50"/>
      <c r="E1025" s="51" t="s">
        <v>6288</v>
      </c>
      <c r="F1025" s="36"/>
    </row>
    <row r="1026" spans="2:6" x14ac:dyDescent="0.15">
      <c r="B1026" s="49" t="s">
        <v>6276</v>
      </c>
      <c r="C1026" s="48" t="s">
        <v>8324</v>
      </c>
      <c r="D1026" s="50"/>
      <c r="E1026" s="51" t="s">
        <v>5497</v>
      </c>
      <c r="F1026" s="36"/>
    </row>
    <row r="1027" spans="2:6" x14ac:dyDescent="0.15">
      <c r="B1027" s="49" t="s">
        <v>8323</v>
      </c>
      <c r="C1027" s="48" t="s">
        <v>8322</v>
      </c>
      <c r="D1027" s="50"/>
      <c r="E1027" s="51" t="s">
        <v>8321</v>
      </c>
      <c r="F1027" s="36"/>
    </row>
    <row r="1028" spans="2:6" x14ac:dyDescent="0.15">
      <c r="B1028" s="49" t="s">
        <v>8320</v>
      </c>
      <c r="C1028" s="48" t="s">
        <v>8319</v>
      </c>
      <c r="D1028" s="50"/>
      <c r="E1028" s="51" t="s">
        <v>8318</v>
      </c>
      <c r="F1028" s="36"/>
    </row>
    <row r="1029" spans="2:6" x14ac:dyDescent="0.15">
      <c r="B1029" s="49" t="s">
        <v>8317</v>
      </c>
      <c r="C1029" s="48" t="s">
        <v>8316</v>
      </c>
      <c r="D1029" s="50"/>
      <c r="E1029" s="51" t="s">
        <v>7911</v>
      </c>
      <c r="F1029" s="36"/>
    </row>
    <row r="1030" spans="2:6" x14ac:dyDescent="0.15">
      <c r="B1030" s="49" t="s">
        <v>8315</v>
      </c>
      <c r="C1030" s="48" t="s">
        <v>8314</v>
      </c>
      <c r="D1030" s="50"/>
      <c r="E1030" s="51" t="s">
        <v>7910</v>
      </c>
      <c r="F1030" s="36"/>
    </row>
    <row r="1031" spans="2:6" x14ac:dyDescent="0.15">
      <c r="B1031" s="49" t="s">
        <v>8313</v>
      </c>
      <c r="C1031" s="48" t="s">
        <v>6070</v>
      </c>
      <c r="D1031" s="50"/>
      <c r="E1031" s="51" t="s">
        <v>3553</v>
      </c>
      <c r="F1031" s="36"/>
    </row>
    <row r="1032" spans="2:6" x14ac:dyDescent="0.15">
      <c r="B1032" s="49" t="s">
        <v>6116</v>
      </c>
      <c r="C1032" s="48" t="s">
        <v>8312</v>
      </c>
      <c r="D1032" s="50"/>
      <c r="E1032" s="51" t="s">
        <v>8311</v>
      </c>
      <c r="F1032" s="36"/>
    </row>
    <row r="1033" spans="2:6" x14ac:dyDescent="0.15">
      <c r="B1033" s="49" t="s">
        <v>6534</v>
      </c>
      <c r="C1033" s="48" t="s">
        <v>8310</v>
      </c>
      <c r="D1033" s="50"/>
      <c r="E1033" s="51" t="s">
        <v>8309</v>
      </c>
      <c r="F1033" s="36"/>
    </row>
    <row r="1034" spans="2:6" x14ac:dyDescent="0.15">
      <c r="B1034" s="49" t="s">
        <v>8308</v>
      </c>
      <c r="C1034" s="48" t="s">
        <v>5644</v>
      </c>
      <c r="D1034" s="50"/>
      <c r="E1034" s="51" t="s">
        <v>8264</v>
      </c>
      <c r="F1034" s="36"/>
    </row>
    <row r="1035" spans="2:6" x14ac:dyDescent="0.15">
      <c r="B1035" s="49" t="s">
        <v>6331</v>
      </c>
      <c r="C1035" s="48" t="s">
        <v>8307</v>
      </c>
      <c r="D1035" s="50"/>
      <c r="E1035" s="51" t="s">
        <v>8306</v>
      </c>
      <c r="F1035" s="36"/>
    </row>
    <row r="1036" spans="2:6" x14ac:dyDescent="0.15">
      <c r="B1036" s="49" t="s">
        <v>8305</v>
      </c>
      <c r="C1036" s="48" t="s">
        <v>8304</v>
      </c>
      <c r="D1036" s="50"/>
      <c r="E1036" s="51" t="s">
        <v>6060</v>
      </c>
      <c r="F1036" s="36"/>
    </row>
    <row r="1037" spans="2:6" x14ac:dyDescent="0.15">
      <c r="B1037" s="49" t="s">
        <v>8303</v>
      </c>
      <c r="C1037" s="48" t="s">
        <v>3453</v>
      </c>
      <c r="D1037" s="50"/>
      <c r="E1037" s="51" t="s">
        <v>8302</v>
      </c>
      <c r="F1037" s="36"/>
    </row>
    <row r="1038" spans="2:6" x14ac:dyDescent="0.15">
      <c r="B1038" s="49" t="s">
        <v>6411</v>
      </c>
      <c r="C1038" s="48" t="s">
        <v>8301</v>
      </c>
      <c r="D1038" s="50"/>
      <c r="E1038" s="51" t="s">
        <v>8300</v>
      </c>
      <c r="F1038" s="36"/>
    </row>
    <row r="1039" spans="2:6" x14ac:dyDescent="0.15">
      <c r="B1039" s="49" t="s">
        <v>6431</v>
      </c>
      <c r="C1039" s="48" t="s">
        <v>6118</v>
      </c>
      <c r="D1039" s="50"/>
      <c r="E1039" s="51" t="s">
        <v>8155</v>
      </c>
      <c r="F1039" s="36"/>
    </row>
    <row r="1040" spans="2:6" x14ac:dyDescent="0.15">
      <c r="B1040" s="49" t="s">
        <v>5269</v>
      </c>
      <c r="C1040" s="48" t="s">
        <v>8299</v>
      </c>
      <c r="D1040" s="50"/>
      <c r="E1040" s="51" t="s">
        <v>8153</v>
      </c>
      <c r="F1040" s="36"/>
    </row>
    <row r="1041" spans="2:6" x14ac:dyDescent="0.15">
      <c r="B1041" s="49" t="s">
        <v>8298</v>
      </c>
      <c r="C1041" s="48" t="s">
        <v>8297</v>
      </c>
      <c r="D1041" s="50"/>
      <c r="E1041" s="51" t="s">
        <v>8296</v>
      </c>
      <c r="F1041" s="36"/>
    </row>
    <row r="1042" spans="2:6" x14ac:dyDescent="0.15">
      <c r="B1042" s="49" t="s">
        <v>8295</v>
      </c>
      <c r="C1042" s="48" t="s">
        <v>8294</v>
      </c>
      <c r="D1042" s="50"/>
      <c r="E1042" s="51" t="s">
        <v>8293</v>
      </c>
      <c r="F1042" s="36"/>
    </row>
    <row r="1043" spans="2:6" x14ac:dyDescent="0.15">
      <c r="B1043" s="49" t="s">
        <v>8292</v>
      </c>
      <c r="C1043" s="48" t="s">
        <v>8291</v>
      </c>
      <c r="D1043" s="50"/>
      <c r="E1043" s="51" t="s">
        <v>8290</v>
      </c>
      <c r="F1043" s="36"/>
    </row>
    <row r="1044" spans="2:6" x14ac:dyDescent="0.15">
      <c r="B1044" s="49" t="s">
        <v>8289</v>
      </c>
      <c r="C1044" s="48" t="s">
        <v>8288</v>
      </c>
      <c r="D1044" s="50"/>
      <c r="E1044" s="51" t="s">
        <v>8287</v>
      </c>
      <c r="F1044" s="36"/>
    </row>
    <row r="1045" spans="2:6" x14ac:dyDescent="0.15">
      <c r="B1045" s="49" t="s">
        <v>8286</v>
      </c>
      <c r="C1045" s="48" t="s">
        <v>8285</v>
      </c>
      <c r="D1045" s="50"/>
      <c r="E1045" s="51" t="s">
        <v>8284</v>
      </c>
      <c r="F1045" s="36"/>
    </row>
    <row r="1046" spans="2:6" x14ac:dyDescent="0.15">
      <c r="B1046" s="49" t="s">
        <v>8283</v>
      </c>
      <c r="C1046" s="48" t="s">
        <v>8282</v>
      </c>
      <c r="D1046" s="50"/>
      <c r="E1046" s="51" t="s">
        <v>8281</v>
      </c>
      <c r="F1046" s="36"/>
    </row>
    <row r="1047" spans="2:6" x14ac:dyDescent="0.15">
      <c r="B1047" s="49" t="s">
        <v>8280</v>
      </c>
      <c r="C1047" s="48" t="s">
        <v>8279</v>
      </c>
      <c r="D1047" s="50"/>
      <c r="E1047" s="51" t="s">
        <v>8278</v>
      </c>
      <c r="F1047" s="36"/>
    </row>
    <row r="1048" spans="2:6" x14ac:dyDescent="0.15">
      <c r="B1048" s="49" t="s">
        <v>7353</v>
      </c>
      <c r="C1048" s="48" t="s">
        <v>8277</v>
      </c>
      <c r="D1048" s="50"/>
      <c r="E1048" s="51" t="s">
        <v>8276</v>
      </c>
      <c r="F1048" s="36"/>
    </row>
    <row r="1049" spans="2:6" x14ac:dyDescent="0.15">
      <c r="B1049" s="49" t="s">
        <v>8275</v>
      </c>
      <c r="C1049" s="48" t="s">
        <v>7911</v>
      </c>
      <c r="D1049" s="50"/>
      <c r="E1049" s="51"/>
      <c r="F1049" s="36"/>
    </row>
    <row r="1050" spans="2:6" x14ac:dyDescent="0.15">
      <c r="B1050" s="49" t="s">
        <v>8274</v>
      </c>
      <c r="C1050" s="48" t="s">
        <v>7910</v>
      </c>
      <c r="D1050" s="50"/>
      <c r="E1050" s="51"/>
      <c r="F1050" s="36"/>
    </row>
    <row r="1051" spans="2:6" x14ac:dyDescent="0.15">
      <c r="B1051" s="49" t="s">
        <v>8273</v>
      </c>
      <c r="C1051" s="48" t="s">
        <v>4218</v>
      </c>
      <c r="D1051" s="50"/>
      <c r="E1051" s="51"/>
      <c r="F1051" s="36"/>
    </row>
    <row r="1052" spans="2:6" x14ac:dyDescent="0.15">
      <c r="B1052" s="49" t="s">
        <v>4275</v>
      </c>
      <c r="C1052" s="48" t="s">
        <v>8272</v>
      </c>
      <c r="D1052" s="50"/>
      <c r="E1052" s="51"/>
      <c r="F1052" s="36"/>
    </row>
    <row r="1053" spans="2:6" x14ac:dyDescent="0.15">
      <c r="B1053" s="49" t="s">
        <v>8271</v>
      </c>
      <c r="C1053" s="48" t="s">
        <v>8270</v>
      </c>
      <c r="D1053" s="50"/>
      <c r="E1053" s="51"/>
      <c r="F1053" s="36"/>
    </row>
    <row r="1054" spans="2:6" x14ac:dyDescent="0.15">
      <c r="B1054" s="49" t="s">
        <v>8269</v>
      </c>
      <c r="C1054" s="48" t="s">
        <v>8268</v>
      </c>
      <c r="D1054" s="50"/>
      <c r="E1054" s="51"/>
      <c r="F1054" s="36"/>
    </row>
    <row r="1055" spans="2:6" x14ac:dyDescent="0.15">
      <c r="B1055" s="49" t="s">
        <v>3897</v>
      </c>
      <c r="C1055" s="48" t="s">
        <v>8267</v>
      </c>
      <c r="D1055" s="50"/>
      <c r="E1055" s="51"/>
      <c r="F1055" s="36"/>
    </row>
    <row r="1056" spans="2:6" x14ac:dyDescent="0.15">
      <c r="B1056" s="49" t="s">
        <v>8266</v>
      </c>
      <c r="C1056" s="48" t="s">
        <v>8265</v>
      </c>
      <c r="D1056" s="50"/>
      <c r="E1056" s="51"/>
      <c r="F1056" s="36"/>
    </row>
    <row r="1057" spans="2:6" x14ac:dyDescent="0.15">
      <c r="B1057" s="49" t="s">
        <v>5646</v>
      </c>
      <c r="C1057" s="48" t="s">
        <v>3263</v>
      </c>
      <c r="D1057" s="50"/>
      <c r="E1057" s="51"/>
      <c r="F1057" s="36"/>
    </row>
    <row r="1058" spans="2:6" x14ac:dyDescent="0.15">
      <c r="B1058" s="49" t="s">
        <v>2847</v>
      </c>
      <c r="C1058" s="48" t="s">
        <v>8264</v>
      </c>
      <c r="D1058" s="50"/>
      <c r="E1058" s="51"/>
      <c r="F1058" s="36"/>
    </row>
    <row r="1059" spans="2:6" x14ac:dyDescent="0.15">
      <c r="B1059" s="49" t="s">
        <v>4782</v>
      </c>
      <c r="C1059" s="48" t="s">
        <v>8263</v>
      </c>
      <c r="D1059" s="50"/>
      <c r="E1059" s="51"/>
      <c r="F1059" s="36"/>
    </row>
    <row r="1060" spans="2:6" x14ac:dyDescent="0.15">
      <c r="B1060" s="49" t="s">
        <v>8262</v>
      </c>
      <c r="C1060" s="48" t="s">
        <v>8261</v>
      </c>
      <c r="D1060" s="50"/>
      <c r="E1060" s="51"/>
      <c r="F1060" s="36"/>
    </row>
    <row r="1061" spans="2:6" x14ac:dyDescent="0.15">
      <c r="B1061" s="49" t="s">
        <v>8260</v>
      </c>
      <c r="C1061" s="48" t="s">
        <v>3167</v>
      </c>
      <c r="D1061" s="50"/>
      <c r="E1061" s="51"/>
      <c r="F1061" s="36"/>
    </row>
    <row r="1062" spans="2:6" x14ac:dyDescent="0.15">
      <c r="B1062" s="49" t="s">
        <v>5821</v>
      </c>
      <c r="C1062" s="48" t="s">
        <v>8259</v>
      </c>
      <c r="D1062" s="50"/>
      <c r="E1062" s="51"/>
      <c r="F1062" s="36"/>
    </row>
    <row r="1063" spans="2:6" x14ac:dyDescent="0.15">
      <c r="B1063" s="49" t="s">
        <v>8258</v>
      </c>
      <c r="C1063" s="48" t="s">
        <v>8257</v>
      </c>
      <c r="D1063" s="50"/>
      <c r="E1063" s="51"/>
      <c r="F1063" s="36"/>
    </row>
    <row r="1064" spans="2:6" x14ac:dyDescent="0.15">
      <c r="B1064" s="49" t="s">
        <v>8256</v>
      </c>
      <c r="C1064" s="48" t="s">
        <v>5959</v>
      </c>
      <c r="D1064" s="50"/>
      <c r="E1064" s="51"/>
      <c r="F1064" s="36"/>
    </row>
    <row r="1065" spans="2:6" x14ac:dyDescent="0.15">
      <c r="B1065" s="49" t="s">
        <v>8255</v>
      </c>
      <c r="C1065" s="48" t="s">
        <v>8254</v>
      </c>
      <c r="D1065" s="50"/>
      <c r="E1065" s="51"/>
      <c r="F1065" s="36"/>
    </row>
    <row r="1066" spans="2:6" x14ac:dyDescent="0.15">
      <c r="B1066" s="49" t="s">
        <v>8253</v>
      </c>
      <c r="C1066" s="48" t="s">
        <v>7026</v>
      </c>
      <c r="D1066" s="50"/>
      <c r="E1066" s="51"/>
      <c r="F1066" s="36"/>
    </row>
    <row r="1067" spans="2:6" x14ac:dyDescent="0.15">
      <c r="B1067" s="49" t="s">
        <v>8252</v>
      </c>
      <c r="C1067" s="48" t="s">
        <v>8251</v>
      </c>
      <c r="D1067" s="50"/>
      <c r="E1067" s="51"/>
      <c r="F1067" s="36"/>
    </row>
    <row r="1068" spans="2:6" x14ac:dyDescent="0.15">
      <c r="B1068" s="49" t="s">
        <v>8250</v>
      </c>
      <c r="C1068" s="48" t="s">
        <v>3955</v>
      </c>
      <c r="D1068" s="50"/>
      <c r="E1068" s="51"/>
      <c r="F1068" s="36"/>
    </row>
    <row r="1069" spans="2:6" x14ac:dyDescent="0.15">
      <c r="B1069" s="49" t="s">
        <v>8249</v>
      </c>
      <c r="C1069" s="48" t="s">
        <v>8248</v>
      </c>
      <c r="D1069" s="50"/>
      <c r="E1069" s="51"/>
      <c r="F1069" s="36"/>
    </row>
    <row r="1070" spans="2:6" x14ac:dyDescent="0.15">
      <c r="B1070" s="49" t="s">
        <v>8247</v>
      </c>
      <c r="C1070" s="48" t="s">
        <v>6884</v>
      </c>
      <c r="D1070" s="50"/>
      <c r="E1070" s="51"/>
      <c r="F1070" s="36"/>
    </row>
    <row r="1071" spans="2:6" x14ac:dyDescent="0.15">
      <c r="B1071" s="49" t="s">
        <v>8246</v>
      </c>
      <c r="C1071" s="48" t="s">
        <v>8245</v>
      </c>
      <c r="D1071" s="50"/>
      <c r="E1071" s="51"/>
      <c r="F1071" s="36"/>
    </row>
    <row r="1072" spans="2:6" x14ac:dyDescent="0.15">
      <c r="B1072" s="49" t="s">
        <v>8244</v>
      </c>
      <c r="C1072" s="48" t="s">
        <v>8243</v>
      </c>
      <c r="D1072" s="50"/>
      <c r="E1072" s="51"/>
      <c r="F1072" s="36"/>
    </row>
    <row r="1073" spans="2:6" x14ac:dyDescent="0.15">
      <c r="B1073" s="49" t="s">
        <v>8242</v>
      </c>
      <c r="C1073" s="48" t="s">
        <v>8241</v>
      </c>
      <c r="D1073" s="50"/>
      <c r="E1073" s="51"/>
      <c r="F1073" s="36"/>
    </row>
    <row r="1074" spans="2:6" x14ac:dyDescent="0.15">
      <c r="B1074" s="49" t="s">
        <v>8240</v>
      </c>
      <c r="C1074" s="48" t="s">
        <v>8239</v>
      </c>
      <c r="D1074" s="50"/>
      <c r="E1074" s="51"/>
      <c r="F1074" s="36"/>
    </row>
    <row r="1075" spans="2:6" x14ac:dyDescent="0.15">
      <c r="B1075" s="49" t="s">
        <v>8238</v>
      </c>
      <c r="C1075" s="48" t="s">
        <v>8237</v>
      </c>
      <c r="D1075" s="50"/>
      <c r="E1075" s="51"/>
      <c r="F1075" s="36"/>
    </row>
    <row r="1076" spans="2:6" x14ac:dyDescent="0.15">
      <c r="B1076" s="49" t="s">
        <v>3519</v>
      </c>
      <c r="C1076" s="48" t="s">
        <v>7443</v>
      </c>
      <c r="D1076" s="50"/>
      <c r="E1076" s="51"/>
      <c r="F1076" s="36"/>
    </row>
    <row r="1077" spans="2:6" x14ac:dyDescent="0.15">
      <c r="B1077" s="49" t="s">
        <v>8236</v>
      </c>
      <c r="C1077" s="48" t="s">
        <v>2779</v>
      </c>
      <c r="D1077" s="50"/>
      <c r="E1077" s="51"/>
      <c r="F1077" s="36"/>
    </row>
    <row r="1078" spans="2:6" x14ac:dyDescent="0.15">
      <c r="B1078" s="49" t="s">
        <v>8235</v>
      </c>
      <c r="C1078" s="48" t="s">
        <v>8234</v>
      </c>
      <c r="D1078" s="50"/>
      <c r="E1078" s="51"/>
      <c r="F1078" s="36"/>
    </row>
    <row r="1079" spans="2:6" x14ac:dyDescent="0.15">
      <c r="B1079" s="49" t="s">
        <v>8233</v>
      </c>
      <c r="C1079" s="48" t="s">
        <v>6582</v>
      </c>
      <c r="D1079" s="50"/>
      <c r="E1079" s="51"/>
      <c r="F1079" s="36"/>
    </row>
    <row r="1080" spans="2:6" x14ac:dyDescent="0.15">
      <c r="B1080" s="49" t="s">
        <v>8232</v>
      </c>
      <c r="C1080" s="48" t="s">
        <v>8231</v>
      </c>
      <c r="D1080" s="50"/>
      <c r="E1080" s="51"/>
      <c r="F1080" s="36"/>
    </row>
    <row r="1081" spans="2:6" x14ac:dyDescent="0.15">
      <c r="B1081" s="49" t="s">
        <v>3283</v>
      </c>
      <c r="C1081" s="48" t="s">
        <v>8230</v>
      </c>
      <c r="D1081" s="50"/>
      <c r="E1081" s="51"/>
      <c r="F1081" s="36"/>
    </row>
    <row r="1082" spans="2:6" x14ac:dyDescent="0.15">
      <c r="B1082" s="49" t="s">
        <v>8229</v>
      </c>
      <c r="C1082" s="48" t="s">
        <v>7863</v>
      </c>
      <c r="D1082" s="50"/>
      <c r="E1082" s="51"/>
      <c r="F1082" s="36"/>
    </row>
    <row r="1083" spans="2:6" x14ac:dyDescent="0.15">
      <c r="B1083" s="49" t="s">
        <v>8228</v>
      </c>
      <c r="C1083" s="48" t="s">
        <v>7862</v>
      </c>
      <c r="D1083" s="50"/>
      <c r="E1083" s="51"/>
      <c r="F1083" s="36"/>
    </row>
    <row r="1084" spans="2:6" x14ac:dyDescent="0.15">
      <c r="B1084" s="49" t="s">
        <v>8227</v>
      </c>
      <c r="C1084" s="48" t="s">
        <v>3175</v>
      </c>
      <c r="D1084" s="50"/>
      <c r="E1084" s="51"/>
      <c r="F1084" s="36"/>
    </row>
    <row r="1085" spans="2:6" x14ac:dyDescent="0.15">
      <c r="B1085" s="49" t="s">
        <v>5716</v>
      </c>
      <c r="C1085" s="48" t="s">
        <v>4443</v>
      </c>
      <c r="D1085" s="50"/>
      <c r="E1085" s="51"/>
      <c r="F1085" s="36"/>
    </row>
    <row r="1086" spans="2:6" x14ac:dyDescent="0.15">
      <c r="B1086" s="49" t="s">
        <v>8226</v>
      </c>
      <c r="C1086" s="48" t="s">
        <v>6252</v>
      </c>
      <c r="D1086" s="50"/>
      <c r="E1086" s="51"/>
      <c r="F1086" s="36"/>
    </row>
    <row r="1087" spans="2:6" x14ac:dyDescent="0.15">
      <c r="B1087" s="49" t="s">
        <v>8086</v>
      </c>
      <c r="C1087" s="48" t="s">
        <v>6692</v>
      </c>
      <c r="D1087" s="50"/>
      <c r="E1087" s="51"/>
      <c r="F1087" s="36"/>
    </row>
    <row r="1088" spans="2:6" x14ac:dyDescent="0.15">
      <c r="B1088" s="49" t="s">
        <v>8225</v>
      </c>
      <c r="C1088" s="48" t="s">
        <v>6570</v>
      </c>
      <c r="D1088" s="50"/>
      <c r="E1088" s="51"/>
      <c r="F1088" s="36"/>
    </row>
    <row r="1089" spans="2:6" x14ac:dyDescent="0.15">
      <c r="B1089" s="49" t="s">
        <v>8224</v>
      </c>
      <c r="C1089" s="48" t="s">
        <v>7978</v>
      </c>
      <c r="D1089" s="50"/>
      <c r="E1089" s="51"/>
      <c r="F1089" s="36"/>
    </row>
    <row r="1090" spans="2:6" x14ac:dyDescent="0.15">
      <c r="B1090" s="49" t="s">
        <v>8223</v>
      </c>
      <c r="C1090" s="48" t="s">
        <v>8222</v>
      </c>
      <c r="D1090" s="50"/>
      <c r="E1090" s="51"/>
      <c r="F1090" s="36"/>
    </row>
    <row r="1091" spans="2:6" x14ac:dyDescent="0.15">
      <c r="B1091" s="49" t="s">
        <v>8014</v>
      </c>
      <c r="C1091" s="48" t="s">
        <v>8221</v>
      </c>
      <c r="D1091" s="50"/>
      <c r="E1091" s="51"/>
      <c r="F1091" s="36"/>
    </row>
    <row r="1092" spans="2:6" x14ac:dyDescent="0.15">
      <c r="B1092" s="49" t="s">
        <v>7703</v>
      </c>
      <c r="C1092" s="48" t="s">
        <v>6859</v>
      </c>
      <c r="D1092" s="50"/>
      <c r="E1092" s="51"/>
      <c r="F1092" s="36"/>
    </row>
    <row r="1093" spans="2:6" x14ac:dyDescent="0.15">
      <c r="B1093" s="49" t="s">
        <v>8220</v>
      </c>
      <c r="C1093" s="48" t="s">
        <v>7589</v>
      </c>
      <c r="D1093" s="50"/>
      <c r="E1093" s="51"/>
      <c r="F1093" s="36"/>
    </row>
    <row r="1094" spans="2:6" x14ac:dyDescent="0.15">
      <c r="B1094" s="49" t="s">
        <v>8219</v>
      </c>
      <c r="C1094" s="48" t="s">
        <v>8218</v>
      </c>
      <c r="D1094" s="50"/>
      <c r="E1094" s="51"/>
      <c r="F1094" s="36"/>
    </row>
    <row r="1095" spans="2:6" x14ac:dyDescent="0.15">
      <c r="B1095" s="49" t="s">
        <v>8217</v>
      </c>
      <c r="C1095" s="48" t="s">
        <v>3832</v>
      </c>
      <c r="D1095" s="50"/>
      <c r="E1095" s="51"/>
      <c r="F1095" s="36"/>
    </row>
    <row r="1096" spans="2:6" x14ac:dyDescent="0.15">
      <c r="B1096" s="49" t="s">
        <v>8216</v>
      </c>
      <c r="C1096" s="48" t="s">
        <v>8215</v>
      </c>
      <c r="D1096" s="50"/>
      <c r="E1096" s="51"/>
      <c r="F1096" s="36"/>
    </row>
    <row r="1097" spans="2:6" x14ac:dyDescent="0.15">
      <c r="B1097" s="49" t="s">
        <v>8214</v>
      </c>
      <c r="C1097" s="48" t="s">
        <v>5858</v>
      </c>
      <c r="D1097" s="50"/>
      <c r="E1097" s="51"/>
      <c r="F1097" s="36"/>
    </row>
    <row r="1098" spans="2:6" x14ac:dyDescent="0.15">
      <c r="B1098" s="49" t="s">
        <v>8213</v>
      </c>
      <c r="C1098" s="48" t="s">
        <v>3906</v>
      </c>
      <c r="D1098" s="50"/>
      <c r="E1098" s="51"/>
      <c r="F1098" s="36"/>
    </row>
    <row r="1099" spans="2:6" x14ac:dyDescent="0.15">
      <c r="B1099" s="49" t="s">
        <v>8212</v>
      </c>
      <c r="C1099" s="48" t="s">
        <v>5940</v>
      </c>
      <c r="D1099" s="50"/>
      <c r="E1099" s="51"/>
      <c r="F1099" s="36"/>
    </row>
    <row r="1100" spans="2:6" x14ac:dyDescent="0.15">
      <c r="B1100" s="49" t="s">
        <v>8211</v>
      </c>
      <c r="C1100" s="48" t="s">
        <v>8210</v>
      </c>
      <c r="D1100" s="50"/>
      <c r="E1100" s="51"/>
      <c r="F1100" s="36"/>
    </row>
    <row r="1101" spans="2:6" x14ac:dyDescent="0.15">
      <c r="B1101" s="49" t="s">
        <v>6448</v>
      </c>
      <c r="C1101" s="48" t="s">
        <v>8209</v>
      </c>
      <c r="D1101" s="50"/>
      <c r="E1101" s="51"/>
      <c r="F1101" s="36"/>
    </row>
    <row r="1102" spans="2:6" x14ac:dyDescent="0.15">
      <c r="B1102" s="49" t="s">
        <v>8208</v>
      </c>
      <c r="C1102" s="48" t="s">
        <v>6399</v>
      </c>
      <c r="D1102" s="50"/>
      <c r="E1102" s="51"/>
      <c r="F1102" s="36"/>
    </row>
    <row r="1103" spans="2:6" x14ac:dyDescent="0.15">
      <c r="B1103" s="49" t="s">
        <v>8207</v>
      </c>
      <c r="C1103" s="48" t="s">
        <v>8206</v>
      </c>
      <c r="D1103" s="50"/>
      <c r="E1103" s="51"/>
      <c r="F1103" s="36"/>
    </row>
    <row r="1104" spans="2:6" x14ac:dyDescent="0.15">
      <c r="B1104" s="49" t="s">
        <v>2745</v>
      </c>
      <c r="C1104" s="48" t="s">
        <v>8205</v>
      </c>
      <c r="D1104" s="50"/>
      <c r="E1104" s="51"/>
      <c r="F1104" s="36"/>
    </row>
    <row r="1105" spans="2:6" x14ac:dyDescent="0.15">
      <c r="B1105" s="49" t="s">
        <v>8204</v>
      </c>
      <c r="C1105" s="48" t="s">
        <v>8203</v>
      </c>
      <c r="D1105" s="50"/>
      <c r="E1105" s="51"/>
      <c r="F1105" s="36"/>
    </row>
    <row r="1106" spans="2:6" x14ac:dyDescent="0.15">
      <c r="B1106" s="49" t="s">
        <v>6496</v>
      </c>
      <c r="C1106" s="48" t="s">
        <v>8202</v>
      </c>
      <c r="D1106" s="50"/>
      <c r="E1106" s="51"/>
      <c r="F1106" s="36"/>
    </row>
    <row r="1107" spans="2:6" x14ac:dyDescent="0.15">
      <c r="B1107" s="49" t="s">
        <v>5375</v>
      </c>
      <c r="C1107" s="48" t="s">
        <v>6302</v>
      </c>
      <c r="D1107" s="50"/>
      <c r="E1107" s="51"/>
      <c r="F1107" s="36"/>
    </row>
    <row r="1108" spans="2:6" x14ac:dyDescent="0.15">
      <c r="B1108" s="49" t="s">
        <v>8201</v>
      </c>
      <c r="C1108" s="48" t="s">
        <v>8200</v>
      </c>
      <c r="D1108" s="50"/>
      <c r="E1108" s="51"/>
      <c r="F1108" s="36"/>
    </row>
    <row r="1109" spans="2:6" x14ac:dyDescent="0.15">
      <c r="B1109" s="49" t="s">
        <v>8199</v>
      </c>
      <c r="C1109" s="48" t="s">
        <v>8198</v>
      </c>
      <c r="D1109" s="50"/>
      <c r="E1109" s="51"/>
      <c r="F1109" s="36"/>
    </row>
    <row r="1110" spans="2:6" x14ac:dyDescent="0.15">
      <c r="B1110" s="49" t="s">
        <v>8197</v>
      </c>
      <c r="C1110" s="48" t="s">
        <v>8196</v>
      </c>
      <c r="D1110" s="50"/>
      <c r="E1110" s="51"/>
      <c r="F1110" s="36"/>
    </row>
    <row r="1111" spans="2:6" x14ac:dyDescent="0.15">
      <c r="B1111" s="49" t="s">
        <v>8195</v>
      </c>
      <c r="C1111" s="48" t="s">
        <v>7369</v>
      </c>
      <c r="D1111" s="50"/>
      <c r="E1111" s="51"/>
      <c r="F1111" s="36"/>
    </row>
    <row r="1112" spans="2:6" x14ac:dyDescent="0.15">
      <c r="B1112" s="49" t="s">
        <v>8194</v>
      </c>
      <c r="C1112" s="48" t="s">
        <v>8193</v>
      </c>
      <c r="D1112" s="50"/>
      <c r="E1112" s="51"/>
      <c r="F1112" s="36"/>
    </row>
    <row r="1113" spans="2:6" x14ac:dyDescent="0.15">
      <c r="B1113" s="49" t="s">
        <v>6229</v>
      </c>
      <c r="C1113" s="48" t="s">
        <v>8192</v>
      </c>
      <c r="D1113" s="50"/>
      <c r="E1113" s="51"/>
      <c r="F1113" s="36"/>
    </row>
    <row r="1114" spans="2:6" x14ac:dyDescent="0.15">
      <c r="B1114" s="49" t="s">
        <v>5297</v>
      </c>
      <c r="C1114" s="48" t="s">
        <v>8191</v>
      </c>
      <c r="D1114" s="50"/>
      <c r="E1114" s="51"/>
      <c r="F1114" s="36"/>
    </row>
    <row r="1115" spans="2:6" x14ac:dyDescent="0.15">
      <c r="B1115" s="49" t="s">
        <v>8190</v>
      </c>
      <c r="C1115" s="48" t="s">
        <v>5933</v>
      </c>
      <c r="D1115" s="50"/>
      <c r="E1115" s="51"/>
      <c r="F1115" s="36"/>
    </row>
    <row r="1116" spans="2:6" x14ac:dyDescent="0.15">
      <c r="B1116" s="49" t="s">
        <v>8189</v>
      </c>
      <c r="C1116" s="48" t="s">
        <v>8188</v>
      </c>
      <c r="D1116" s="50"/>
      <c r="E1116" s="51"/>
      <c r="F1116" s="36"/>
    </row>
    <row r="1117" spans="2:6" x14ac:dyDescent="0.15">
      <c r="B1117" s="49" t="s">
        <v>8187</v>
      </c>
      <c r="C1117" s="48" t="s">
        <v>8186</v>
      </c>
      <c r="D1117" s="50"/>
      <c r="E1117" s="51"/>
      <c r="F1117" s="36"/>
    </row>
    <row r="1118" spans="2:6" x14ac:dyDescent="0.15">
      <c r="B1118" s="49" t="s">
        <v>8185</v>
      </c>
      <c r="C1118" s="48" t="s">
        <v>6699</v>
      </c>
      <c r="D1118" s="50"/>
      <c r="E1118" s="51"/>
      <c r="F1118" s="36"/>
    </row>
    <row r="1119" spans="2:6" x14ac:dyDescent="0.15">
      <c r="B1119" s="49" t="s">
        <v>5751</v>
      </c>
      <c r="C1119" s="48" t="s">
        <v>3963</v>
      </c>
      <c r="D1119" s="50"/>
      <c r="E1119" s="51"/>
      <c r="F1119" s="36"/>
    </row>
    <row r="1120" spans="2:6" x14ac:dyDescent="0.15">
      <c r="B1120" s="49" t="s">
        <v>8184</v>
      </c>
      <c r="C1120" s="48" t="s">
        <v>8183</v>
      </c>
      <c r="D1120" s="50"/>
      <c r="E1120" s="51"/>
      <c r="F1120" s="36"/>
    </row>
    <row r="1121" spans="2:6" x14ac:dyDescent="0.15">
      <c r="B1121" s="49" t="s">
        <v>8182</v>
      </c>
      <c r="C1121" s="48" t="s">
        <v>8181</v>
      </c>
      <c r="D1121" s="50"/>
      <c r="E1121" s="51"/>
      <c r="F1121" s="36"/>
    </row>
    <row r="1122" spans="2:6" x14ac:dyDescent="0.15">
      <c r="B1122" s="49" t="s">
        <v>3359</v>
      </c>
      <c r="C1122" s="48" t="s">
        <v>8180</v>
      </c>
      <c r="D1122" s="50"/>
      <c r="E1122" s="51"/>
      <c r="F1122" s="36"/>
    </row>
    <row r="1123" spans="2:6" x14ac:dyDescent="0.15">
      <c r="B1123" s="49" t="s">
        <v>7172</v>
      </c>
      <c r="C1123" s="48" t="s">
        <v>7666</v>
      </c>
      <c r="D1123" s="50"/>
      <c r="E1123" s="51"/>
      <c r="F1123" s="36"/>
    </row>
    <row r="1124" spans="2:6" x14ac:dyDescent="0.15">
      <c r="B1124" s="49" t="s">
        <v>8179</v>
      </c>
      <c r="C1124" s="48" t="s">
        <v>8178</v>
      </c>
      <c r="D1124" s="50"/>
      <c r="E1124" s="51"/>
      <c r="F1124" s="36"/>
    </row>
    <row r="1125" spans="2:6" x14ac:dyDescent="0.15">
      <c r="B1125" s="49" t="s">
        <v>8177</v>
      </c>
      <c r="C1125" s="48" t="s">
        <v>8176</v>
      </c>
      <c r="D1125" s="50"/>
      <c r="E1125" s="51"/>
      <c r="F1125" s="36"/>
    </row>
    <row r="1126" spans="2:6" x14ac:dyDescent="0.15">
      <c r="B1126" s="49" t="s">
        <v>8175</v>
      </c>
      <c r="C1126" s="48" t="s">
        <v>8174</v>
      </c>
      <c r="D1126" s="50"/>
      <c r="E1126" s="51"/>
      <c r="F1126" s="36"/>
    </row>
    <row r="1127" spans="2:6" x14ac:dyDescent="0.15">
      <c r="B1127" s="49" t="s">
        <v>8173</v>
      </c>
      <c r="C1127" s="48" t="s">
        <v>8172</v>
      </c>
      <c r="D1127" s="50"/>
      <c r="E1127" s="51"/>
      <c r="F1127" s="36"/>
    </row>
    <row r="1128" spans="2:6" x14ac:dyDescent="0.15">
      <c r="B1128" s="49" t="s">
        <v>6266</v>
      </c>
      <c r="C1128" s="48" t="s">
        <v>8171</v>
      </c>
      <c r="D1128" s="50"/>
      <c r="E1128" s="51"/>
      <c r="F1128" s="36"/>
    </row>
    <row r="1129" spans="2:6" x14ac:dyDescent="0.15">
      <c r="B1129" s="49" t="s">
        <v>8170</v>
      </c>
      <c r="C1129" s="48" t="s">
        <v>8169</v>
      </c>
      <c r="D1129" s="50"/>
      <c r="E1129" s="51"/>
      <c r="F1129" s="36"/>
    </row>
    <row r="1130" spans="2:6" x14ac:dyDescent="0.15">
      <c r="B1130" s="49" t="s">
        <v>8168</v>
      </c>
      <c r="C1130" s="48" t="s">
        <v>8167</v>
      </c>
      <c r="D1130" s="50"/>
      <c r="E1130" s="51"/>
      <c r="F1130" s="36"/>
    </row>
    <row r="1131" spans="2:6" x14ac:dyDescent="0.15">
      <c r="B1131" s="49" t="s">
        <v>7176</v>
      </c>
      <c r="C1131" s="48" t="s">
        <v>5812</v>
      </c>
      <c r="D1131" s="50"/>
      <c r="E1131" s="51"/>
      <c r="F1131" s="36"/>
    </row>
    <row r="1132" spans="2:6" x14ac:dyDescent="0.15">
      <c r="B1132" s="49" t="s">
        <v>8166</v>
      </c>
      <c r="C1132" s="48" t="s">
        <v>8165</v>
      </c>
      <c r="D1132" s="50"/>
      <c r="E1132" s="51"/>
      <c r="F1132" s="36"/>
    </row>
    <row r="1133" spans="2:6" x14ac:dyDescent="0.15">
      <c r="B1133" s="49" t="s">
        <v>8164</v>
      </c>
      <c r="C1133" s="48" t="s">
        <v>8163</v>
      </c>
      <c r="D1133" s="50"/>
      <c r="E1133" s="51"/>
      <c r="F1133" s="36"/>
    </row>
    <row r="1134" spans="2:6" x14ac:dyDescent="0.15">
      <c r="B1134" s="49" t="s">
        <v>8162</v>
      </c>
      <c r="C1134" s="48" t="s">
        <v>8161</v>
      </c>
      <c r="D1134" s="50"/>
      <c r="E1134" s="51"/>
      <c r="F1134" s="36"/>
    </row>
    <row r="1135" spans="2:6" x14ac:dyDescent="0.15">
      <c r="B1135" s="49" t="s">
        <v>8160</v>
      </c>
      <c r="C1135" s="48" t="s">
        <v>6601</v>
      </c>
      <c r="D1135" s="50"/>
      <c r="E1135" s="51"/>
      <c r="F1135" s="36"/>
    </row>
    <row r="1136" spans="2:6" x14ac:dyDescent="0.15">
      <c r="B1136" s="49" t="s">
        <v>8159</v>
      </c>
      <c r="C1136" s="48" t="s">
        <v>2693</v>
      </c>
      <c r="D1136" s="50"/>
      <c r="E1136" s="51"/>
      <c r="F1136" s="36"/>
    </row>
    <row r="1137" spans="2:6" x14ac:dyDescent="0.15">
      <c r="B1137" s="49" t="s">
        <v>8158</v>
      </c>
      <c r="C1137" s="48" t="s">
        <v>2443</v>
      </c>
      <c r="D1137" s="50"/>
      <c r="E1137" s="51"/>
      <c r="F1137" s="36"/>
    </row>
    <row r="1138" spans="2:6" x14ac:dyDescent="0.15">
      <c r="B1138" s="49" t="s">
        <v>5522</v>
      </c>
      <c r="C1138" s="48" t="s">
        <v>8157</v>
      </c>
      <c r="D1138" s="50"/>
      <c r="E1138" s="51"/>
      <c r="F1138" s="36"/>
    </row>
    <row r="1139" spans="2:6" x14ac:dyDescent="0.15">
      <c r="B1139" s="49" t="s">
        <v>8156</v>
      </c>
      <c r="C1139" s="48" t="s">
        <v>6153</v>
      </c>
      <c r="D1139" s="50"/>
      <c r="E1139" s="51"/>
      <c r="F1139" s="36"/>
    </row>
    <row r="1140" spans="2:6" x14ac:dyDescent="0.15">
      <c r="B1140" s="49" t="s">
        <v>8155</v>
      </c>
      <c r="C1140" s="48" t="s">
        <v>8154</v>
      </c>
      <c r="D1140" s="50"/>
      <c r="E1140" s="51"/>
      <c r="F1140" s="36"/>
    </row>
    <row r="1141" spans="2:6" x14ac:dyDescent="0.15">
      <c r="B1141" s="49" t="s">
        <v>8153</v>
      </c>
      <c r="C1141" s="48" t="s">
        <v>8152</v>
      </c>
      <c r="D1141" s="50"/>
      <c r="E1141" s="51"/>
      <c r="F1141" s="36"/>
    </row>
    <row r="1142" spans="2:6" x14ac:dyDescent="0.15">
      <c r="B1142" s="49" t="s">
        <v>8151</v>
      </c>
      <c r="C1142" s="48" t="s">
        <v>8150</v>
      </c>
      <c r="D1142" s="50"/>
      <c r="E1142" s="51"/>
      <c r="F1142" s="36"/>
    </row>
    <row r="1143" spans="2:6" x14ac:dyDescent="0.15">
      <c r="B1143" s="49" t="s">
        <v>8149</v>
      </c>
      <c r="C1143" s="48" t="s">
        <v>8148</v>
      </c>
      <c r="D1143" s="50"/>
      <c r="E1143" s="51"/>
      <c r="F1143" s="36"/>
    </row>
    <row r="1144" spans="2:6" x14ac:dyDescent="0.15">
      <c r="B1144" s="49" t="s">
        <v>8147</v>
      </c>
      <c r="C1144" s="48" t="s">
        <v>8146</v>
      </c>
      <c r="D1144" s="50"/>
      <c r="E1144" s="51"/>
      <c r="F1144" s="36"/>
    </row>
    <row r="1145" spans="2:6" x14ac:dyDescent="0.15">
      <c r="B1145" s="49" t="s">
        <v>8145</v>
      </c>
      <c r="C1145" s="48" t="s">
        <v>6932</v>
      </c>
      <c r="D1145" s="50"/>
      <c r="E1145" s="51"/>
      <c r="F1145" s="36"/>
    </row>
    <row r="1146" spans="2:6" x14ac:dyDescent="0.15">
      <c r="B1146" s="49" t="s">
        <v>7281</v>
      </c>
      <c r="C1146" s="48" t="s">
        <v>8144</v>
      </c>
      <c r="D1146" s="50"/>
      <c r="E1146" s="51"/>
      <c r="F1146" s="36"/>
    </row>
    <row r="1147" spans="2:6" x14ac:dyDescent="0.15">
      <c r="B1147" s="49" t="s">
        <v>8143</v>
      </c>
      <c r="C1147" s="48" t="s">
        <v>5792</v>
      </c>
      <c r="D1147" s="50"/>
      <c r="E1147" s="51"/>
      <c r="F1147" s="36"/>
    </row>
    <row r="1148" spans="2:6" x14ac:dyDescent="0.15">
      <c r="B1148" s="49" t="s">
        <v>8142</v>
      </c>
      <c r="C1148" s="48" t="s">
        <v>8039</v>
      </c>
      <c r="D1148" s="50"/>
      <c r="E1148" s="51"/>
      <c r="F1148" s="36"/>
    </row>
    <row r="1149" spans="2:6" x14ac:dyDescent="0.15">
      <c r="B1149" s="49" t="s">
        <v>4500</v>
      </c>
      <c r="C1149" s="48" t="s">
        <v>8141</v>
      </c>
      <c r="D1149" s="50"/>
      <c r="E1149" s="51"/>
      <c r="F1149" s="36"/>
    </row>
    <row r="1150" spans="2:6" x14ac:dyDescent="0.15">
      <c r="B1150" s="49" t="s">
        <v>5975</v>
      </c>
      <c r="C1150" s="48" t="s">
        <v>8140</v>
      </c>
      <c r="D1150" s="50"/>
      <c r="E1150" s="51"/>
      <c r="F1150" s="36"/>
    </row>
    <row r="1151" spans="2:6" x14ac:dyDescent="0.15">
      <c r="B1151" s="49" t="s">
        <v>8139</v>
      </c>
      <c r="C1151" s="48" t="s">
        <v>5685</v>
      </c>
      <c r="D1151" s="50"/>
      <c r="E1151" s="51"/>
      <c r="F1151" s="36"/>
    </row>
    <row r="1152" spans="2:6" x14ac:dyDescent="0.15">
      <c r="B1152" s="49" t="s">
        <v>6292</v>
      </c>
      <c r="C1152" s="48" t="s">
        <v>5697</v>
      </c>
      <c r="D1152" s="50"/>
      <c r="E1152" s="51"/>
      <c r="F1152" s="36"/>
    </row>
    <row r="1153" spans="2:6" x14ac:dyDescent="0.15">
      <c r="B1153" s="49" t="s">
        <v>8138</v>
      </c>
      <c r="C1153" s="48" t="s">
        <v>8137</v>
      </c>
      <c r="D1153" s="50"/>
      <c r="E1153" s="51"/>
      <c r="F1153" s="36"/>
    </row>
    <row r="1154" spans="2:6" x14ac:dyDescent="0.15">
      <c r="B1154" s="49" t="s">
        <v>8136</v>
      </c>
      <c r="C1154" s="48" t="s">
        <v>8135</v>
      </c>
      <c r="D1154" s="50"/>
      <c r="E1154" s="51"/>
      <c r="F1154" s="36"/>
    </row>
    <row r="1155" spans="2:6" x14ac:dyDescent="0.15">
      <c r="B1155" s="49" t="s">
        <v>8134</v>
      </c>
      <c r="C1155" s="48" t="s">
        <v>8133</v>
      </c>
      <c r="D1155" s="50"/>
      <c r="E1155" s="51"/>
      <c r="F1155" s="36"/>
    </row>
    <row r="1156" spans="2:6" x14ac:dyDescent="0.15">
      <c r="B1156" s="49" t="s">
        <v>8132</v>
      </c>
      <c r="C1156" s="48" t="s">
        <v>8131</v>
      </c>
      <c r="D1156" s="50"/>
      <c r="E1156" s="51"/>
      <c r="F1156" s="36"/>
    </row>
    <row r="1157" spans="2:6" x14ac:dyDescent="0.15">
      <c r="B1157" s="49" t="s">
        <v>8130</v>
      </c>
      <c r="C1157" s="48" t="s">
        <v>8129</v>
      </c>
      <c r="D1157" s="50"/>
      <c r="E1157" s="51"/>
      <c r="F1157" s="36"/>
    </row>
    <row r="1158" spans="2:6" x14ac:dyDescent="0.15">
      <c r="B1158" s="49" t="s">
        <v>8128</v>
      </c>
      <c r="C1158" s="48" t="s">
        <v>4703</v>
      </c>
      <c r="D1158" s="50"/>
      <c r="E1158" s="51"/>
      <c r="F1158" s="36"/>
    </row>
    <row r="1159" spans="2:6" x14ac:dyDescent="0.15">
      <c r="B1159" s="49" t="s">
        <v>8127</v>
      </c>
      <c r="C1159" s="48" t="s">
        <v>5906</v>
      </c>
      <c r="D1159" s="50"/>
      <c r="E1159" s="51"/>
      <c r="F1159" s="36"/>
    </row>
    <row r="1160" spans="2:6" x14ac:dyDescent="0.15">
      <c r="B1160" s="49" t="s">
        <v>8058</v>
      </c>
      <c r="C1160" s="48" t="s">
        <v>6816</v>
      </c>
      <c r="D1160" s="50"/>
      <c r="E1160" s="51"/>
      <c r="F1160" s="36"/>
    </row>
    <row r="1161" spans="2:6" x14ac:dyDescent="0.15">
      <c r="B1161" s="49" t="s">
        <v>8126</v>
      </c>
      <c r="C1161" s="48" t="s">
        <v>7873</v>
      </c>
      <c r="D1161" s="50"/>
      <c r="E1161" s="51"/>
      <c r="F1161" s="36"/>
    </row>
    <row r="1162" spans="2:6" x14ac:dyDescent="0.15">
      <c r="B1162" s="49" t="s">
        <v>8125</v>
      </c>
      <c r="C1162" s="48" t="s">
        <v>7109</v>
      </c>
      <c r="D1162" s="50"/>
      <c r="E1162" s="51"/>
      <c r="F1162" s="36"/>
    </row>
    <row r="1163" spans="2:6" x14ac:dyDescent="0.15">
      <c r="B1163" s="49" t="s">
        <v>8124</v>
      </c>
      <c r="C1163" s="48" t="s">
        <v>8123</v>
      </c>
      <c r="D1163" s="50"/>
      <c r="E1163" s="51"/>
      <c r="F1163" s="36"/>
    </row>
    <row r="1164" spans="2:6" x14ac:dyDescent="0.15">
      <c r="B1164" s="49" t="s">
        <v>4742</v>
      </c>
      <c r="C1164" s="48" t="s">
        <v>8122</v>
      </c>
      <c r="D1164" s="50"/>
      <c r="E1164" s="51"/>
      <c r="F1164" s="36"/>
    </row>
    <row r="1165" spans="2:6" x14ac:dyDescent="0.15">
      <c r="B1165" s="49" t="s">
        <v>8121</v>
      </c>
      <c r="C1165" s="48" t="s">
        <v>8120</v>
      </c>
      <c r="D1165" s="50"/>
      <c r="E1165" s="51"/>
      <c r="F1165" s="36"/>
    </row>
    <row r="1166" spans="2:6" x14ac:dyDescent="0.15">
      <c r="B1166" s="49" t="s">
        <v>8119</v>
      </c>
      <c r="C1166" s="48" t="s">
        <v>8118</v>
      </c>
      <c r="D1166" s="50"/>
      <c r="E1166" s="51"/>
      <c r="F1166" s="36"/>
    </row>
    <row r="1167" spans="2:6" x14ac:dyDescent="0.15">
      <c r="B1167" s="49" t="s">
        <v>5666</v>
      </c>
      <c r="C1167" s="48" t="s">
        <v>8117</v>
      </c>
      <c r="D1167" s="50"/>
      <c r="E1167" s="51"/>
      <c r="F1167" s="36"/>
    </row>
    <row r="1168" spans="2:6" x14ac:dyDescent="0.15">
      <c r="B1168" s="49" t="s">
        <v>5541</v>
      </c>
      <c r="C1168" s="48" t="s">
        <v>8116</v>
      </c>
      <c r="D1168" s="50"/>
      <c r="E1168" s="51"/>
      <c r="F1168" s="36"/>
    </row>
    <row r="1169" spans="2:6" x14ac:dyDescent="0.15">
      <c r="B1169" s="49" t="s">
        <v>8115</v>
      </c>
      <c r="C1169" s="48" t="s">
        <v>8114</v>
      </c>
      <c r="D1169" s="50"/>
      <c r="E1169" s="51"/>
      <c r="F1169" s="36"/>
    </row>
    <row r="1170" spans="2:6" x14ac:dyDescent="0.15">
      <c r="B1170" s="49" t="s">
        <v>6451</v>
      </c>
      <c r="C1170" s="48" t="s">
        <v>8113</v>
      </c>
      <c r="D1170" s="50"/>
      <c r="E1170" s="51"/>
      <c r="F1170" s="36"/>
    </row>
    <row r="1171" spans="2:6" x14ac:dyDescent="0.15">
      <c r="B1171" s="49" t="s">
        <v>8112</v>
      </c>
      <c r="C1171" s="48" t="s">
        <v>8111</v>
      </c>
      <c r="D1171" s="50"/>
      <c r="E1171" s="51"/>
      <c r="F1171" s="36"/>
    </row>
    <row r="1172" spans="2:6" x14ac:dyDescent="0.15">
      <c r="B1172" s="49" t="s">
        <v>6486</v>
      </c>
      <c r="C1172" s="48" t="s">
        <v>5018</v>
      </c>
      <c r="D1172" s="50"/>
      <c r="E1172" s="51"/>
      <c r="F1172" s="36"/>
    </row>
    <row r="1173" spans="2:6" x14ac:dyDescent="0.15">
      <c r="B1173" s="49" t="s">
        <v>8110</v>
      </c>
      <c r="C1173" s="48" t="s">
        <v>8109</v>
      </c>
      <c r="D1173" s="50"/>
      <c r="E1173" s="51"/>
      <c r="F1173" s="36"/>
    </row>
    <row r="1174" spans="2:6" x14ac:dyDescent="0.15">
      <c r="B1174" s="49" t="s">
        <v>8108</v>
      </c>
      <c r="C1174" s="48" t="s">
        <v>8107</v>
      </c>
      <c r="D1174" s="50"/>
      <c r="E1174" s="51"/>
      <c r="F1174" s="36"/>
    </row>
    <row r="1175" spans="2:6" x14ac:dyDescent="0.15">
      <c r="B1175" s="49" t="s">
        <v>4031</v>
      </c>
      <c r="C1175" s="48" t="s">
        <v>2857</v>
      </c>
      <c r="D1175" s="50"/>
      <c r="E1175" s="51"/>
      <c r="F1175" s="36"/>
    </row>
    <row r="1176" spans="2:6" x14ac:dyDescent="0.15">
      <c r="B1176" s="49" t="s">
        <v>8106</v>
      </c>
      <c r="C1176" s="48" t="s">
        <v>8105</v>
      </c>
      <c r="D1176" s="50"/>
      <c r="E1176" s="51"/>
      <c r="F1176" s="36"/>
    </row>
    <row r="1177" spans="2:6" x14ac:dyDescent="0.15">
      <c r="B1177" s="49" t="s">
        <v>5103</v>
      </c>
      <c r="C1177" s="48" t="s">
        <v>8104</v>
      </c>
      <c r="D1177" s="50"/>
      <c r="E1177" s="51"/>
      <c r="F1177" s="36"/>
    </row>
    <row r="1178" spans="2:6" x14ac:dyDescent="0.15">
      <c r="B1178" s="49" t="s">
        <v>7568</v>
      </c>
      <c r="C1178" s="48" t="s">
        <v>8103</v>
      </c>
      <c r="D1178" s="50"/>
      <c r="E1178" s="51"/>
      <c r="F1178" s="36"/>
    </row>
    <row r="1179" spans="2:6" x14ac:dyDescent="0.15">
      <c r="B1179" s="49" t="s">
        <v>8102</v>
      </c>
      <c r="C1179" s="48" t="s">
        <v>8101</v>
      </c>
      <c r="D1179" s="50"/>
      <c r="E1179" s="51"/>
      <c r="F1179" s="36"/>
    </row>
    <row r="1180" spans="2:6" x14ac:dyDescent="0.15">
      <c r="B1180" s="49" t="s">
        <v>3611</v>
      </c>
      <c r="C1180" s="48" t="s">
        <v>5530</v>
      </c>
      <c r="D1180" s="50"/>
      <c r="E1180" s="51"/>
      <c r="F1180" s="36"/>
    </row>
    <row r="1181" spans="2:6" x14ac:dyDescent="0.15">
      <c r="B1181" s="49" t="s">
        <v>8100</v>
      </c>
      <c r="C1181" s="48" t="s">
        <v>8099</v>
      </c>
      <c r="D1181" s="50"/>
      <c r="E1181" s="51"/>
      <c r="F1181" s="36"/>
    </row>
    <row r="1182" spans="2:6" x14ac:dyDescent="0.15">
      <c r="B1182" s="49" t="s">
        <v>8098</v>
      </c>
      <c r="C1182" s="48" t="s">
        <v>8097</v>
      </c>
      <c r="D1182" s="50"/>
      <c r="E1182" s="51"/>
      <c r="F1182" s="36"/>
    </row>
    <row r="1183" spans="2:6" x14ac:dyDescent="0.15">
      <c r="B1183" s="49" t="s">
        <v>7621</v>
      </c>
      <c r="C1183" s="48" t="s">
        <v>8096</v>
      </c>
      <c r="D1183" s="50"/>
      <c r="E1183" s="51"/>
      <c r="F1183" s="36"/>
    </row>
    <row r="1184" spans="2:6" x14ac:dyDescent="0.15">
      <c r="B1184" s="49" t="s">
        <v>8095</v>
      </c>
      <c r="C1184" s="48" t="s">
        <v>8094</v>
      </c>
      <c r="D1184" s="50"/>
      <c r="E1184" s="51"/>
      <c r="F1184" s="36"/>
    </row>
    <row r="1185" spans="2:6" x14ac:dyDescent="0.15">
      <c r="B1185" s="49" t="s">
        <v>8093</v>
      </c>
      <c r="C1185" s="48" t="s">
        <v>6739</v>
      </c>
      <c r="D1185" s="50"/>
      <c r="E1185" s="51"/>
      <c r="F1185" s="36"/>
    </row>
    <row r="1186" spans="2:6" x14ac:dyDescent="0.15">
      <c r="B1186" s="49" t="s">
        <v>6464</v>
      </c>
      <c r="C1186" s="48" t="s">
        <v>8092</v>
      </c>
      <c r="D1186" s="50"/>
      <c r="E1186" s="51"/>
      <c r="F1186" s="36"/>
    </row>
    <row r="1187" spans="2:6" x14ac:dyDescent="0.15">
      <c r="B1187" s="49" t="s">
        <v>4558</v>
      </c>
      <c r="C1187" s="48" t="s">
        <v>8091</v>
      </c>
      <c r="D1187" s="50"/>
      <c r="E1187" s="51"/>
      <c r="F1187" s="36"/>
    </row>
    <row r="1188" spans="2:6" x14ac:dyDescent="0.15">
      <c r="B1188" s="49" t="s">
        <v>8090</v>
      </c>
      <c r="C1188" s="48" t="s">
        <v>8013</v>
      </c>
      <c r="D1188" s="50"/>
      <c r="E1188" s="51"/>
      <c r="F1188" s="36"/>
    </row>
    <row r="1189" spans="2:6" x14ac:dyDescent="0.15">
      <c r="B1189" s="49" t="s">
        <v>5948</v>
      </c>
      <c r="C1189" s="48" t="s">
        <v>8089</v>
      </c>
      <c r="D1189" s="50"/>
      <c r="E1189" s="51"/>
      <c r="F1189" s="36"/>
    </row>
    <row r="1190" spans="2:6" x14ac:dyDescent="0.15">
      <c r="B1190" s="49" t="s">
        <v>3627</v>
      </c>
      <c r="C1190" s="48" t="s">
        <v>8088</v>
      </c>
      <c r="D1190" s="50"/>
      <c r="E1190" s="51"/>
      <c r="F1190" s="36"/>
    </row>
    <row r="1191" spans="2:6" x14ac:dyDescent="0.15">
      <c r="B1191" s="49" t="s">
        <v>8087</v>
      </c>
      <c r="C1191" s="48" t="s">
        <v>3620</v>
      </c>
      <c r="D1191" s="50"/>
      <c r="E1191" s="51"/>
      <c r="F1191" s="36"/>
    </row>
    <row r="1192" spans="2:6" x14ac:dyDescent="0.15">
      <c r="B1192" s="49" t="s">
        <v>6817</v>
      </c>
      <c r="C1192" s="48" t="s">
        <v>8086</v>
      </c>
      <c r="D1192" s="50"/>
      <c r="E1192" s="51"/>
      <c r="F1192" s="36"/>
    </row>
    <row r="1193" spans="2:6" x14ac:dyDescent="0.15">
      <c r="B1193" s="49" t="s">
        <v>7002</v>
      </c>
      <c r="C1193" s="48" t="s">
        <v>8085</v>
      </c>
      <c r="D1193" s="50"/>
      <c r="E1193" s="51"/>
      <c r="F1193" s="36"/>
    </row>
    <row r="1194" spans="2:6" x14ac:dyDescent="0.15">
      <c r="B1194" s="49" t="s">
        <v>8084</v>
      </c>
      <c r="C1194" s="48" t="s">
        <v>8083</v>
      </c>
      <c r="D1194" s="50"/>
      <c r="E1194" s="51"/>
      <c r="F1194" s="36"/>
    </row>
    <row r="1195" spans="2:6" x14ac:dyDescent="0.15">
      <c r="B1195" s="49" t="s">
        <v>8082</v>
      </c>
      <c r="C1195" s="48" t="s">
        <v>8081</v>
      </c>
      <c r="D1195" s="50"/>
      <c r="E1195" s="51"/>
      <c r="F1195" s="36"/>
    </row>
    <row r="1196" spans="2:6" x14ac:dyDescent="0.15">
      <c r="B1196" s="49" t="s">
        <v>8080</v>
      </c>
      <c r="C1196" s="48" t="s">
        <v>5716</v>
      </c>
      <c r="D1196" s="50"/>
      <c r="E1196" s="51"/>
      <c r="F1196" s="36"/>
    </row>
    <row r="1197" spans="2:6" x14ac:dyDescent="0.15">
      <c r="B1197" s="49" t="s">
        <v>8079</v>
      </c>
      <c r="C1197" s="48" t="s">
        <v>8078</v>
      </c>
      <c r="D1197" s="50"/>
      <c r="E1197" s="51"/>
      <c r="F1197" s="36"/>
    </row>
    <row r="1198" spans="2:6" x14ac:dyDescent="0.15">
      <c r="B1198" s="49" t="s">
        <v>8077</v>
      </c>
      <c r="C1198" s="48" t="s">
        <v>3539</v>
      </c>
      <c r="D1198" s="50"/>
      <c r="E1198" s="51"/>
      <c r="F1198" s="36"/>
    </row>
    <row r="1199" spans="2:6" x14ac:dyDescent="0.15">
      <c r="B1199" s="49" t="s">
        <v>8076</v>
      </c>
      <c r="C1199" s="48" t="s">
        <v>8075</v>
      </c>
      <c r="D1199" s="50"/>
      <c r="E1199" s="51"/>
      <c r="F1199" s="36"/>
    </row>
    <row r="1200" spans="2:6" x14ac:dyDescent="0.15">
      <c r="B1200" s="49" t="s">
        <v>8074</v>
      </c>
      <c r="C1200" s="48" t="s">
        <v>8073</v>
      </c>
      <c r="D1200" s="50"/>
      <c r="E1200" s="51"/>
      <c r="F1200" s="36"/>
    </row>
    <row r="1201" spans="2:6" x14ac:dyDescent="0.15">
      <c r="B1201" s="49" t="s">
        <v>8072</v>
      </c>
      <c r="C1201" s="48" t="s">
        <v>7967</v>
      </c>
      <c r="D1201" s="50"/>
      <c r="E1201" s="51"/>
      <c r="F1201" s="36"/>
    </row>
    <row r="1202" spans="2:6" x14ac:dyDescent="0.15">
      <c r="B1202" s="49" t="s">
        <v>6567</v>
      </c>
      <c r="C1202" s="48" t="s">
        <v>8071</v>
      </c>
      <c r="D1202" s="50"/>
      <c r="E1202" s="51"/>
      <c r="F1202" s="36"/>
    </row>
    <row r="1203" spans="2:6" x14ac:dyDescent="0.15">
      <c r="B1203" s="49" t="s">
        <v>7509</v>
      </c>
      <c r="C1203" s="48" t="s">
        <v>4359</v>
      </c>
      <c r="D1203" s="50"/>
      <c r="E1203" s="51"/>
      <c r="F1203" s="36"/>
    </row>
    <row r="1204" spans="2:6" x14ac:dyDescent="0.15">
      <c r="B1204" s="49" t="s">
        <v>8070</v>
      </c>
      <c r="C1204" s="48" t="s">
        <v>8069</v>
      </c>
      <c r="D1204" s="50"/>
      <c r="E1204" s="51"/>
      <c r="F1204" s="36"/>
    </row>
    <row r="1205" spans="2:6" x14ac:dyDescent="0.15">
      <c r="B1205" s="49" t="s">
        <v>2981</v>
      </c>
      <c r="C1205" s="48" t="s">
        <v>8068</v>
      </c>
      <c r="D1205" s="50"/>
      <c r="E1205" s="51"/>
      <c r="F1205" s="36"/>
    </row>
    <row r="1206" spans="2:6" x14ac:dyDescent="0.15">
      <c r="B1206" s="49" t="s">
        <v>6648</v>
      </c>
      <c r="C1206" s="48" t="s">
        <v>7401</v>
      </c>
      <c r="D1206" s="50"/>
      <c r="E1206" s="51"/>
      <c r="F1206" s="36"/>
    </row>
    <row r="1207" spans="2:6" x14ac:dyDescent="0.15">
      <c r="B1207" s="49" t="s">
        <v>6472</v>
      </c>
      <c r="C1207" s="48" t="s">
        <v>8067</v>
      </c>
      <c r="D1207" s="50"/>
      <c r="E1207" s="51"/>
      <c r="F1207" s="36"/>
    </row>
    <row r="1208" spans="2:6" x14ac:dyDescent="0.15">
      <c r="B1208" s="49" t="s">
        <v>6576</v>
      </c>
      <c r="C1208" s="48" t="s">
        <v>8066</v>
      </c>
      <c r="D1208" s="50"/>
      <c r="E1208" s="51"/>
      <c r="F1208" s="36"/>
    </row>
    <row r="1209" spans="2:6" x14ac:dyDescent="0.15">
      <c r="B1209" s="49" t="s">
        <v>8065</v>
      </c>
      <c r="C1209" s="48" t="s">
        <v>8064</v>
      </c>
      <c r="D1209" s="50"/>
      <c r="E1209" s="51"/>
      <c r="F1209" s="36"/>
    </row>
    <row r="1210" spans="2:6" x14ac:dyDescent="0.15">
      <c r="B1210" s="49" t="s">
        <v>8063</v>
      </c>
      <c r="C1210" s="48" t="s">
        <v>3425</v>
      </c>
      <c r="D1210" s="50"/>
      <c r="E1210" s="51"/>
      <c r="F1210" s="36"/>
    </row>
    <row r="1211" spans="2:6" x14ac:dyDescent="0.15">
      <c r="B1211" s="49" t="s">
        <v>8062</v>
      </c>
      <c r="C1211" s="48" t="s">
        <v>7943</v>
      </c>
      <c r="D1211" s="50"/>
      <c r="E1211" s="51"/>
      <c r="F1211" s="36"/>
    </row>
    <row r="1212" spans="2:6" x14ac:dyDescent="0.15">
      <c r="B1212" s="49" t="s">
        <v>7765</v>
      </c>
      <c r="C1212" s="48" t="s">
        <v>7939</v>
      </c>
      <c r="D1212" s="50"/>
      <c r="E1212" s="51"/>
      <c r="F1212" s="36"/>
    </row>
    <row r="1213" spans="2:6" x14ac:dyDescent="0.15">
      <c r="B1213" s="49" t="s">
        <v>8061</v>
      </c>
      <c r="C1213" s="48" t="s">
        <v>7176</v>
      </c>
      <c r="D1213" s="50"/>
      <c r="E1213" s="51"/>
      <c r="F1213" s="36"/>
    </row>
    <row r="1214" spans="2:6" x14ac:dyDescent="0.15">
      <c r="B1214" s="49" t="s">
        <v>8060</v>
      </c>
      <c r="C1214" s="48" t="s">
        <v>8059</v>
      </c>
      <c r="D1214" s="50"/>
      <c r="E1214" s="51"/>
      <c r="F1214" s="36"/>
    </row>
    <row r="1215" spans="2:6" x14ac:dyDescent="0.15">
      <c r="B1215" s="49" t="s">
        <v>4244</v>
      </c>
      <c r="C1215" s="48" t="s">
        <v>8058</v>
      </c>
      <c r="D1215" s="50"/>
      <c r="E1215" s="51"/>
      <c r="F1215" s="36"/>
    </row>
    <row r="1216" spans="2:6" x14ac:dyDescent="0.15">
      <c r="B1216" s="49" t="s">
        <v>8057</v>
      </c>
      <c r="C1216" s="48" t="s">
        <v>8056</v>
      </c>
      <c r="D1216" s="50"/>
      <c r="E1216" s="51"/>
      <c r="F1216" s="36"/>
    </row>
    <row r="1217" spans="2:6" x14ac:dyDescent="0.15">
      <c r="B1217" s="49" t="s">
        <v>8055</v>
      </c>
      <c r="C1217" s="48" t="s">
        <v>8054</v>
      </c>
      <c r="D1217" s="50"/>
      <c r="E1217" s="51"/>
      <c r="F1217" s="36"/>
    </row>
    <row r="1218" spans="2:6" x14ac:dyDescent="0.15">
      <c r="B1218" s="49" t="s">
        <v>8053</v>
      </c>
      <c r="C1218" s="48" t="s">
        <v>8052</v>
      </c>
      <c r="D1218" s="50"/>
      <c r="E1218" s="51"/>
      <c r="F1218" s="36"/>
    </row>
    <row r="1219" spans="2:6" x14ac:dyDescent="0.15">
      <c r="B1219" s="49" t="s">
        <v>8051</v>
      </c>
      <c r="C1219" s="48" t="s">
        <v>8050</v>
      </c>
      <c r="D1219" s="50"/>
      <c r="E1219" s="51"/>
      <c r="F1219" s="36"/>
    </row>
    <row r="1220" spans="2:6" x14ac:dyDescent="0.15">
      <c r="B1220" s="49" t="s">
        <v>7928</v>
      </c>
      <c r="C1220" s="48" t="s">
        <v>8049</v>
      </c>
      <c r="D1220" s="50"/>
      <c r="E1220" s="51"/>
      <c r="F1220" s="36"/>
    </row>
    <row r="1221" spans="2:6" x14ac:dyDescent="0.15">
      <c r="B1221" s="49" t="s">
        <v>7926</v>
      </c>
      <c r="C1221" s="48" t="s">
        <v>8048</v>
      </c>
      <c r="D1221" s="50"/>
      <c r="E1221" s="51"/>
      <c r="F1221" s="36"/>
    </row>
    <row r="1222" spans="2:6" x14ac:dyDescent="0.15">
      <c r="B1222" s="49" t="s">
        <v>8047</v>
      </c>
      <c r="C1222" s="48" t="s">
        <v>8046</v>
      </c>
      <c r="D1222" s="50"/>
      <c r="E1222" s="51"/>
      <c r="F1222" s="36"/>
    </row>
    <row r="1223" spans="2:6" x14ac:dyDescent="0.15">
      <c r="B1223" s="49" t="s">
        <v>8045</v>
      </c>
      <c r="C1223" s="48" t="s">
        <v>8044</v>
      </c>
      <c r="D1223" s="50"/>
      <c r="E1223" s="51"/>
      <c r="F1223" s="36"/>
    </row>
    <row r="1224" spans="2:6" x14ac:dyDescent="0.15">
      <c r="B1224" s="49" t="s">
        <v>8043</v>
      </c>
      <c r="C1224" s="48" t="s">
        <v>8042</v>
      </c>
      <c r="D1224" s="50"/>
      <c r="E1224" s="51"/>
      <c r="F1224" s="36"/>
    </row>
    <row r="1225" spans="2:6" x14ac:dyDescent="0.15">
      <c r="B1225" s="49" t="s">
        <v>8041</v>
      </c>
      <c r="C1225" s="48" t="s">
        <v>3509</v>
      </c>
      <c r="D1225" s="50"/>
      <c r="E1225" s="51"/>
      <c r="F1225" s="36"/>
    </row>
    <row r="1226" spans="2:6" x14ac:dyDescent="0.15">
      <c r="B1226" s="49" t="s">
        <v>8040</v>
      </c>
      <c r="C1226" s="48" t="s">
        <v>6635</v>
      </c>
      <c r="D1226" s="50"/>
      <c r="E1226" s="51"/>
      <c r="F1226" s="36"/>
    </row>
    <row r="1227" spans="2:6" x14ac:dyDescent="0.15">
      <c r="B1227" s="49" t="s">
        <v>8039</v>
      </c>
      <c r="C1227" s="48" t="s">
        <v>6164</v>
      </c>
      <c r="D1227" s="50"/>
      <c r="E1227" s="51"/>
      <c r="F1227" s="36"/>
    </row>
    <row r="1228" spans="2:6" x14ac:dyDescent="0.15">
      <c r="B1228" s="49" t="s">
        <v>8038</v>
      </c>
      <c r="C1228" s="48" t="s">
        <v>3254</v>
      </c>
      <c r="D1228" s="50"/>
      <c r="E1228" s="51"/>
      <c r="F1228" s="36"/>
    </row>
    <row r="1229" spans="2:6" x14ac:dyDescent="0.15">
      <c r="B1229" s="49" t="s">
        <v>6231</v>
      </c>
      <c r="C1229" s="48" t="s">
        <v>8037</v>
      </c>
      <c r="D1229" s="50"/>
      <c r="E1229" s="51"/>
      <c r="F1229" s="36"/>
    </row>
    <row r="1230" spans="2:6" x14ac:dyDescent="0.15">
      <c r="B1230" s="49" t="s">
        <v>5854</v>
      </c>
      <c r="C1230" s="48" t="s">
        <v>6951</v>
      </c>
      <c r="D1230" s="50"/>
      <c r="E1230" s="51"/>
      <c r="F1230" s="36"/>
    </row>
    <row r="1231" spans="2:6" x14ac:dyDescent="0.15">
      <c r="B1231" s="49" t="s">
        <v>8036</v>
      </c>
      <c r="C1231" s="48" t="s">
        <v>5956</v>
      </c>
      <c r="D1231" s="50"/>
      <c r="E1231" s="51"/>
      <c r="F1231" s="36"/>
    </row>
    <row r="1232" spans="2:6" x14ac:dyDescent="0.15">
      <c r="B1232" s="49" t="s">
        <v>8035</v>
      </c>
      <c r="C1232" s="48" t="s">
        <v>7893</v>
      </c>
      <c r="D1232" s="50"/>
      <c r="E1232" s="51"/>
      <c r="F1232" s="36"/>
    </row>
    <row r="1233" spans="2:6" x14ac:dyDescent="0.15">
      <c r="B1233" s="49" t="s">
        <v>7439</v>
      </c>
      <c r="C1233" s="48" t="s">
        <v>8034</v>
      </c>
      <c r="D1233" s="50"/>
      <c r="E1233" s="51"/>
      <c r="F1233" s="36"/>
    </row>
    <row r="1234" spans="2:6" x14ac:dyDescent="0.15">
      <c r="B1234" s="49" t="s">
        <v>6854</v>
      </c>
      <c r="C1234" s="48" t="s">
        <v>8033</v>
      </c>
      <c r="D1234" s="50"/>
      <c r="E1234" s="51"/>
      <c r="F1234" s="36"/>
    </row>
    <row r="1235" spans="2:6" x14ac:dyDescent="0.15">
      <c r="B1235" s="49" t="s">
        <v>6357</v>
      </c>
      <c r="C1235" s="48" t="s">
        <v>7945</v>
      </c>
      <c r="D1235" s="50"/>
      <c r="E1235" s="51"/>
      <c r="F1235" s="36"/>
    </row>
    <row r="1236" spans="2:6" x14ac:dyDescent="0.15">
      <c r="B1236" s="49" t="s">
        <v>8032</v>
      </c>
      <c r="C1236" s="48" t="s">
        <v>3791</v>
      </c>
      <c r="D1236" s="50"/>
      <c r="E1236" s="51"/>
      <c r="F1236" s="36"/>
    </row>
    <row r="1237" spans="2:6" x14ac:dyDescent="0.15">
      <c r="B1237" s="49" t="s">
        <v>8031</v>
      </c>
      <c r="C1237" s="48" t="s">
        <v>8030</v>
      </c>
      <c r="D1237" s="50"/>
      <c r="E1237" s="51"/>
      <c r="F1237" s="36"/>
    </row>
    <row r="1238" spans="2:6" x14ac:dyDescent="0.15">
      <c r="B1238" s="49" t="s">
        <v>8029</v>
      </c>
      <c r="C1238" s="48" t="s">
        <v>8028</v>
      </c>
      <c r="D1238" s="50"/>
      <c r="E1238" s="51"/>
      <c r="F1238" s="36"/>
    </row>
    <row r="1239" spans="2:6" x14ac:dyDescent="0.15">
      <c r="B1239" s="49" t="s">
        <v>6065</v>
      </c>
      <c r="C1239" s="48" t="s">
        <v>8027</v>
      </c>
      <c r="D1239" s="50"/>
      <c r="E1239" s="51"/>
      <c r="F1239" s="36"/>
    </row>
    <row r="1240" spans="2:6" x14ac:dyDescent="0.15">
      <c r="B1240" s="49" t="s">
        <v>7956</v>
      </c>
      <c r="C1240" s="48" t="s">
        <v>4545</v>
      </c>
      <c r="D1240" s="50"/>
      <c r="E1240" s="51"/>
      <c r="F1240" s="36"/>
    </row>
    <row r="1241" spans="2:6" x14ac:dyDescent="0.15">
      <c r="B1241" s="49" t="s">
        <v>7955</v>
      </c>
      <c r="C1241" s="48" t="s">
        <v>8026</v>
      </c>
      <c r="D1241" s="50"/>
      <c r="E1241" s="51"/>
      <c r="F1241" s="36"/>
    </row>
    <row r="1242" spans="2:6" x14ac:dyDescent="0.15">
      <c r="B1242" s="49" t="s">
        <v>8025</v>
      </c>
      <c r="C1242" s="48" t="s">
        <v>8024</v>
      </c>
      <c r="D1242" s="50"/>
      <c r="E1242" s="51"/>
      <c r="F1242" s="36"/>
    </row>
    <row r="1243" spans="2:6" x14ac:dyDescent="0.15">
      <c r="B1243" s="49" t="s">
        <v>8023</v>
      </c>
      <c r="C1243" s="48" t="s">
        <v>3045</v>
      </c>
      <c r="D1243" s="50"/>
      <c r="E1243" s="51"/>
      <c r="F1243" s="36"/>
    </row>
    <row r="1244" spans="2:6" x14ac:dyDescent="0.15">
      <c r="B1244" s="49" t="s">
        <v>8022</v>
      </c>
      <c r="C1244" s="48" t="s">
        <v>8021</v>
      </c>
      <c r="D1244" s="50"/>
      <c r="E1244" s="51"/>
      <c r="F1244" s="36"/>
    </row>
    <row r="1245" spans="2:6" x14ac:dyDescent="0.15">
      <c r="B1245" s="49" t="s">
        <v>7128</v>
      </c>
      <c r="C1245" s="48" t="s">
        <v>7712</v>
      </c>
      <c r="D1245" s="50"/>
      <c r="E1245" s="51"/>
      <c r="F1245" s="36"/>
    </row>
    <row r="1246" spans="2:6" x14ac:dyDescent="0.15">
      <c r="B1246" s="49" t="s">
        <v>3097</v>
      </c>
      <c r="C1246" s="48" t="s">
        <v>8020</v>
      </c>
      <c r="D1246" s="50"/>
      <c r="E1246" s="51"/>
      <c r="F1246" s="36"/>
    </row>
    <row r="1247" spans="2:6" x14ac:dyDescent="0.15">
      <c r="B1247" s="49" t="s">
        <v>8019</v>
      </c>
      <c r="C1247" s="48" t="s">
        <v>7002</v>
      </c>
      <c r="D1247" s="50"/>
      <c r="E1247" s="51"/>
      <c r="F1247" s="36"/>
    </row>
    <row r="1248" spans="2:6" x14ac:dyDescent="0.15">
      <c r="B1248" s="49" t="s">
        <v>5865</v>
      </c>
      <c r="C1248" s="48" t="s">
        <v>8018</v>
      </c>
      <c r="D1248" s="50"/>
      <c r="E1248" s="51"/>
      <c r="F1248" s="36"/>
    </row>
    <row r="1249" spans="2:6" x14ac:dyDescent="0.15">
      <c r="B1249" s="49" t="s">
        <v>8017</v>
      </c>
      <c r="C1249" s="48" t="s">
        <v>8016</v>
      </c>
      <c r="D1249" s="50"/>
      <c r="E1249" s="51"/>
      <c r="F1249" s="36"/>
    </row>
    <row r="1250" spans="2:6" x14ac:dyDescent="0.15">
      <c r="B1250" s="49" t="s">
        <v>8015</v>
      </c>
      <c r="C1250" s="48" t="s">
        <v>8014</v>
      </c>
      <c r="D1250" s="50"/>
      <c r="E1250" s="51"/>
      <c r="F1250" s="36"/>
    </row>
    <row r="1251" spans="2:6" x14ac:dyDescent="0.15">
      <c r="B1251" s="49" t="s">
        <v>8013</v>
      </c>
      <c r="C1251" s="48" t="s">
        <v>8012</v>
      </c>
      <c r="D1251" s="50"/>
      <c r="E1251" s="51"/>
      <c r="F1251" s="36"/>
    </row>
    <row r="1252" spans="2:6" x14ac:dyDescent="0.15">
      <c r="B1252" s="49" t="s">
        <v>8011</v>
      </c>
      <c r="C1252" s="48" t="s">
        <v>8010</v>
      </c>
      <c r="D1252" s="50"/>
      <c r="E1252" s="51"/>
      <c r="F1252" s="36"/>
    </row>
    <row r="1253" spans="2:6" x14ac:dyDescent="0.15">
      <c r="B1253" s="49" t="s">
        <v>8009</v>
      </c>
      <c r="C1253" s="48" t="s">
        <v>8008</v>
      </c>
      <c r="D1253" s="50"/>
      <c r="E1253" s="51"/>
      <c r="F1253" s="36"/>
    </row>
    <row r="1254" spans="2:6" x14ac:dyDescent="0.15">
      <c r="B1254" s="49" t="s">
        <v>5585</v>
      </c>
      <c r="C1254" s="48" t="s">
        <v>8007</v>
      </c>
      <c r="D1254" s="50"/>
      <c r="E1254" s="51"/>
      <c r="F1254" s="36"/>
    </row>
    <row r="1255" spans="2:6" x14ac:dyDescent="0.15">
      <c r="B1255" s="49" t="s">
        <v>4902</v>
      </c>
      <c r="C1255" s="48" t="s">
        <v>8006</v>
      </c>
      <c r="D1255" s="50"/>
      <c r="E1255" s="51"/>
      <c r="F1255" s="36"/>
    </row>
    <row r="1256" spans="2:6" x14ac:dyDescent="0.15">
      <c r="B1256" s="49" t="s">
        <v>7083</v>
      </c>
      <c r="C1256" s="48" t="s">
        <v>3641</v>
      </c>
      <c r="D1256" s="50"/>
      <c r="E1256" s="51"/>
      <c r="F1256" s="36"/>
    </row>
    <row r="1257" spans="2:6" x14ac:dyDescent="0.15">
      <c r="B1257" s="49" t="s">
        <v>8005</v>
      </c>
      <c r="C1257" s="48" t="s">
        <v>4269</v>
      </c>
      <c r="D1257" s="50"/>
      <c r="E1257" s="51"/>
      <c r="F1257" s="36"/>
    </row>
    <row r="1258" spans="2:6" x14ac:dyDescent="0.15">
      <c r="B1258" s="49" t="s">
        <v>8004</v>
      </c>
      <c r="C1258" s="48" t="s">
        <v>2981</v>
      </c>
      <c r="D1258" s="50"/>
      <c r="E1258" s="51"/>
      <c r="F1258" s="36"/>
    </row>
    <row r="1259" spans="2:6" x14ac:dyDescent="0.15">
      <c r="B1259" s="49" t="s">
        <v>6319</v>
      </c>
      <c r="C1259" s="48" t="s">
        <v>8003</v>
      </c>
      <c r="D1259" s="50"/>
      <c r="E1259" s="51"/>
      <c r="F1259" s="36"/>
    </row>
    <row r="1260" spans="2:6" x14ac:dyDescent="0.15">
      <c r="B1260" s="49" t="s">
        <v>8002</v>
      </c>
      <c r="C1260" s="48" t="s">
        <v>5670</v>
      </c>
      <c r="D1260" s="50"/>
      <c r="E1260" s="51"/>
      <c r="F1260" s="36"/>
    </row>
    <row r="1261" spans="2:6" x14ac:dyDescent="0.15">
      <c r="B1261" s="49" t="s">
        <v>8001</v>
      </c>
      <c r="C1261" s="48" t="s">
        <v>8000</v>
      </c>
      <c r="D1261" s="50"/>
      <c r="E1261" s="51"/>
      <c r="F1261" s="36"/>
    </row>
    <row r="1262" spans="2:6" x14ac:dyDescent="0.15">
      <c r="B1262" s="49" t="s">
        <v>7999</v>
      </c>
      <c r="C1262" s="48" t="s">
        <v>7998</v>
      </c>
      <c r="D1262" s="50"/>
      <c r="E1262" s="51"/>
      <c r="F1262" s="36"/>
    </row>
    <row r="1263" spans="2:6" x14ac:dyDescent="0.15">
      <c r="B1263" s="49" t="s">
        <v>7997</v>
      </c>
      <c r="C1263" s="48" t="s">
        <v>7908</v>
      </c>
      <c r="D1263" s="50"/>
      <c r="E1263" s="51"/>
      <c r="F1263" s="36"/>
    </row>
    <row r="1264" spans="2:6" x14ac:dyDescent="0.15">
      <c r="B1264" s="49" t="s">
        <v>7996</v>
      </c>
      <c r="C1264" s="48" t="s">
        <v>7995</v>
      </c>
      <c r="D1264" s="50"/>
      <c r="E1264" s="51"/>
      <c r="F1264" s="36"/>
    </row>
    <row r="1265" spans="2:6" x14ac:dyDescent="0.15">
      <c r="B1265" s="49" t="s">
        <v>7994</v>
      </c>
      <c r="C1265" s="48" t="s">
        <v>7993</v>
      </c>
      <c r="D1265" s="50"/>
      <c r="E1265" s="51"/>
      <c r="F1265" s="36"/>
    </row>
    <row r="1266" spans="2:6" x14ac:dyDescent="0.15">
      <c r="B1266" s="49" t="s">
        <v>7992</v>
      </c>
      <c r="C1266" s="48" t="s">
        <v>7991</v>
      </c>
      <c r="D1266" s="50"/>
      <c r="E1266" s="51"/>
      <c r="F1266" s="36"/>
    </row>
    <row r="1267" spans="2:6" x14ac:dyDescent="0.15">
      <c r="B1267" s="49" t="s">
        <v>7990</v>
      </c>
      <c r="C1267" s="48" t="s">
        <v>7989</v>
      </c>
      <c r="D1267" s="50"/>
      <c r="E1267" s="51"/>
      <c r="F1267" s="36"/>
    </row>
    <row r="1268" spans="2:6" x14ac:dyDescent="0.15">
      <c r="B1268" s="49" t="s">
        <v>7988</v>
      </c>
      <c r="C1268" s="48" t="s">
        <v>7987</v>
      </c>
      <c r="D1268" s="50"/>
      <c r="E1268" s="51"/>
      <c r="F1268" s="36"/>
    </row>
    <row r="1269" spans="2:6" x14ac:dyDescent="0.15">
      <c r="B1269" s="49" t="s">
        <v>7986</v>
      </c>
      <c r="C1269" s="48" t="s">
        <v>3944</v>
      </c>
      <c r="D1269" s="50"/>
      <c r="E1269" s="51"/>
      <c r="F1269" s="36"/>
    </row>
    <row r="1270" spans="2:6" x14ac:dyDescent="0.15">
      <c r="B1270" s="49" t="s">
        <v>7985</v>
      </c>
      <c r="C1270" s="48" t="s">
        <v>7984</v>
      </c>
      <c r="D1270" s="50"/>
      <c r="E1270" s="51"/>
      <c r="F1270" s="36"/>
    </row>
    <row r="1271" spans="2:6" x14ac:dyDescent="0.15">
      <c r="B1271" s="49" t="s">
        <v>7983</v>
      </c>
      <c r="C1271" s="48" t="s">
        <v>7982</v>
      </c>
      <c r="D1271" s="50"/>
      <c r="E1271" s="51"/>
      <c r="F1271" s="36"/>
    </row>
    <row r="1272" spans="2:6" x14ac:dyDescent="0.15">
      <c r="B1272" s="49" t="s">
        <v>7981</v>
      </c>
      <c r="C1272" s="48" t="s">
        <v>5962</v>
      </c>
      <c r="D1272" s="50"/>
      <c r="E1272" s="51"/>
      <c r="F1272" s="36"/>
    </row>
    <row r="1273" spans="2:6" x14ac:dyDescent="0.15">
      <c r="B1273" s="49" t="s">
        <v>6692</v>
      </c>
      <c r="C1273" s="48" t="s">
        <v>7980</v>
      </c>
      <c r="D1273" s="50"/>
      <c r="E1273" s="51"/>
      <c r="F1273" s="36"/>
    </row>
    <row r="1274" spans="2:6" x14ac:dyDescent="0.15">
      <c r="B1274" s="49" t="s">
        <v>6570</v>
      </c>
      <c r="C1274" s="48" t="s">
        <v>7979</v>
      </c>
      <c r="D1274" s="50"/>
      <c r="E1274" s="51"/>
      <c r="F1274" s="36"/>
    </row>
    <row r="1275" spans="2:6" x14ac:dyDescent="0.15">
      <c r="B1275" s="49" t="s">
        <v>7978</v>
      </c>
      <c r="C1275" s="48" t="s">
        <v>5245</v>
      </c>
      <c r="D1275" s="50"/>
      <c r="E1275" s="51"/>
      <c r="F1275" s="36"/>
    </row>
    <row r="1276" spans="2:6" x14ac:dyDescent="0.15">
      <c r="B1276" s="49" t="s">
        <v>7977</v>
      </c>
      <c r="C1276" s="48" t="s">
        <v>7706</v>
      </c>
      <c r="D1276" s="50"/>
      <c r="E1276" s="51"/>
      <c r="F1276" s="36"/>
    </row>
    <row r="1277" spans="2:6" x14ac:dyDescent="0.15">
      <c r="B1277" s="49" t="s">
        <v>6604</v>
      </c>
      <c r="C1277" s="48" t="s">
        <v>7976</v>
      </c>
      <c r="D1277" s="50"/>
      <c r="E1277" s="51"/>
      <c r="F1277" s="36"/>
    </row>
    <row r="1278" spans="2:6" x14ac:dyDescent="0.15">
      <c r="B1278" s="49" t="s">
        <v>7975</v>
      </c>
      <c r="C1278" s="48" t="s">
        <v>7974</v>
      </c>
      <c r="D1278" s="50"/>
      <c r="E1278" s="51"/>
      <c r="F1278" s="36"/>
    </row>
    <row r="1279" spans="2:6" x14ac:dyDescent="0.15">
      <c r="B1279" s="49" t="s">
        <v>7973</v>
      </c>
      <c r="C1279" s="48" t="s">
        <v>7972</v>
      </c>
      <c r="D1279" s="50"/>
      <c r="E1279" s="51"/>
      <c r="F1279" s="36"/>
    </row>
    <row r="1280" spans="2:6" x14ac:dyDescent="0.15">
      <c r="B1280" s="49" t="s">
        <v>7971</v>
      </c>
      <c r="C1280" s="48" t="s">
        <v>7970</v>
      </c>
      <c r="D1280" s="50"/>
      <c r="E1280" s="51"/>
      <c r="F1280" s="36"/>
    </row>
    <row r="1281" spans="2:6" x14ac:dyDescent="0.15">
      <c r="B1281" s="49" t="s">
        <v>7969</v>
      </c>
      <c r="C1281" s="48" t="s">
        <v>7008</v>
      </c>
      <c r="D1281" s="50"/>
      <c r="E1281" s="51"/>
      <c r="F1281" s="36"/>
    </row>
    <row r="1282" spans="2:6" x14ac:dyDescent="0.15">
      <c r="B1282" s="49" t="s">
        <v>7968</v>
      </c>
      <c r="C1282" s="48" t="s">
        <v>3329</v>
      </c>
      <c r="D1282" s="50"/>
      <c r="E1282" s="51"/>
      <c r="F1282" s="36"/>
    </row>
    <row r="1283" spans="2:6" x14ac:dyDescent="0.15">
      <c r="B1283" s="49" t="s">
        <v>7967</v>
      </c>
      <c r="C1283" s="48" t="s">
        <v>6624</v>
      </c>
      <c r="D1283" s="50"/>
      <c r="E1283" s="51"/>
      <c r="F1283" s="36"/>
    </row>
    <row r="1284" spans="2:6" x14ac:dyDescent="0.15">
      <c r="B1284" s="49" t="s">
        <v>7966</v>
      </c>
      <c r="C1284" s="48" t="s">
        <v>7965</v>
      </c>
      <c r="D1284" s="50"/>
      <c r="E1284" s="51"/>
      <c r="F1284" s="36"/>
    </row>
    <row r="1285" spans="2:6" x14ac:dyDescent="0.15">
      <c r="B1285" s="49" t="s">
        <v>7964</v>
      </c>
      <c r="C1285" s="48" t="s">
        <v>7963</v>
      </c>
      <c r="D1285" s="50"/>
      <c r="E1285" s="51"/>
      <c r="F1285" s="36"/>
    </row>
    <row r="1286" spans="2:6" x14ac:dyDescent="0.15">
      <c r="B1286" s="49" t="s">
        <v>7962</v>
      </c>
      <c r="C1286" s="48" t="s">
        <v>6244</v>
      </c>
      <c r="D1286" s="50"/>
      <c r="E1286" s="51"/>
      <c r="F1286" s="36"/>
    </row>
    <row r="1287" spans="2:6" x14ac:dyDescent="0.15">
      <c r="B1287" s="49" t="s">
        <v>4400</v>
      </c>
      <c r="C1287" s="48" t="s">
        <v>7961</v>
      </c>
      <c r="D1287" s="50"/>
      <c r="E1287" s="51"/>
      <c r="F1287" s="36"/>
    </row>
    <row r="1288" spans="2:6" x14ac:dyDescent="0.15">
      <c r="B1288" s="49" t="s">
        <v>7960</v>
      </c>
      <c r="C1288" s="48" t="s">
        <v>4724</v>
      </c>
      <c r="D1288" s="50"/>
      <c r="E1288" s="51"/>
      <c r="F1288" s="36"/>
    </row>
    <row r="1289" spans="2:6" x14ac:dyDescent="0.15">
      <c r="B1289" s="49" t="s">
        <v>3441</v>
      </c>
      <c r="C1289" s="48" t="s">
        <v>7959</v>
      </c>
      <c r="D1289" s="50"/>
      <c r="E1289" s="51"/>
      <c r="F1289" s="36"/>
    </row>
    <row r="1290" spans="2:6" x14ac:dyDescent="0.15">
      <c r="B1290" s="49" t="s">
        <v>4117</v>
      </c>
      <c r="C1290" s="48" t="s">
        <v>7958</v>
      </c>
      <c r="D1290" s="50"/>
      <c r="E1290" s="51"/>
      <c r="F1290" s="36"/>
    </row>
    <row r="1291" spans="2:6" x14ac:dyDescent="0.15">
      <c r="B1291" s="49" t="s">
        <v>4190</v>
      </c>
      <c r="C1291" s="48" t="s">
        <v>7957</v>
      </c>
      <c r="D1291" s="50"/>
      <c r="E1291" s="51"/>
      <c r="F1291" s="36"/>
    </row>
    <row r="1292" spans="2:6" x14ac:dyDescent="0.15">
      <c r="B1292" s="49" t="s">
        <v>7299</v>
      </c>
      <c r="C1292" s="48" t="s">
        <v>7956</v>
      </c>
      <c r="D1292" s="50"/>
      <c r="E1292" s="51"/>
      <c r="F1292" s="36"/>
    </row>
    <row r="1293" spans="2:6" x14ac:dyDescent="0.15">
      <c r="B1293" s="49" t="s">
        <v>5543</v>
      </c>
      <c r="C1293" s="48" t="s">
        <v>7955</v>
      </c>
      <c r="D1293" s="50"/>
      <c r="E1293" s="51"/>
      <c r="F1293" s="36"/>
    </row>
    <row r="1294" spans="2:6" x14ac:dyDescent="0.15">
      <c r="B1294" s="49" t="s">
        <v>4028</v>
      </c>
      <c r="C1294" s="48" t="s">
        <v>7262</v>
      </c>
      <c r="D1294" s="50"/>
      <c r="E1294" s="51"/>
      <c r="F1294" s="36"/>
    </row>
    <row r="1295" spans="2:6" x14ac:dyDescent="0.15">
      <c r="B1295" s="49" t="s">
        <v>7954</v>
      </c>
      <c r="C1295" s="48" t="s">
        <v>6849</v>
      </c>
      <c r="D1295" s="50"/>
      <c r="E1295" s="51"/>
      <c r="F1295" s="36"/>
    </row>
    <row r="1296" spans="2:6" x14ac:dyDescent="0.15">
      <c r="B1296" s="49" t="s">
        <v>7953</v>
      </c>
      <c r="C1296" s="48" t="s">
        <v>7952</v>
      </c>
      <c r="D1296" s="50"/>
      <c r="E1296" s="51"/>
      <c r="F1296" s="36"/>
    </row>
    <row r="1297" spans="2:6" x14ac:dyDescent="0.15">
      <c r="B1297" s="49" t="s">
        <v>7951</v>
      </c>
      <c r="C1297" s="48" t="s">
        <v>7950</v>
      </c>
      <c r="D1297" s="50"/>
      <c r="E1297" s="51"/>
      <c r="F1297" s="36"/>
    </row>
    <row r="1298" spans="2:6" x14ac:dyDescent="0.15">
      <c r="B1298" s="49" t="s">
        <v>7949</v>
      </c>
      <c r="C1298" s="48" t="s">
        <v>7948</v>
      </c>
      <c r="D1298" s="50"/>
      <c r="E1298" s="51"/>
      <c r="F1298" s="36"/>
    </row>
    <row r="1299" spans="2:6" x14ac:dyDescent="0.15">
      <c r="B1299" s="49" t="s">
        <v>7947</v>
      </c>
      <c r="C1299" s="48" t="s">
        <v>7946</v>
      </c>
      <c r="D1299" s="50"/>
      <c r="E1299" s="51"/>
      <c r="F1299" s="36"/>
    </row>
    <row r="1300" spans="2:6" x14ac:dyDescent="0.15">
      <c r="B1300" s="49" t="s">
        <v>7945</v>
      </c>
      <c r="C1300" s="48" t="s">
        <v>7944</v>
      </c>
      <c r="D1300" s="50"/>
      <c r="E1300" s="51"/>
      <c r="F1300" s="36"/>
    </row>
    <row r="1301" spans="2:6" x14ac:dyDescent="0.15">
      <c r="B1301" s="49" t="s">
        <v>7943</v>
      </c>
      <c r="C1301" s="48" t="s">
        <v>7942</v>
      </c>
      <c r="D1301" s="50"/>
      <c r="E1301" s="51"/>
      <c r="F1301" s="36"/>
    </row>
    <row r="1302" spans="2:6" x14ac:dyDescent="0.15">
      <c r="B1302" s="49" t="s">
        <v>7941</v>
      </c>
      <c r="C1302" s="48" t="s">
        <v>7940</v>
      </c>
      <c r="D1302" s="50"/>
      <c r="E1302" s="51"/>
      <c r="F1302" s="36"/>
    </row>
    <row r="1303" spans="2:6" x14ac:dyDescent="0.15">
      <c r="B1303" s="49" t="s">
        <v>6254</v>
      </c>
      <c r="C1303" s="48" t="s">
        <v>3299</v>
      </c>
      <c r="D1303" s="50"/>
      <c r="E1303" s="51"/>
      <c r="F1303" s="36"/>
    </row>
    <row r="1304" spans="2:6" x14ac:dyDescent="0.15">
      <c r="B1304" s="49" t="s">
        <v>7939</v>
      </c>
      <c r="C1304" s="48" t="s">
        <v>7938</v>
      </c>
      <c r="D1304" s="50"/>
      <c r="E1304" s="51"/>
      <c r="F1304" s="36"/>
    </row>
    <row r="1305" spans="2:6" x14ac:dyDescent="0.15">
      <c r="B1305" s="49" t="s">
        <v>7937</v>
      </c>
      <c r="C1305" s="48" t="s">
        <v>7936</v>
      </c>
      <c r="D1305" s="50"/>
      <c r="E1305" s="51"/>
      <c r="F1305" s="36"/>
    </row>
    <row r="1306" spans="2:6" x14ac:dyDescent="0.15">
      <c r="B1306" s="49" t="s">
        <v>7935</v>
      </c>
      <c r="C1306" s="48" t="s">
        <v>3897</v>
      </c>
      <c r="D1306" s="50"/>
      <c r="E1306" s="51"/>
      <c r="F1306" s="36"/>
    </row>
    <row r="1307" spans="2:6" x14ac:dyDescent="0.15">
      <c r="B1307" s="49" t="s">
        <v>4383</v>
      </c>
      <c r="C1307" s="48" t="s">
        <v>7934</v>
      </c>
      <c r="D1307" s="50"/>
      <c r="E1307" s="51"/>
      <c r="F1307" s="36"/>
    </row>
    <row r="1308" spans="2:6" x14ac:dyDescent="0.15">
      <c r="B1308" s="49" t="s">
        <v>7933</v>
      </c>
      <c r="C1308" s="48" t="s">
        <v>7932</v>
      </c>
      <c r="D1308" s="50"/>
      <c r="E1308" s="51"/>
      <c r="F1308" s="36"/>
    </row>
    <row r="1309" spans="2:6" x14ac:dyDescent="0.15">
      <c r="B1309" s="49" t="s">
        <v>7931</v>
      </c>
      <c r="C1309" s="48" t="s">
        <v>7930</v>
      </c>
      <c r="D1309" s="50"/>
      <c r="E1309" s="51"/>
      <c r="F1309" s="36"/>
    </row>
    <row r="1310" spans="2:6" x14ac:dyDescent="0.15">
      <c r="B1310" s="49" t="s">
        <v>6049</v>
      </c>
      <c r="C1310" s="48" t="s">
        <v>7929</v>
      </c>
      <c r="D1310" s="50"/>
      <c r="E1310" s="51"/>
      <c r="F1310" s="36"/>
    </row>
    <row r="1311" spans="2:6" x14ac:dyDescent="0.15">
      <c r="B1311" s="49" t="s">
        <v>5589</v>
      </c>
      <c r="C1311" s="48" t="s">
        <v>7928</v>
      </c>
      <c r="D1311" s="50"/>
      <c r="E1311" s="51"/>
      <c r="F1311" s="36"/>
    </row>
    <row r="1312" spans="2:6" x14ac:dyDescent="0.15">
      <c r="B1312" s="49" t="s">
        <v>7927</v>
      </c>
      <c r="C1312" s="48" t="s">
        <v>7926</v>
      </c>
      <c r="D1312" s="50"/>
      <c r="E1312" s="51"/>
      <c r="F1312" s="36"/>
    </row>
    <row r="1313" spans="2:6" x14ac:dyDescent="0.15">
      <c r="B1313" s="49" t="s">
        <v>7925</v>
      </c>
      <c r="C1313" s="48" t="s">
        <v>7924</v>
      </c>
      <c r="D1313" s="50"/>
      <c r="E1313" s="51"/>
      <c r="F1313" s="36"/>
    </row>
    <row r="1314" spans="2:6" x14ac:dyDescent="0.15">
      <c r="B1314" s="49" t="s">
        <v>7923</v>
      </c>
      <c r="C1314" s="48" t="s">
        <v>7922</v>
      </c>
      <c r="D1314" s="50"/>
      <c r="E1314" s="51"/>
      <c r="F1314" s="36"/>
    </row>
    <row r="1315" spans="2:6" x14ac:dyDescent="0.15">
      <c r="B1315" s="49" t="s">
        <v>6734</v>
      </c>
      <c r="C1315" s="48" t="s">
        <v>6614</v>
      </c>
      <c r="D1315" s="50"/>
      <c r="E1315" s="51"/>
      <c r="F1315" s="36"/>
    </row>
    <row r="1316" spans="2:6" x14ac:dyDescent="0.15">
      <c r="B1316" s="49" t="s">
        <v>6101</v>
      </c>
      <c r="C1316" s="48" t="s">
        <v>7921</v>
      </c>
      <c r="D1316" s="50"/>
      <c r="E1316" s="51"/>
      <c r="F1316" s="36"/>
    </row>
    <row r="1317" spans="2:6" x14ac:dyDescent="0.15">
      <c r="B1317" s="49" t="s">
        <v>7920</v>
      </c>
      <c r="C1317" s="48" t="s">
        <v>7919</v>
      </c>
      <c r="D1317" s="50"/>
      <c r="E1317" s="51"/>
      <c r="F1317" s="36"/>
    </row>
    <row r="1318" spans="2:6" x14ac:dyDescent="0.15">
      <c r="B1318" s="49" t="s">
        <v>7918</v>
      </c>
      <c r="C1318" s="48" t="s">
        <v>7917</v>
      </c>
      <c r="D1318" s="50"/>
      <c r="E1318" s="51"/>
      <c r="F1318" s="36"/>
    </row>
    <row r="1319" spans="2:6" x14ac:dyDescent="0.15">
      <c r="B1319" s="49" t="s">
        <v>5298</v>
      </c>
      <c r="C1319" s="48" t="s">
        <v>7916</v>
      </c>
      <c r="D1319" s="50"/>
      <c r="E1319" s="51"/>
      <c r="F1319" s="36"/>
    </row>
    <row r="1320" spans="2:6" x14ac:dyDescent="0.15">
      <c r="B1320" s="49" t="s">
        <v>7915</v>
      </c>
      <c r="C1320" s="48" t="s">
        <v>6290</v>
      </c>
      <c r="D1320" s="50"/>
      <c r="E1320" s="51"/>
      <c r="F1320" s="36"/>
    </row>
    <row r="1321" spans="2:6" x14ac:dyDescent="0.15">
      <c r="B1321" s="49" t="s">
        <v>7914</v>
      </c>
      <c r="C1321" s="52"/>
      <c r="D1321" s="50"/>
      <c r="E1321" s="51"/>
      <c r="F1321" s="36"/>
    </row>
    <row r="1322" spans="2:6" x14ac:dyDescent="0.15">
      <c r="B1322" s="49" t="s">
        <v>7913</v>
      </c>
      <c r="C1322" s="52"/>
      <c r="D1322" s="50"/>
      <c r="E1322" s="51"/>
      <c r="F1322" s="36"/>
    </row>
    <row r="1323" spans="2:6" x14ac:dyDescent="0.15">
      <c r="B1323" s="49" t="s">
        <v>3509</v>
      </c>
      <c r="C1323" s="52"/>
      <c r="D1323" s="50"/>
      <c r="E1323" s="51"/>
      <c r="F1323" s="36"/>
    </row>
    <row r="1324" spans="2:6" x14ac:dyDescent="0.15">
      <c r="B1324" s="49" t="s">
        <v>6635</v>
      </c>
      <c r="C1324" s="52"/>
      <c r="D1324" s="50"/>
      <c r="E1324" s="51"/>
      <c r="F1324" s="36"/>
    </row>
    <row r="1325" spans="2:6" x14ac:dyDescent="0.15">
      <c r="B1325" s="49" t="s">
        <v>7912</v>
      </c>
      <c r="C1325" s="52"/>
      <c r="D1325" s="50"/>
      <c r="E1325" s="51"/>
      <c r="F1325" s="36"/>
    </row>
    <row r="1326" spans="2:6" x14ac:dyDescent="0.15">
      <c r="B1326" s="49" t="s">
        <v>7911</v>
      </c>
      <c r="C1326" s="52"/>
      <c r="D1326" s="50"/>
      <c r="E1326" s="51"/>
      <c r="F1326" s="36"/>
    </row>
    <row r="1327" spans="2:6" x14ac:dyDescent="0.15">
      <c r="B1327" s="49" t="s">
        <v>7910</v>
      </c>
      <c r="C1327" s="52"/>
      <c r="D1327" s="50"/>
      <c r="E1327" s="51"/>
      <c r="F1327" s="36"/>
    </row>
    <row r="1328" spans="2:6" x14ac:dyDescent="0.15">
      <c r="B1328" s="49" t="s">
        <v>5232</v>
      </c>
      <c r="C1328" s="52"/>
      <c r="D1328" s="50"/>
      <c r="E1328" s="51"/>
      <c r="F1328" s="36"/>
    </row>
    <row r="1329" spans="2:6" x14ac:dyDescent="0.15">
      <c r="B1329" s="49" t="s">
        <v>7909</v>
      </c>
      <c r="C1329" s="52"/>
      <c r="D1329" s="50"/>
      <c r="E1329" s="51"/>
      <c r="F1329" s="36"/>
    </row>
    <row r="1330" spans="2:6" x14ac:dyDescent="0.15">
      <c r="B1330" s="49" t="s">
        <v>7908</v>
      </c>
      <c r="C1330" s="52"/>
      <c r="D1330" s="50"/>
      <c r="E1330" s="51"/>
      <c r="F1330" s="36"/>
    </row>
    <row r="1331" spans="2:6" x14ac:dyDescent="0.15">
      <c r="B1331" s="49" t="s">
        <v>6906</v>
      </c>
      <c r="C1331" s="52"/>
      <c r="D1331" s="50"/>
      <c r="E1331" s="51"/>
      <c r="F1331" s="36"/>
    </row>
    <row r="1332" spans="2:6" x14ac:dyDescent="0.15">
      <c r="B1332" s="49" t="s">
        <v>7907</v>
      </c>
      <c r="C1332" s="52"/>
      <c r="D1332" s="50"/>
      <c r="E1332" s="51"/>
      <c r="F1332" s="36"/>
    </row>
    <row r="1333" spans="2:6" x14ac:dyDescent="0.15">
      <c r="B1333" s="49" t="s">
        <v>7906</v>
      </c>
      <c r="C1333" s="52"/>
      <c r="D1333" s="50"/>
      <c r="E1333" s="51"/>
      <c r="F1333" s="36"/>
    </row>
    <row r="1334" spans="2:6" x14ac:dyDescent="0.15">
      <c r="B1334" s="49" t="s">
        <v>4593</v>
      </c>
      <c r="C1334" s="52"/>
      <c r="D1334" s="50"/>
      <c r="E1334" s="51"/>
      <c r="F1334" s="36"/>
    </row>
    <row r="1335" spans="2:6" x14ac:dyDescent="0.15">
      <c r="B1335" s="49" t="s">
        <v>7905</v>
      </c>
      <c r="C1335" s="52"/>
      <c r="D1335" s="50"/>
      <c r="E1335" s="51"/>
      <c r="F1335" s="36"/>
    </row>
    <row r="1336" spans="2:6" x14ac:dyDescent="0.15">
      <c r="B1336" s="49" t="s">
        <v>7904</v>
      </c>
      <c r="C1336" s="52"/>
      <c r="D1336" s="50"/>
      <c r="E1336" s="51"/>
      <c r="F1336" s="36"/>
    </row>
    <row r="1337" spans="2:6" x14ac:dyDescent="0.15">
      <c r="B1337" s="49" t="s">
        <v>6745</v>
      </c>
      <c r="C1337" s="52"/>
      <c r="D1337" s="50"/>
      <c r="E1337" s="51"/>
      <c r="F1337" s="36"/>
    </row>
    <row r="1338" spans="2:6" x14ac:dyDescent="0.15">
      <c r="B1338" s="49" t="s">
        <v>6466</v>
      </c>
      <c r="C1338" s="52"/>
      <c r="D1338" s="50"/>
      <c r="E1338" s="51"/>
      <c r="F1338" s="36"/>
    </row>
    <row r="1339" spans="2:6" x14ac:dyDescent="0.15">
      <c r="B1339" s="49" t="s">
        <v>7903</v>
      </c>
      <c r="C1339" s="52"/>
      <c r="D1339" s="50"/>
      <c r="E1339" s="51"/>
      <c r="F1339" s="36"/>
    </row>
    <row r="1340" spans="2:6" x14ac:dyDescent="0.15">
      <c r="B1340" s="49" t="s">
        <v>7902</v>
      </c>
      <c r="C1340" s="52"/>
      <c r="D1340" s="50"/>
      <c r="E1340" s="51"/>
      <c r="F1340" s="36"/>
    </row>
    <row r="1341" spans="2:6" x14ac:dyDescent="0.15">
      <c r="B1341" s="49" t="s">
        <v>7901</v>
      </c>
      <c r="C1341" s="52"/>
      <c r="D1341" s="50"/>
      <c r="E1341" s="51"/>
      <c r="F1341" s="36"/>
    </row>
    <row r="1342" spans="2:6" x14ac:dyDescent="0.15">
      <c r="B1342" s="49" t="s">
        <v>4068</v>
      </c>
      <c r="C1342" s="52"/>
      <c r="D1342" s="50"/>
      <c r="E1342" s="51"/>
      <c r="F1342" s="36"/>
    </row>
    <row r="1343" spans="2:6" x14ac:dyDescent="0.15">
      <c r="B1343" s="49" t="s">
        <v>7900</v>
      </c>
      <c r="C1343" s="52"/>
      <c r="D1343" s="50"/>
      <c r="E1343" s="51"/>
      <c r="F1343" s="36"/>
    </row>
    <row r="1344" spans="2:6" x14ac:dyDescent="0.15">
      <c r="B1344" s="49" t="s">
        <v>4026</v>
      </c>
      <c r="C1344" s="52"/>
      <c r="D1344" s="50"/>
      <c r="E1344" s="51"/>
      <c r="F1344" s="36"/>
    </row>
    <row r="1345" spans="2:6" x14ac:dyDescent="0.15">
      <c r="B1345" s="49" t="s">
        <v>7899</v>
      </c>
      <c r="C1345" s="52"/>
      <c r="D1345" s="50"/>
      <c r="E1345" s="51"/>
      <c r="F1345" s="36"/>
    </row>
    <row r="1346" spans="2:6" x14ac:dyDescent="0.15">
      <c r="B1346" s="49" t="s">
        <v>5839</v>
      </c>
      <c r="C1346" s="52"/>
      <c r="D1346" s="50"/>
      <c r="E1346" s="51"/>
      <c r="F1346" s="36"/>
    </row>
    <row r="1347" spans="2:6" x14ac:dyDescent="0.15">
      <c r="B1347" s="49" t="s">
        <v>4883</v>
      </c>
      <c r="C1347" s="52"/>
      <c r="D1347" s="50"/>
      <c r="E1347" s="51"/>
      <c r="F1347" s="36"/>
    </row>
    <row r="1348" spans="2:6" x14ac:dyDescent="0.15">
      <c r="B1348" s="49" t="s">
        <v>7898</v>
      </c>
      <c r="C1348" s="52"/>
      <c r="D1348" s="50"/>
      <c r="E1348" s="51"/>
      <c r="F1348" s="36"/>
    </row>
    <row r="1349" spans="2:6" x14ac:dyDescent="0.15">
      <c r="B1349" s="49" t="s">
        <v>7897</v>
      </c>
      <c r="C1349" s="52"/>
      <c r="D1349" s="50"/>
      <c r="E1349" s="51"/>
      <c r="F1349" s="36"/>
    </row>
    <row r="1350" spans="2:6" x14ac:dyDescent="0.15">
      <c r="B1350" s="49" t="s">
        <v>7896</v>
      </c>
      <c r="C1350" s="52"/>
      <c r="D1350" s="50"/>
      <c r="E1350" s="51"/>
      <c r="F1350" s="36"/>
    </row>
    <row r="1351" spans="2:6" x14ac:dyDescent="0.15">
      <c r="B1351" s="49" t="s">
        <v>5156</v>
      </c>
      <c r="C1351" s="52"/>
      <c r="D1351" s="50"/>
      <c r="E1351" s="51"/>
      <c r="F1351" s="36"/>
    </row>
    <row r="1352" spans="2:6" x14ac:dyDescent="0.15">
      <c r="B1352" s="49" t="s">
        <v>7895</v>
      </c>
      <c r="C1352" s="52"/>
      <c r="D1352" s="50"/>
      <c r="E1352" s="51"/>
      <c r="F1352" s="36"/>
    </row>
    <row r="1353" spans="2:6" x14ac:dyDescent="0.15">
      <c r="B1353" s="49" t="s">
        <v>7894</v>
      </c>
      <c r="C1353" s="52"/>
      <c r="D1353" s="50"/>
      <c r="E1353" s="51"/>
      <c r="F1353" s="36"/>
    </row>
    <row r="1354" spans="2:6" x14ac:dyDescent="0.15">
      <c r="B1354" s="49" t="s">
        <v>5956</v>
      </c>
      <c r="C1354" s="52"/>
      <c r="D1354" s="50"/>
      <c r="E1354" s="51"/>
      <c r="F1354" s="36"/>
    </row>
    <row r="1355" spans="2:6" x14ac:dyDescent="0.15">
      <c r="B1355" s="49" t="s">
        <v>7893</v>
      </c>
      <c r="C1355" s="52"/>
      <c r="D1355" s="50"/>
      <c r="E1355" s="51"/>
      <c r="F1355" s="36"/>
    </row>
    <row r="1356" spans="2:6" x14ac:dyDescent="0.15">
      <c r="B1356" s="49" t="s">
        <v>6730</v>
      </c>
      <c r="C1356" s="52"/>
      <c r="D1356" s="50"/>
      <c r="E1356" s="51"/>
      <c r="F1356" s="36"/>
    </row>
    <row r="1357" spans="2:6" x14ac:dyDescent="0.15">
      <c r="B1357" s="49" t="s">
        <v>7892</v>
      </c>
      <c r="C1357" s="52"/>
      <c r="D1357" s="50"/>
      <c r="E1357" s="51"/>
      <c r="F1357" s="36"/>
    </row>
    <row r="1358" spans="2:6" x14ac:dyDescent="0.15">
      <c r="B1358" s="49" t="s">
        <v>7891</v>
      </c>
      <c r="C1358" s="52"/>
      <c r="D1358" s="50"/>
      <c r="E1358" s="51"/>
      <c r="F1358" s="36"/>
    </row>
    <row r="1359" spans="2:6" x14ac:dyDescent="0.15">
      <c r="B1359" s="49" t="s">
        <v>7890</v>
      </c>
      <c r="C1359" s="52"/>
      <c r="D1359" s="50"/>
      <c r="E1359" s="51"/>
      <c r="F1359" s="36"/>
    </row>
    <row r="1360" spans="2:6" x14ac:dyDescent="0.15">
      <c r="B1360" s="49" t="s">
        <v>7889</v>
      </c>
      <c r="C1360" s="52"/>
      <c r="D1360" s="50"/>
      <c r="E1360" s="51"/>
      <c r="F1360" s="36"/>
    </row>
    <row r="1361" spans="2:6" x14ac:dyDescent="0.15">
      <c r="B1361" s="49" t="s">
        <v>5736</v>
      </c>
      <c r="C1361" s="52"/>
      <c r="D1361" s="50"/>
      <c r="E1361" s="51"/>
      <c r="F1361" s="36"/>
    </row>
    <row r="1362" spans="2:6" x14ac:dyDescent="0.15">
      <c r="B1362" s="49" t="s">
        <v>7888</v>
      </c>
      <c r="C1362" s="52"/>
      <c r="D1362" s="50"/>
      <c r="E1362" s="51"/>
      <c r="F1362" s="36"/>
    </row>
    <row r="1363" spans="2:6" x14ac:dyDescent="0.15">
      <c r="B1363" s="49" t="s">
        <v>7335</v>
      </c>
      <c r="C1363" s="52"/>
      <c r="D1363" s="50"/>
      <c r="E1363" s="51"/>
      <c r="F1363" s="36"/>
    </row>
    <row r="1364" spans="2:6" x14ac:dyDescent="0.15">
      <c r="B1364" s="49" t="s">
        <v>7887</v>
      </c>
      <c r="C1364" s="52"/>
      <c r="D1364" s="50"/>
      <c r="E1364" s="51"/>
      <c r="F1364" s="36"/>
    </row>
    <row r="1365" spans="2:6" x14ac:dyDescent="0.15">
      <c r="B1365" s="49" t="s">
        <v>7886</v>
      </c>
      <c r="C1365" s="52"/>
      <c r="D1365" s="50"/>
      <c r="E1365" s="51"/>
      <c r="F1365" s="36"/>
    </row>
    <row r="1366" spans="2:6" x14ac:dyDescent="0.15">
      <c r="B1366" s="49" t="s">
        <v>7885</v>
      </c>
      <c r="C1366" s="52"/>
      <c r="D1366" s="50"/>
      <c r="E1366" s="51"/>
      <c r="F1366" s="36"/>
    </row>
    <row r="1367" spans="2:6" x14ac:dyDescent="0.15">
      <c r="B1367" s="49" t="s">
        <v>7884</v>
      </c>
      <c r="C1367" s="52"/>
      <c r="D1367" s="50"/>
      <c r="E1367" s="51"/>
      <c r="F1367" s="36"/>
    </row>
    <row r="1368" spans="2:6" x14ac:dyDescent="0.15">
      <c r="B1368" s="49" t="s">
        <v>7883</v>
      </c>
      <c r="C1368" s="52"/>
      <c r="D1368" s="50"/>
      <c r="E1368" s="51"/>
      <c r="F1368" s="36"/>
    </row>
    <row r="1369" spans="2:6" x14ac:dyDescent="0.15">
      <c r="B1369" s="49" t="s">
        <v>7882</v>
      </c>
      <c r="C1369" s="52"/>
      <c r="D1369" s="50"/>
      <c r="E1369" s="51"/>
      <c r="F1369" s="36"/>
    </row>
    <row r="1370" spans="2:6" x14ac:dyDescent="0.15">
      <c r="B1370" s="49" t="s">
        <v>7881</v>
      </c>
      <c r="C1370" s="52"/>
      <c r="D1370" s="50"/>
      <c r="E1370" s="51"/>
      <c r="F1370" s="36"/>
    </row>
    <row r="1371" spans="2:6" x14ac:dyDescent="0.15">
      <c r="B1371" s="49" t="s">
        <v>7880</v>
      </c>
      <c r="C1371" s="52"/>
      <c r="D1371" s="50"/>
      <c r="E1371" s="51"/>
      <c r="F1371" s="36"/>
    </row>
    <row r="1372" spans="2:6" x14ac:dyDescent="0.15">
      <c r="B1372" s="49" t="s">
        <v>7879</v>
      </c>
      <c r="C1372" s="52"/>
      <c r="D1372" s="50"/>
      <c r="E1372" s="51"/>
      <c r="F1372" s="36"/>
    </row>
    <row r="1373" spans="2:6" x14ac:dyDescent="0.15">
      <c r="B1373" s="49" t="s">
        <v>7878</v>
      </c>
      <c r="C1373" s="52"/>
      <c r="D1373" s="50"/>
      <c r="E1373" s="51"/>
      <c r="F1373" s="36"/>
    </row>
    <row r="1374" spans="2:6" x14ac:dyDescent="0.15">
      <c r="B1374" s="49" t="s">
        <v>7530</v>
      </c>
      <c r="C1374" s="52"/>
      <c r="D1374" s="50"/>
      <c r="E1374" s="51"/>
      <c r="F1374" s="36"/>
    </row>
    <row r="1375" spans="2:6" x14ac:dyDescent="0.15">
      <c r="B1375" s="49" t="s">
        <v>7877</v>
      </c>
      <c r="C1375" s="52"/>
      <c r="D1375" s="50"/>
      <c r="E1375" s="51"/>
      <c r="F1375" s="36"/>
    </row>
    <row r="1376" spans="2:6" x14ac:dyDescent="0.15">
      <c r="B1376" s="49" t="s">
        <v>7876</v>
      </c>
      <c r="C1376" s="52"/>
      <c r="D1376" s="50"/>
      <c r="E1376" s="51"/>
      <c r="F1376" s="36"/>
    </row>
    <row r="1377" spans="2:6" x14ac:dyDescent="0.15">
      <c r="B1377" s="49" t="s">
        <v>7444</v>
      </c>
      <c r="C1377" s="52"/>
      <c r="D1377" s="50"/>
      <c r="E1377" s="51"/>
      <c r="F1377" s="36"/>
    </row>
    <row r="1378" spans="2:6" x14ac:dyDescent="0.15">
      <c r="B1378" s="49" t="s">
        <v>7875</v>
      </c>
      <c r="C1378" s="52"/>
      <c r="D1378" s="50"/>
      <c r="E1378" s="51"/>
      <c r="F1378" s="36"/>
    </row>
    <row r="1379" spans="2:6" x14ac:dyDescent="0.15">
      <c r="B1379" s="49" t="s">
        <v>7874</v>
      </c>
      <c r="C1379" s="52"/>
      <c r="D1379" s="50"/>
      <c r="E1379" s="51"/>
      <c r="F1379" s="36"/>
    </row>
    <row r="1380" spans="2:6" x14ac:dyDescent="0.15">
      <c r="B1380" s="49" t="s">
        <v>5468</v>
      </c>
      <c r="C1380" s="52"/>
      <c r="D1380" s="50"/>
      <c r="E1380" s="51"/>
      <c r="F1380" s="36"/>
    </row>
    <row r="1381" spans="2:6" x14ac:dyDescent="0.15">
      <c r="B1381" s="49" t="s">
        <v>7873</v>
      </c>
      <c r="C1381" s="52"/>
      <c r="D1381" s="50"/>
      <c r="E1381" s="51"/>
      <c r="F1381" s="36"/>
    </row>
    <row r="1382" spans="2:6" x14ac:dyDescent="0.15">
      <c r="B1382" s="49" t="s">
        <v>7872</v>
      </c>
      <c r="C1382" s="52"/>
      <c r="D1382" s="50"/>
      <c r="E1382" s="51"/>
      <c r="F1382" s="36"/>
    </row>
    <row r="1383" spans="2:6" x14ac:dyDescent="0.15">
      <c r="B1383" s="49" t="s">
        <v>7267</v>
      </c>
      <c r="C1383" s="52"/>
      <c r="D1383" s="50"/>
      <c r="E1383" s="51"/>
      <c r="F1383" s="36"/>
    </row>
    <row r="1384" spans="2:6" x14ac:dyDescent="0.15">
      <c r="B1384" s="49" t="s">
        <v>7871</v>
      </c>
      <c r="C1384" s="52"/>
      <c r="D1384" s="50"/>
      <c r="E1384" s="51"/>
      <c r="F1384" s="36"/>
    </row>
    <row r="1385" spans="2:6" x14ac:dyDescent="0.15">
      <c r="B1385" s="49" t="s">
        <v>7870</v>
      </c>
      <c r="C1385" s="52"/>
      <c r="D1385" s="50"/>
      <c r="E1385" s="51"/>
      <c r="F1385" s="36"/>
    </row>
    <row r="1386" spans="2:6" x14ac:dyDescent="0.15">
      <c r="B1386" s="49" t="s">
        <v>7869</v>
      </c>
      <c r="C1386" s="52"/>
      <c r="D1386" s="50"/>
      <c r="E1386" s="51"/>
      <c r="F1386" s="36"/>
    </row>
    <row r="1387" spans="2:6" x14ac:dyDescent="0.15">
      <c r="B1387" s="49" t="s">
        <v>7868</v>
      </c>
      <c r="C1387" s="52"/>
      <c r="D1387" s="50"/>
      <c r="E1387" s="51"/>
      <c r="F1387" s="36"/>
    </row>
    <row r="1388" spans="2:6" x14ac:dyDescent="0.15">
      <c r="B1388" s="49" t="s">
        <v>7867</v>
      </c>
      <c r="C1388" s="52"/>
      <c r="D1388" s="50"/>
      <c r="E1388" s="51"/>
      <c r="F1388" s="36"/>
    </row>
    <row r="1389" spans="2:6" x14ac:dyDescent="0.15">
      <c r="B1389" s="49" t="s">
        <v>7866</v>
      </c>
      <c r="C1389" s="52"/>
      <c r="D1389" s="50"/>
      <c r="E1389" s="51"/>
      <c r="F1389" s="36"/>
    </row>
    <row r="1390" spans="2:6" x14ac:dyDescent="0.15">
      <c r="B1390" s="49" t="s">
        <v>7865</v>
      </c>
      <c r="C1390" s="52"/>
      <c r="D1390" s="50"/>
      <c r="E1390" s="51"/>
      <c r="F1390" s="36"/>
    </row>
    <row r="1391" spans="2:6" x14ac:dyDescent="0.15">
      <c r="B1391" s="49" t="s">
        <v>6769</v>
      </c>
      <c r="C1391" s="52"/>
      <c r="D1391" s="50"/>
      <c r="E1391" s="51"/>
      <c r="F1391" s="36"/>
    </row>
    <row r="1392" spans="2:6" x14ac:dyDescent="0.15">
      <c r="B1392" s="49" t="s">
        <v>6965</v>
      </c>
      <c r="C1392" s="52"/>
      <c r="D1392" s="50"/>
      <c r="E1392" s="51"/>
      <c r="F1392" s="36"/>
    </row>
    <row r="1393" spans="2:6" x14ac:dyDescent="0.15">
      <c r="B1393" s="49" t="s">
        <v>7864</v>
      </c>
      <c r="C1393" s="52"/>
      <c r="D1393" s="50"/>
      <c r="E1393" s="51"/>
      <c r="F1393" s="36"/>
    </row>
    <row r="1394" spans="2:6" x14ac:dyDescent="0.15">
      <c r="B1394" s="49" t="s">
        <v>7863</v>
      </c>
      <c r="C1394" s="52"/>
      <c r="D1394" s="50"/>
      <c r="E1394" s="51"/>
      <c r="F1394" s="36"/>
    </row>
    <row r="1395" spans="2:6" x14ac:dyDescent="0.15">
      <c r="B1395" s="49" t="s">
        <v>7862</v>
      </c>
      <c r="C1395" s="52"/>
      <c r="D1395" s="50"/>
      <c r="E1395" s="51"/>
      <c r="F1395" s="36"/>
    </row>
    <row r="1396" spans="2:6" x14ac:dyDescent="0.15">
      <c r="B1396" s="49" t="s">
        <v>3175</v>
      </c>
      <c r="C1396" s="52"/>
      <c r="D1396" s="50"/>
      <c r="E1396" s="51"/>
      <c r="F1396" s="36"/>
    </row>
    <row r="1397" spans="2:6" x14ac:dyDescent="0.15">
      <c r="B1397" s="49" t="s">
        <v>7861</v>
      </c>
      <c r="C1397" s="52"/>
      <c r="D1397" s="50"/>
      <c r="E1397" s="51"/>
      <c r="F1397" s="36"/>
    </row>
    <row r="1398" spans="2:6" x14ac:dyDescent="0.15">
      <c r="B1398" s="49" t="s">
        <v>7860</v>
      </c>
      <c r="C1398" s="52"/>
      <c r="D1398" s="50"/>
      <c r="E1398" s="51"/>
      <c r="F1398" s="36"/>
    </row>
    <row r="1399" spans="2:6" x14ac:dyDescent="0.15">
      <c r="B1399" s="49" t="s">
        <v>4860</v>
      </c>
      <c r="C1399" s="52"/>
      <c r="D1399" s="50"/>
      <c r="E1399" s="51"/>
      <c r="F1399" s="36"/>
    </row>
    <row r="1400" spans="2:6" x14ac:dyDescent="0.15">
      <c r="B1400" s="49" t="s">
        <v>7859</v>
      </c>
      <c r="C1400" s="52"/>
      <c r="D1400" s="50"/>
      <c r="E1400" s="51"/>
      <c r="F1400" s="36"/>
    </row>
    <row r="1401" spans="2:6" x14ac:dyDescent="0.15">
      <c r="B1401" s="49" t="s">
        <v>7858</v>
      </c>
      <c r="C1401" s="52"/>
      <c r="D1401" s="50"/>
      <c r="E1401" s="51"/>
      <c r="F1401" s="36"/>
    </row>
    <row r="1402" spans="2:6" x14ac:dyDescent="0.15">
      <c r="B1402" s="49" t="s">
        <v>5154</v>
      </c>
      <c r="C1402" s="52"/>
      <c r="D1402" s="50"/>
      <c r="E1402" s="51"/>
      <c r="F1402" s="36"/>
    </row>
    <row r="1403" spans="2:6" x14ac:dyDescent="0.15">
      <c r="B1403" s="49" t="s">
        <v>7857</v>
      </c>
      <c r="C1403" s="52"/>
      <c r="D1403" s="50"/>
      <c r="E1403" s="51"/>
      <c r="F1403" s="36"/>
    </row>
    <row r="1404" spans="2:6" x14ac:dyDescent="0.15">
      <c r="B1404" s="49" t="s">
        <v>7856</v>
      </c>
      <c r="C1404" s="52"/>
      <c r="D1404" s="50"/>
      <c r="E1404" s="51"/>
      <c r="F1404" s="36"/>
    </row>
    <row r="1405" spans="2:6" x14ac:dyDescent="0.15">
      <c r="B1405" s="49"/>
      <c r="C1405" s="48"/>
      <c r="D1405" s="50"/>
      <c r="F1405" s="36"/>
    </row>
    <row r="1406" spans="2:6" x14ac:dyDescent="0.15">
      <c r="B1406" s="49"/>
      <c r="C1406" s="48"/>
      <c r="D1406" s="50"/>
      <c r="F1406" s="36"/>
    </row>
    <row r="1407" spans="2:6" x14ac:dyDescent="0.15">
      <c r="B1407" s="49"/>
      <c r="C1407" s="48"/>
      <c r="D1407" s="50"/>
      <c r="F1407" s="36"/>
    </row>
    <row r="1408" spans="2:6" x14ac:dyDescent="0.15">
      <c r="B1408" s="49"/>
      <c r="C1408" s="48"/>
      <c r="D1408" s="50"/>
      <c r="F1408" s="36"/>
    </row>
    <row r="1409" spans="2:6" x14ac:dyDescent="0.15">
      <c r="B1409" s="49"/>
      <c r="C1409" s="48"/>
      <c r="D1409" s="50"/>
      <c r="F1409" s="36"/>
    </row>
    <row r="1410" spans="2:6" x14ac:dyDescent="0.15">
      <c r="B1410" s="49"/>
      <c r="C1410" s="48"/>
      <c r="D1410" s="50"/>
      <c r="F1410" s="36"/>
    </row>
    <row r="1411" spans="2:6" x14ac:dyDescent="0.15">
      <c r="B1411" s="49"/>
      <c r="C1411" s="48"/>
      <c r="D1411" s="50"/>
      <c r="F1411" s="36"/>
    </row>
    <row r="1412" spans="2:6" x14ac:dyDescent="0.15">
      <c r="B1412" s="49"/>
      <c r="C1412" s="48"/>
      <c r="D1412" s="50"/>
      <c r="F1412" s="36"/>
    </row>
    <row r="1413" spans="2:6" x14ac:dyDescent="0.15">
      <c r="B1413" s="49"/>
      <c r="C1413" s="48"/>
      <c r="D1413" s="50"/>
      <c r="F1413" s="36"/>
    </row>
    <row r="1414" spans="2:6" x14ac:dyDescent="0.15">
      <c r="B1414" s="49"/>
      <c r="C1414" s="48"/>
      <c r="D1414" s="50"/>
      <c r="F1414" s="36"/>
    </row>
    <row r="1415" spans="2:6" x14ac:dyDescent="0.15">
      <c r="B1415" s="49"/>
      <c r="C1415" s="48"/>
      <c r="D1415" s="50"/>
      <c r="F1415" s="36"/>
    </row>
    <row r="1416" spans="2:6" x14ac:dyDescent="0.15">
      <c r="B1416" s="49"/>
      <c r="C1416" s="48"/>
      <c r="D1416" s="50"/>
      <c r="F1416" s="36"/>
    </row>
    <row r="1417" spans="2:6" x14ac:dyDescent="0.15">
      <c r="B1417" s="49"/>
      <c r="C1417" s="48"/>
      <c r="D1417" s="50"/>
      <c r="F1417" s="36"/>
    </row>
    <row r="1418" spans="2:6" x14ac:dyDescent="0.15">
      <c r="B1418" s="49"/>
      <c r="C1418" s="48"/>
      <c r="D1418" s="50"/>
      <c r="F1418" s="36"/>
    </row>
    <row r="1419" spans="2:6" x14ac:dyDescent="0.15">
      <c r="B1419" s="49"/>
      <c r="C1419" s="48"/>
      <c r="D1419" s="50"/>
      <c r="F1419" s="36"/>
    </row>
    <row r="1420" spans="2:6" x14ac:dyDescent="0.15">
      <c r="B1420" s="49"/>
      <c r="C1420" s="48"/>
      <c r="D1420" s="50"/>
      <c r="F1420" s="36"/>
    </row>
    <row r="1421" spans="2:6" x14ac:dyDescent="0.15">
      <c r="B1421" s="49"/>
      <c r="C1421" s="48"/>
      <c r="D1421" s="50"/>
      <c r="F1421" s="36"/>
    </row>
    <row r="1422" spans="2:6" x14ac:dyDescent="0.15">
      <c r="B1422" s="49"/>
      <c r="C1422" s="48"/>
      <c r="D1422" s="50"/>
      <c r="F1422" s="36"/>
    </row>
    <row r="1423" spans="2:6" x14ac:dyDescent="0.15">
      <c r="B1423" s="49"/>
      <c r="C1423" s="48"/>
      <c r="D1423" s="50"/>
      <c r="F1423" s="36"/>
    </row>
    <row r="1424" spans="2:6" x14ac:dyDescent="0.15">
      <c r="B1424" s="49"/>
      <c r="C1424" s="48"/>
      <c r="D1424" s="50"/>
      <c r="F1424" s="36"/>
    </row>
    <row r="1425" spans="2:6" x14ac:dyDescent="0.15">
      <c r="B1425" s="49"/>
      <c r="C1425" s="48"/>
      <c r="D1425" s="50"/>
      <c r="F1425" s="36"/>
    </row>
    <row r="1426" spans="2:6" x14ac:dyDescent="0.15">
      <c r="B1426" s="49"/>
      <c r="C1426" s="48"/>
      <c r="D1426" s="50"/>
      <c r="F1426" s="36"/>
    </row>
    <row r="1427" spans="2:6" x14ac:dyDescent="0.15">
      <c r="B1427" s="49"/>
      <c r="C1427" s="48"/>
      <c r="D1427" s="50"/>
      <c r="F1427" s="36"/>
    </row>
    <row r="1428" spans="2:6" x14ac:dyDescent="0.15">
      <c r="B1428" s="49"/>
      <c r="C1428" s="48"/>
      <c r="D1428" s="50"/>
      <c r="F1428" s="36"/>
    </row>
    <row r="1429" spans="2:6" x14ac:dyDescent="0.15">
      <c r="B1429" s="49"/>
      <c r="C1429" s="48"/>
      <c r="D1429" s="50"/>
      <c r="F1429" s="36"/>
    </row>
    <row r="1430" spans="2:6" x14ac:dyDescent="0.15">
      <c r="B1430" s="49"/>
      <c r="C1430" s="48"/>
      <c r="D1430" s="50"/>
      <c r="F1430" s="36"/>
    </row>
    <row r="1431" spans="2:6" x14ac:dyDescent="0.15">
      <c r="B1431" s="49"/>
      <c r="C1431" s="48"/>
      <c r="D1431" s="50"/>
      <c r="F1431" s="36"/>
    </row>
    <row r="1432" spans="2:6" x14ac:dyDescent="0.15">
      <c r="B1432" s="49"/>
      <c r="C1432" s="48"/>
      <c r="D1432" s="50"/>
      <c r="F1432" s="36"/>
    </row>
    <row r="1433" spans="2:6" x14ac:dyDescent="0.15">
      <c r="B1433" s="49"/>
      <c r="C1433" s="48"/>
      <c r="D1433" s="50"/>
      <c r="F1433" s="36"/>
    </row>
    <row r="1434" spans="2:6" x14ac:dyDescent="0.15">
      <c r="B1434" s="49"/>
      <c r="C1434" s="48"/>
      <c r="D1434" s="50"/>
      <c r="F1434" s="36"/>
    </row>
    <row r="1435" spans="2:6" x14ac:dyDescent="0.15">
      <c r="B1435" s="49"/>
      <c r="C1435" s="48"/>
      <c r="D1435" s="50"/>
      <c r="F1435" s="36"/>
    </row>
    <row r="1436" spans="2:6" x14ac:dyDescent="0.15">
      <c r="B1436" s="49"/>
      <c r="C1436" s="48"/>
      <c r="D1436" s="50"/>
      <c r="F1436" s="36"/>
    </row>
    <row r="1437" spans="2:6" x14ac:dyDescent="0.15">
      <c r="B1437" s="49"/>
      <c r="C1437" s="48"/>
      <c r="D1437" s="50"/>
      <c r="F1437" s="36"/>
    </row>
    <row r="1438" spans="2:6" x14ac:dyDescent="0.15">
      <c r="B1438" s="49"/>
      <c r="C1438" s="48"/>
      <c r="D1438" s="50"/>
      <c r="F1438" s="36"/>
    </row>
    <row r="1439" spans="2:6" x14ac:dyDescent="0.15">
      <c r="B1439" s="49"/>
      <c r="C1439" s="48"/>
      <c r="D1439" s="50"/>
      <c r="F1439" s="36"/>
    </row>
    <row r="1440" spans="2:6" x14ac:dyDescent="0.15">
      <c r="B1440" s="49"/>
      <c r="C1440" s="48"/>
      <c r="D1440" s="50"/>
      <c r="F1440" s="36"/>
    </row>
    <row r="1441" spans="2:6" x14ac:dyDescent="0.15">
      <c r="B1441" s="49"/>
      <c r="C1441" s="48"/>
      <c r="D1441" s="50"/>
      <c r="F1441" s="36"/>
    </row>
    <row r="1442" spans="2:6" x14ac:dyDescent="0.15">
      <c r="B1442" s="49"/>
      <c r="C1442" s="48"/>
      <c r="D1442" s="50"/>
      <c r="F1442" s="36"/>
    </row>
    <row r="1443" spans="2:6" x14ac:dyDescent="0.15">
      <c r="B1443" s="49"/>
      <c r="C1443" s="48"/>
      <c r="D1443" s="50"/>
      <c r="F1443" s="36"/>
    </row>
    <row r="1444" spans="2:6" x14ac:dyDescent="0.15">
      <c r="B1444" s="49"/>
      <c r="C1444" s="48"/>
      <c r="D1444" s="50"/>
      <c r="F1444" s="36"/>
    </row>
    <row r="1445" spans="2:6" x14ac:dyDescent="0.15">
      <c r="B1445" s="49"/>
      <c r="C1445" s="48"/>
      <c r="D1445" s="50"/>
      <c r="F1445" s="36"/>
    </row>
    <row r="1446" spans="2:6" x14ac:dyDescent="0.15">
      <c r="B1446" s="49"/>
      <c r="C1446" s="48"/>
      <c r="D1446" s="50"/>
      <c r="F1446" s="36"/>
    </row>
    <row r="1447" spans="2:6" x14ac:dyDescent="0.15">
      <c r="B1447" s="49"/>
      <c r="C1447" s="48"/>
      <c r="D1447" s="50"/>
      <c r="F1447" s="36"/>
    </row>
    <row r="1448" spans="2:6" x14ac:dyDescent="0.15">
      <c r="B1448" s="49"/>
      <c r="C1448" s="48"/>
      <c r="D1448" s="50"/>
      <c r="F1448" s="36"/>
    </row>
    <row r="1449" spans="2:6" x14ac:dyDescent="0.15">
      <c r="B1449" s="49"/>
      <c r="C1449" s="48"/>
      <c r="D1449" s="50"/>
      <c r="F1449" s="36"/>
    </row>
    <row r="1450" spans="2:6" x14ac:dyDescent="0.15">
      <c r="B1450" s="49"/>
      <c r="C1450" s="48"/>
      <c r="D1450" s="50"/>
      <c r="F1450" s="36"/>
    </row>
    <row r="1451" spans="2:6" x14ac:dyDescent="0.15">
      <c r="B1451" s="49"/>
      <c r="C1451" s="48"/>
      <c r="D1451" s="50"/>
      <c r="F1451" s="36"/>
    </row>
    <row r="1452" spans="2:6" x14ac:dyDescent="0.15">
      <c r="B1452" s="49"/>
      <c r="C1452" s="48"/>
      <c r="D1452" s="50"/>
      <c r="F1452" s="36"/>
    </row>
    <row r="1453" spans="2:6" x14ac:dyDescent="0.15">
      <c r="B1453" s="49"/>
      <c r="C1453" s="48"/>
      <c r="D1453" s="50"/>
      <c r="F1453" s="36"/>
    </row>
    <row r="1454" spans="2:6" x14ac:dyDescent="0.15">
      <c r="B1454" s="49"/>
      <c r="C1454" s="48"/>
      <c r="D1454" s="50"/>
      <c r="F1454" s="36"/>
    </row>
    <row r="1455" spans="2:6" x14ac:dyDescent="0.15">
      <c r="B1455" s="49"/>
      <c r="C1455" s="48"/>
      <c r="D1455" s="50"/>
      <c r="F1455" s="36"/>
    </row>
    <row r="1456" spans="2:6" x14ac:dyDescent="0.15">
      <c r="B1456" s="49"/>
      <c r="C1456" s="48"/>
      <c r="D1456" s="50"/>
      <c r="F1456" s="36"/>
    </row>
    <row r="1457" spans="2:6" x14ac:dyDescent="0.15">
      <c r="B1457" s="49"/>
      <c r="C1457" s="48"/>
      <c r="D1457" s="50"/>
      <c r="F1457" s="36"/>
    </row>
    <row r="1458" spans="2:6" x14ac:dyDescent="0.15">
      <c r="B1458" s="49"/>
      <c r="C1458" s="48"/>
      <c r="D1458" s="50"/>
      <c r="F1458" s="36"/>
    </row>
    <row r="1459" spans="2:6" x14ac:dyDescent="0.15">
      <c r="B1459" s="49"/>
      <c r="C1459" s="48"/>
      <c r="D1459" s="50"/>
      <c r="F1459" s="36"/>
    </row>
    <row r="1460" spans="2:6" x14ac:dyDescent="0.15">
      <c r="B1460" s="49"/>
      <c r="C1460" s="48"/>
      <c r="D1460" s="50"/>
      <c r="F1460" s="36"/>
    </row>
    <row r="1461" spans="2:6" x14ac:dyDescent="0.15">
      <c r="B1461" s="49"/>
      <c r="C1461" s="48"/>
      <c r="D1461" s="50"/>
      <c r="F1461" s="36"/>
    </row>
    <row r="1462" spans="2:6" x14ac:dyDescent="0.15">
      <c r="B1462" s="49"/>
      <c r="C1462" s="48"/>
      <c r="D1462" s="50"/>
      <c r="F1462" s="36"/>
    </row>
    <row r="1463" spans="2:6" x14ac:dyDescent="0.15">
      <c r="B1463" s="49"/>
      <c r="C1463" s="48"/>
      <c r="D1463" s="50"/>
      <c r="F1463" s="36"/>
    </row>
    <row r="1464" spans="2:6" x14ac:dyDescent="0.15">
      <c r="B1464" s="49"/>
      <c r="C1464" s="48"/>
      <c r="D1464" s="50"/>
      <c r="F1464" s="36"/>
    </row>
    <row r="1465" spans="2:6" x14ac:dyDescent="0.15">
      <c r="B1465" s="49"/>
      <c r="C1465" s="48"/>
      <c r="D1465" s="50"/>
      <c r="F1465" s="36"/>
    </row>
    <row r="1466" spans="2:6" x14ac:dyDescent="0.15">
      <c r="B1466" s="49"/>
      <c r="C1466" s="48"/>
      <c r="D1466" s="50"/>
      <c r="F1466" s="36"/>
    </row>
    <row r="1467" spans="2:6" x14ac:dyDescent="0.15">
      <c r="B1467" s="49"/>
      <c r="C1467" s="48"/>
      <c r="D1467" s="50"/>
      <c r="F1467" s="36"/>
    </row>
    <row r="1468" spans="2:6" x14ac:dyDescent="0.15">
      <c r="B1468" s="49"/>
      <c r="C1468" s="48"/>
      <c r="D1468" s="50"/>
      <c r="F1468" s="36"/>
    </row>
    <row r="1469" spans="2:6" x14ac:dyDescent="0.15">
      <c r="B1469" s="49"/>
      <c r="C1469" s="48"/>
      <c r="D1469" s="50"/>
      <c r="F1469" s="36"/>
    </row>
    <row r="1470" spans="2:6" x14ac:dyDescent="0.15">
      <c r="B1470" s="49"/>
      <c r="C1470" s="48"/>
      <c r="D1470" s="50"/>
      <c r="F1470" s="36"/>
    </row>
    <row r="1471" spans="2:6" x14ac:dyDescent="0.15">
      <c r="B1471" s="49"/>
      <c r="C1471" s="48"/>
      <c r="D1471" s="50"/>
      <c r="F1471" s="36"/>
    </row>
    <row r="1472" spans="2:6" x14ac:dyDescent="0.15">
      <c r="B1472" s="49"/>
      <c r="C1472" s="48"/>
      <c r="D1472" s="50"/>
      <c r="F1472" s="36"/>
    </row>
    <row r="1473" spans="2:6" x14ac:dyDescent="0.15">
      <c r="B1473" s="49"/>
      <c r="C1473" s="48"/>
      <c r="D1473" s="50"/>
      <c r="F1473" s="36"/>
    </row>
    <row r="1474" spans="2:6" x14ac:dyDescent="0.15">
      <c r="B1474" s="49"/>
      <c r="C1474" s="48"/>
      <c r="D1474" s="50"/>
      <c r="F1474" s="36"/>
    </row>
    <row r="1475" spans="2:6" x14ac:dyDescent="0.15">
      <c r="B1475" s="49"/>
      <c r="C1475" s="48"/>
      <c r="D1475" s="50"/>
      <c r="F1475" s="36"/>
    </row>
    <row r="1476" spans="2:6" x14ac:dyDescent="0.15">
      <c r="B1476" s="49"/>
      <c r="C1476" s="48"/>
      <c r="D1476" s="50"/>
      <c r="F1476" s="36"/>
    </row>
    <row r="1477" spans="2:6" x14ac:dyDescent="0.15">
      <c r="B1477" s="49"/>
      <c r="C1477" s="48"/>
      <c r="D1477" s="50"/>
      <c r="F1477" s="36"/>
    </row>
    <row r="1478" spans="2:6" x14ac:dyDescent="0.15">
      <c r="B1478" s="49"/>
      <c r="C1478" s="48"/>
      <c r="D1478" s="50"/>
      <c r="F1478" s="36"/>
    </row>
    <row r="1479" spans="2:6" x14ac:dyDescent="0.15">
      <c r="B1479" s="49"/>
      <c r="C1479" s="48"/>
      <c r="D1479" s="50"/>
      <c r="F1479" s="36"/>
    </row>
    <row r="1480" spans="2:6" x14ac:dyDescent="0.15">
      <c r="B1480" s="49"/>
      <c r="C1480" s="48"/>
      <c r="D1480" s="50"/>
      <c r="F1480" s="36"/>
    </row>
    <row r="1481" spans="2:6" x14ac:dyDescent="0.15">
      <c r="B1481" s="49"/>
      <c r="C1481" s="48"/>
      <c r="D1481" s="50"/>
      <c r="F1481" s="36"/>
    </row>
    <row r="1482" spans="2:6" x14ac:dyDescent="0.15">
      <c r="B1482" s="49"/>
      <c r="C1482" s="48"/>
      <c r="D1482" s="50"/>
      <c r="F1482" s="36"/>
    </row>
    <row r="1483" spans="2:6" x14ac:dyDescent="0.15">
      <c r="B1483" s="49"/>
      <c r="C1483" s="48"/>
      <c r="D1483" s="50"/>
      <c r="F1483" s="36"/>
    </row>
    <row r="1484" spans="2:6" x14ac:dyDescent="0.15">
      <c r="B1484" s="49"/>
      <c r="C1484" s="48"/>
      <c r="D1484" s="50"/>
      <c r="F1484" s="36"/>
    </row>
    <row r="1485" spans="2:6" x14ac:dyDescent="0.15">
      <c r="B1485" s="49"/>
      <c r="C1485" s="48"/>
      <c r="D1485" s="50"/>
      <c r="F1485" s="36"/>
    </row>
    <row r="1486" spans="2:6" x14ac:dyDescent="0.15">
      <c r="B1486" s="49"/>
      <c r="C1486" s="48"/>
      <c r="D1486" s="50"/>
      <c r="F1486" s="36"/>
    </row>
    <row r="1487" spans="2:6" x14ac:dyDescent="0.15">
      <c r="B1487" s="49"/>
      <c r="C1487" s="48"/>
      <c r="D1487" s="50"/>
      <c r="F1487" s="36"/>
    </row>
    <row r="1488" spans="2:6" x14ac:dyDescent="0.15">
      <c r="B1488" s="49"/>
      <c r="C1488" s="48"/>
      <c r="D1488" s="50"/>
      <c r="F1488" s="36"/>
    </row>
    <row r="1489" spans="2:6" x14ac:dyDescent="0.15">
      <c r="B1489" s="49"/>
      <c r="C1489" s="48"/>
      <c r="D1489" s="50"/>
      <c r="F1489" s="36"/>
    </row>
    <row r="1490" spans="2:6" x14ac:dyDescent="0.15">
      <c r="B1490" s="49"/>
      <c r="C1490" s="48"/>
      <c r="D1490" s="50"/>
      <c r="F1490" s="36"/>
    </row>
    <row r="1491" spans="2:6" x14ac:dyDescent="0.15">
      <c r="B1491" s="49"/>
      <c r="C1491" s="48"/>
      <c r="D1491" s="50"/>
      <c r="F1491" s="36"/>
    </row>
    <row r="1492" spans="2:6" x14ac:dyDescent="0.15">
      <c r="B1492" s="49"/>
      <c r="C1492" s="48"/>
      <c r="D1492" s="50"/>
      <c r="F1492" s="36"/>
    </row>
    <row r="1493" spans="2:6" x14ac:dyDescent="0.15">
      <c r="B1493" s="49"/>
      <c r="C1493" s="48"/>
      <c r="D1493" s="50"/>
      <c r="F1493" s="36"/>
    </row>
    <row r="1494" spans="2:6" x14ac:dyDescent="0.15">
      <c r="B1494" s="49"/>
      <c r="C1494" s="48"/>
      <c r="D1494" s="50"/>
      <c r="F1494" s="36"/>
    </row>
    <row r="1495" spans="2:6" x14ac:dyDescent="0.15">
      <c r="B1495" s="49"/>
      <c r="C1495" s="48"/>
      <c r="D1495" s="50"/>
      <c r="F1495" s="36"/>
    </row>
    <row r="1496" spans="2:6" x14ac:dyDescent="0.15">
      <c r="B1496" s="49"/>
      <c r="C1496" s="48"/>
      <c r="D1496" s="50"/>
      <c r="F1496" s="36"/>
    </row>
    <row r="1497" spans="2:6" x14ac:dyDescent="0.15">
      <c r="B1497" s="49"/>
      <c r="C1497" s="48"/>
      <c r="D1497" s="50"/>
      <c r="F1497" s="36"/>
    </row>
    <row r="1498" spans="2:6" x14ac:dyDescent="0.15">
      <c r="B1498" s="49"/>
      <c r="C1498" s="48"/>
      <c r="D1498" s="50"/>
      <c r="F1498" s="36"/>
    </row>
    <row r="1499" spans="2:6" x14ac:dyDescent="0.15">
      <c r="B1499" s="49"/>
      <c r="C1499" s="48"/>
      <c r="D1499" s="50"/>
      <c r="F1499" s="36"/>
    </row>
    <row r="1500" spans="2:6" x14ac:dyDescent="0.15">
      <c r="B1500" s="49"/>
      <c r="C1500" s="48"/>
      <c r="D1500" s="50"/>
      <c r="F1500" s="36"/>
    </row>
    <row r="1501" spans="2:6" x14ac:dyDescent="0.15">
      <c r="B1501" s="49"/>
      <c r="C1501" s="48"/>
      <c r="D1501" s="50"/>
      <c r="F1501" s="36"/>
    </row>
    <row r="1502" spans="2:6" x14ac:dyDescent="0.15">
      <c r="B1502" s="49"/>
      <c r="C1502" s="48"/>
      <c r="D1502" s="50"/>
      <c r="F1502" s="36"/>
    </row>
    <row r="1503" spans="2:6" x14ac:dyDescent="0.15">
      <c r="B1503" s="49"/>
      <c r="C1503" s="48"/>
      <c r="D1503" s="50"/>
      <c r="F1503" s="36"/>
    </row>
    <row r="1504" spans="2:6" x14ac:dyDescent="0.15">
      <c r="B1504" s="49"/>
      <c r="C1504" s="48"/>
      <c r="D1504" s="50"/>
      <c r="F1504" s="36"/>
    </row>
    <row r="1505" spans="2:6" x14ac:dyDescent="0.15">
      <c r="B1505" s="49"/>
      <c r="C1505" s="48"/>
      <c r="D1505" s="50"/>
      <c r="F1505" s="36"/>
    </row>
    <row r="1506" spans="2:6" x14ac:dyDescent="0.15">
      <c r="B1506" s="49"/>
      <c r="C1506" s="48"/>
      <c r="D1506" s="50"/>
      <c r="F1506" s="36"/>
    </row>
    <row r="1507" spans="2:6" x14ac:dyDescent="0.15">
      <c r="B1507" s="49"/>
      <c r="C1507" s="48"/>
      <c r="D1507" s="50"/>
      <c r="F1507" s="36"/>
    </row>
    <row r="1508" spans="2:6" x14ac:dyDescent="0.15">
      <c r="B1508" s="49"/>
      <c r="C1508" s="48"/>
      <c r="D1508" s="50"/>
      <c r="F1508" s="36"/>
    </row>
    <row r="1509" spans="2:6" x14ac:dyDescent="0.15">
      <c r="B1509" s="49"/>
      <c r="C1509" s="48"/>
      <c r="D1509" s="50"/>
      <c r="F1509" s="36"/>
    </row>
    <row r="1510" spans="2:6" x14ac:dyDescent="0.15">
      <c r="B1510" s="49"/>
      <c r="C1510" s="48"/>
      <c r="D1510" s="50"/>
      <c r="F1510" s="36"/>
    </row>
    <row r="1511" spans="2:6" x14ac:dyDescent="0.15">
      <c r="B1511" s="49"/>
      <c r="C1511" s="48"/>
      <c r="D1511" s="50"/>
      <c r="F1511" s="36"/>
    </row>
    <row r="1512" spans="2:6" x14ac:dyDescent="0.15">
      <c r="B1512" s="49"/>
      <c r="C1512" s="48"/>
      <c r="D1512" s="50"/>
      <c r="F1512" s="36"/>
    </row>
    <row r="1513" spans="2:6" x14ac:dyDescent="0.15">
      <c r="B1513" s="49"/>
      <c r="C1513" s="48"/>
      <c r="D1513" s="50"/>
      <c r="F1513" s="36"/>
    </row>
    <row r="1514" spans="2:6" x14ac:dyDescent="0.15">
      <c r="B1514" s="49"/>
      <c r="C1514" s="48"/>
      <c r="D1514" s="50"/>
      <c r="F1514" s="36"/>
    </row>
    <row r="1515" spans="2:6" x14ac:dyDescent="0.15">
      <c r="B1515" s="49"/>
      <c r="C1515" s="48"/>
      <c r="D1515" s="50"/>
      <c r="F1515" s="36"/>
    </row>
    <row r="1516" spans="2:6" x14ac:dyDescent="0.15">
      <c r="B1516" s="49"/>
      <c r="C1516" s="48"/>
      <c r="D1516" s="50"/>
      <c r="F1516" s="36"/>
    </row>
    <row r="1517" spans="2:6" x14ac:dyDescent="0.15">
      <c r="B1517" s="49"/>
      <c r="C1517" s="48"/>
      <c r="D1517" s="50"/>
      <c r="F1517" s="36"/>
    </row>
    <row r="1518" spans="2:6" x14ac:dyDescent="0.15">
      <c r="B1518" s="49"/>
      <c r="C1518" s="48"/>
      <c r="D1518" s="50"/>
      <c r="F1518" s="36"/>
    </row>
    <row r="1519" spans="2:6" x14ac:dyDescent="0.15">
      <c r="B1519" s="49"/>
      <c r="C1519" s="48"/>
      <c r="D1519" s="50"/>
      <c r="F1519" s="36"/>
    </row>
    <row r="1520" spans="2:6" x14ac:dyDescent="0.15">
      <c r="B1520" s="49"/>
      <c r="C1520" s="48"/>
      <c r="D1520" s="50"/>
      <c r="F1520" s="36"/>
    </row>
    <row r="1521" spans="2:6" x14ac:dyDescent="0.15">
      <c r="B1521" s="49"/>
      <c r="C1521" s="48"/>
      <c r="D1521" s="50"/>
      <c r="F1521" s="36"/>
    </row>
    <row r="1522" spans="2:6" x14ac:dyDescent="0.15">
      <c r="B1522" s="49"/>
      <c r="C1522" s="48"/>
      <c r="D1522" s="50"/>
      <c r="F1522" s="36"/>
    </row>
    <row r="1523" spans="2:6" x14ac:dyDescent="0.15">
      <c r="B1523" s="49"/>
      <c r="C1523" s="48"/>
      <c r="D1523" s="50"/>
      <c r="F1523" s="36"/>
    </row>
    <row r="1524" spans="2:6" x14ac:dyDescent="0.15">
      <c r="B1524" s="49"/>
      <c r="C1524" s="48"/>
      <c r="D1524" s="50"/>
      <c r="F1524" s="36"/>
    </row>
    <row r="1525" spans="2:6" x14ac:dyDescent="0.15">
      <c r="B1525" s="49"/>
      <c r="C1525" s="48"/>
      <c r="D1525" s="50"/>
      <c r="F1525" s="36"/>
    </row>
    <row r="1526" spans="2:6" x14ac:dyDescent="0.15">
      <c r="B1526" s="49"/>
      <c r="C1526" s="48"/>
      <c r="D1526" s="50"/>
      <c r="F1526" s="36"/>
    </row>
    <row r="1527" spans="2:6" x14ac:dyDescent="0.15">
      <c r="B1527" s="49"/>
      <c r="C1527" s="48"/>
      <c r="D1527" s="50"/>
      <c r="F1527" s="36"/>
    </row>
    <row r="1528" spans="2:6" x14ac:dyDescent="0.15">
      <c r="B1528" s="49"/>
      <c r="C1528" s="48"/>
      <c r="D1528" s="50"/>
      <c r="F1528" s="36"/>
    </row>
    <row r="1529" spans="2:6" x14ac:dyDescent="0.15">
      <c r="B1529" s="49"/>
      <c r="C1529" s="48"/>
      <c r="D1529" s="50"/>
      <c r="F1529" s="36"/>
    </row>
    <row r="1530" spans="2:6" x14ac:dyDescent="0.15">
      <c r="B1530" s="49"/>
      <c r="C1530" s="48"/>
      <c r="D1530" s="50"/>
      <c r="F1530" s="36"/>
    </row>
    <row r="1531" spans="2:6" x14ac:dyDescent="0.15">
      <c r="B1531" s="49"/>
      <c r="C1531" s="48"/>
      <c r="D1531" s="50"/>
      <c r="F1531" s="36"/>
    </row>
    <row r="1532" spans="2:6" x14ac:dyDescent="0.15">
      <c r="B1532" s="49"/>
      <c r="C1532" s="48"/>
      <c r="D1532" s="50"/>
      <c r="F1532" s="36"/>
    </row>
    <row r="1533" spans="2:6" x14ac:dyDescent="0.15">
      <c r="B1533" s="49"/>
      <c r="C1533" s="48"/>
      <c r="D1533" s="50"/>
      <c r="F1533" s="36"/>
    </row>
    <row r="1534" spans="2:6" x14ac:dyDescent="0.15">
      <c r="B1534" s="49"/>
      <c r="C1534" s="48"/>
      <c r="D1534" s="50"/>
      <c r="F1534" s="36"/>
    </row>
    <row r="1535" spans="2:6" x14ac:dyDescent="0.15">
      <c r="B1535" s="49"/>
      <c r="C1535" s="48"/>
      <c r="D1535" s="50"/>
      <c r="F1535" s="36"/>
    </row>
    <row r="1536" spans="2:6" x14ac:dyDescent="0.15">
      <c r="B1536" s="49"/>
      <c r="C1536" s="48"/>
      <c r="D1536" s="50"/>
      <c r="F1536" s="36"/>
    </row>
    <row r="1537" spans="2:6" x14ac:dyDescent="0.15">
      <c r="B1537" s="49"/>
      <c r="C1537" s="48"/>
      <c r="D1537" s="50"/>
      <c r="F1537" s="36"/>
    </row>
    <row r="1538" spans="2:6" x14ac:dyDescent="0.15">
      <c r="B1538" s="49"/>
      <c r="C1538" s="48"/>
      <c r="D1538" s="50"/>
      <c r="F1538" s="36"/>
    </row>
    <row r="1539" spans="2:6" x14ac:dyDescent="0.15">
      <c r="B1539" s="49"/>
      <c r="C1539" s="48"/>
      <c r="D1539" s="50"/>
      <c r="F1539" s="36"/>
    </row>
    <row r="1540" spans="2:6" x14ac:dyDescent="0.15">
      <c r="B1540" s="49"/>
      <c r="C1540" s="48"/>
      <c r="D1540" s="50"/>
      <c r="F1540" s="36"/>
    </row>
    <row r="1541" spans="2:6" x14ac:dyDescent="0.15">
      <c r="B1541" s="49"/>
      <c r="C1541" s="48"/>
      <c r="D1541" s="50"/>
      <c r="F1541" s="36"/>
    </row>
    <row r="1542" spans="2:6" x14ac:dyDescent="0.15">
      <c r="B1542" s="49"/>
      <c r="C1542" s="48"/>
      <c r="D1542" s="50"/>
      <c r="F1542" s="36"/>
    </row>
    <row r="1543" spans="2:6" x14ac:dyDescent="0.15">
      <c r="B1543" s="49"/>
      <c r="C1543" s="48"/>
      <c r="D1543" s="50"/>
      <c r="F1543" s="36"/>
    </row>
    <row r="1544" spans="2:6" x14ac:dyDescent="0.15">
      <c r="B1544" s="49"/>
      <c r="C1544" s="48"/>
      <c r="D1544" s="50"/>
      <c r="F1544" s="36"/>
    </row>
    <row r="1545" spans="2:6" x14ac:dyDescent="0.15">
      <c r="B1545" s="49"/>
      <c r="C1545" s="48"/>
      <c r="D1545" s="50"/>
      <c r="F1545" s="36"/>
    </row>
    <row r="1546" spans="2:6" x14ac:dyDescent="0.15">
      <c r="B1546" s="49"/>
      <c r="C1546" s="48"/>
      <c r="D1546" s="50"/>
      <c r="F1546" s="36"/>
    </row>
    <row r="1547" spans="2:6" x14ac:dyDescent="0.15">
      <c r="B1547" s="49"/>
      <c r="C1547" s="48"/>
      <c r="D1547" s="50"/>
      <c r="F1547" s="36"/>
    </row>
    <row r="1548" spans="2:6" x14ac:dyDescent="0.15">
      <c r="B1548" s="49"/>
      <c r="C1548" s="48"/>
      <c r="D1548" s="50"/>
      <c r="F1548" s="36"/>
    </row>
    <row r="1549" spans="2:6" x14ac:dyDescent="0.15">
      <c r="B1549" s="49"/>
      <c r="C1549" s="48"/>
      <c r="D1549" s="50"/>
      <c r="F1549" s="36"/>
    </row>
    <row r="1550" spans="2:6" x14ac:dyDescent="0.15">
      <c r="B1550" s="49"/>
      <c r="C1550" s="48"/>
      <c r="D1550" s="50"/>
      <c r="F1550" s="36"/>
    </row>
    <row r="1551" spans="2:6" x14ac:dyDescent="0.15">
      <c r="B1551" s="49"/>
      <c r="C1551" s="48"/>
      <c r="D1551" s="50"/>
      <c r="F1551" s="36"/>
    </row>
    <row r="1552" spans="2:6" x14ac:dyDescent="0.15">
      <c r="B1552" s="49"/>
      <c r="C1552" s="48"/>
      <c r="D1552" s="50"/>
      <c r="F1552" s="36"/>
    </row>
    <row r="1553" spans="2:6" x14ac:dyDescent="0.15">
      <c r="B1553" s="49"/>
      <c r="C1553" s="48"/>
      <c r="D1553" s="50"/>
      <c r="F1553" s="36"/>
    </row>
    <row r="1554" spans="2:6" x14ac:dyDescent="0.15">
      <c r="B1554" s="49"/>
      <c r="C1554" s="48"/>
      <c r="D1554" s="50"/>
      <c r="F1554" s="36"/>
    </row>
    <row r="1555" spans="2:6" x14ac:dyDescent="0.15">
      <c r="B1555" s="49"/>
      <c r="C1555" s="48"/>
      <c r="D1555" s="50"/>
      <c r="F1555" s="36"/>
    </row>
    <row r="1556" spans="2:6" x14ac:dyDescent="0.15">
      <c r="B1556" s="49"/>
      <c r="C1556" s="48"/>
      <c r="D1556" s="50"/>
      <c r="F1556" s="36"/>
    </row>
    <row r="1557" spans="2:6" x14ac:dyDescent="0.15">
      <c r="B1557" s="49"/>
      <c r="C1557" s="48"/>
      <c r="D1557" s="50"/>
      <c r="F1557" s="36"/>
    </row>
    <row r="1558" spans="2:6" x14ac:dyDescent="0.15">
      <c r="B1558" s="49"/>
      <c r="C1558" s="48"/>
      <c r="D1558" s="50"/>
      <c r="F1558" s="36"/>
    </row>
    <row r="1559" spans="2:6" x14ac:dyDescent="0.15">
      <c r="B1559" s="49"/>
      <c r="C1559" s="48"/>
      <c r="D1559" s="50"/>
      <c r="F1559" s="36"/>
    </row>
    <row r="1560" spans="2:6" x14ac:dyDescent="0.15">
      <c r="B1560" s="49"/>
      <c r="C1560" s="48"/>
      <c r="D1560" s="50"/>
      <c r="F1560" s="36"/>
    </row>
    <row r="1561" spans="2:6" x14ac:dyDescent="0.15">
      <c r="B1561" s="49"/>
      <c r="C1561" s="48"/>
      <c r="D1561" s="50"/>
      <c r="F1561" s="36"/>
    </row>
    <row r="1562" spans="2:6" x14ac:dyDescent="0.15">
      <c r="B1562" s="49"/>
      <c r="C1562" s="48"/>
      <c r="D1562" s="50"/>
      <c r="F1562" s="36"/>
    </row>
    <row r="1563" spans="2:6" x14ac:dyDescent="0.15">
      <c r="B1563" s="49"/>
      <c r="C1563" s="48"/>
      <c r="D1563" s="50"/>
      <c r="F1563" s="36"/>
    </row>
    <row r="1564" spans="2:6" x14ac:dyDescent="0.15">
      <c r="B1564" s="49"/>
      <c r="C1564" s="48"/>
      <c r="D1564" s="50"/>
      <c r="F1564" s="36"/>
    </row>
    <row r="1565" spans="2:6" x14ac:dyDescent="0.15">
      <c r="B1565" s="49"/>
      <c r="C1565" s="48"/>
      <c r="D1565" s="50"/>
      <c r="F1565" s="36"/>
    </row>
    <row r="1566" spans="2:6" x14ac:dyDescent="0.15">
      <c r="B1566" s="49"/>
      <c r="C1566" s="48"/>
      <c r="D1566" s="50"/>
      <c r="F1566" s="36"/>
    </row>
    <row r="1567" spans="2:6" x14ac:dyDescent="0.15">
      <c r="B1567" s="49"/>
      <c r="C1567" s="48"/>
      <c r="D1567" s="50"/>
      <c r="F1567" s="36"/>
    </row>
    <row r="1568" spans="2:6" x14ac:dyDescent="0.15">
      <c r="B1568" s="49"/>
      <c r="C1568" s="48"/>
      <c r="D1568" s="50"/>
      <c r="F1568" s="36"/>
    </row>
    <row r="1569" spans="2:6" x14ac:dyDescent="0.15">
      <c r="B1569" s="49"/>
      <c r="C1569" s="48"/>
      <c r="D1569" s="50"/>
      <c r="F1569" s="36"/>
    </row>
    <row r="1570" spans="2:6" x14ac:dyDescent="0.15">
      <c r="B1570" s="49"/>
      <c r="C1570" s="48"/>
      <c r="D1570" s="50"/>
      <c r="F1570" s="36"/>
    </row>
    <row r="1571" spans="2:6" x14ac:dyDescent="0.15">
      <c r="B1571" s="49"/>
      <c r="C1571" s="48"/>
      <c r="D1571" s="50"/>
      <c r="F1571" s="36"/>
    </row>
    <row r="1572" spans="2:6" x14ac:dyDescent="0.15">
      <c r="B1572" s="49"/>
      <c r="C1572" s="48"/>
      <c r="D1572" s="50"/>
      <c r="F1572" s="36"/>
    </row>
    <row r="1573" spans="2:6" x14ac:dyDescent="0.15">
      <c r="B1573" s="49"/>
      <c r="C1573" s="48"/>
      <c r="D1573" s="50"/>
      <c r="F1573" s="36"/>
    </row>
    <row r="1574" spans="2:6" x14ac:dyDescent="0.15">
      <c r="B1574" s="49"/>
      <c r="C1574" s="48"/>
      <c r="D1574" s="50"/>
      <c r="F1574" s="36"/>
    </row>
    <row r="1575" spans="2:6" x14ac:dyDescent="0.15">
      <c r="B1575" s="49"/>
      <c r="C1575" s="48"/>
      <c r="D1575" s="50"/>
      <c r="F1575" s="36"/>
    </row>
    <row r="1576" spans="2:6" x14ac:dyDescent="0.15">
      <c r="B1576" s="49"/>
      <c r="C1576" s="48"/>
      <c r="D1576" s="50"/>
      <c r="F1576" s="36"/>
    </row>
    <row r="1577" spans="2:6" x14ac:dyDescent="0.15">
      <c r="B1577" s="49"/>
      <c r="C1577" s="48"/>
      <c r="D1577" s="50"/>
      <c r="F1577" s="36"/>
    </row>
    <row r="1578" spans="2:6" x14ac:dyDescent="0.15">
      <c r="B1578" s="49"/>
      <c r="C1578" s="48"/>
      <c r="D1578" s="50"/>
      <c r="F1578" s="36"/>
    </row>
    <row r="1579" spans="2:6" x14ac:dyDescent="0.15">
      <c r="B1579" s="49"/>
      <c r="C1579" s="48"/>
      <c r="D1579" s="50"/>
      <c r="F1579" s="36"/>
    </row>
    <row r="1580" spans="2:6" x14ac:dyDescent="0.15">
      <c r="B1580" s="49"/>
      <c r="C1580" s="48"/>
      <c r="D1580" s="50"/>
      <c r="F1580" s="36"/>
    </row>
    <row r="1581" spans="2:6" x14ac:dyDescent="0.15">
      <c r="B1581" s="49"/>
      <c r="C1581" s="48"/>
      <c r="D1581" s="50"/>
      <c r="F1581" s="36"/>
    </row>
    <row r="1582" spans="2:6" x14ac:dyDescent="0.15">
      <c r="B1582" s="49"/>
      <c r="C1582" s="48"/>
      <c r="D1582" s="50"/>
      <c r="F1582" s="36"/>
    </row>
    <row r="1583" spans="2:6" x14ac:dyDescent="0.15">
      <c r="B1583" s="49"/>
      <c r="C1583" s="48"/>
      <c r="D1583" s="50"/>
      <c r="F1583" s="36"/>
    </row>
    <row r="1584" spans="2:6" x14ac:dyDescent="0.15">
      <c r="B1584" s="49"/>
      <c r="C1584" s="48"/>
      <c r="D1584" s="50"/>
      <c r="F1584" s="36"/>
    </row>
    <row r="1585" spans="2:6" x14ac:dyDescent="0.15">
      <c r="B1585" s="49"/>
      <c r="C1585" s="48"/>
      <c r="D1585" s="50"/>
      <c r="F1585" s="36"/>
    </row>
    <row r="1586" spans="2:6" x14ac:dyDescent="0.15">
      <c r="B1586" s="49"/>
      <c r="C1586" s="48"/>
      <c r="D1586" s="50"/>
      <c r="F1586" s="36"/>
    </row>
    <row r="1587" spans="2:6" x14ac:dyDescent="0.15">
      <c r="B1587" s="49"/>
      <c r="C1587" s="48"/>
      <c r="D1587" s="50"/>
      <c r="F1587" s="36"/>
    </row>
    <row r="1588" spans="2:6" x14ac:dyDescent="0.15">
      <c r="B1588" s="49"/>
      <c r="C1588" s="48"/>
      <c r="D1588" s="50"/>
      <c r="F1588" s="36"/>
    </row>
    <row r="1589" spans="2:6" x14ac:dyDescent="0.15">
      <c r="B1589" s="49"/>
      <c r="C1589" s="48"/>
      <c r="D1589" s="50"/>
      <c r="F1589" s="36"/>
    </row>
    <row r="1590" spans="2:6" x14ac:dyDescent="0.15">
      <c r="B1590" s="49"/>
      <c r="C1590" s="48"/>
      <c r="D1590" s="50"/>
      <c r="F1590" s="36"/>
    </row>
    <row r="1591" spans="2:6" x14ac:dyDescent="0.15">
      <c r="B1591" s="49"/>
      <c r="C1591" s="48"/>
      <c r="D1591" s="50"/>
      <c r="F1591" s="36"/>
    </row>
    <row r="1592" spans="2:6" x14ac:dyDescent="0.15">
      <c r="B1592" s="49"/>
      <c r="C1592" s="48"/>
      <c r="D1592" s="50"/>
      <c r="F1592" s="36"/>
    </row>
    <row r="1593" spans="2:6" x14ac:dyDescent="0.15">
      <c r="B1593" s="49"/>
      <c r="C1593" s="48"/>
      <c r="D1593" s="50"/>
      <c r="F1593" s="36"/>
    </row>
    <row r="1594" spans="2:6" x14ac:dyDescent="0.15">
      <c r="B1594" s="49"/>
      <c r="C1594" s="48"/>
      <c r="D1594" s="50"/>
      <c r="F1594" s="36"/>
    </row>
    <row r="1595" spans="2:6" x14ac:dyDescent="0.15">
      <c r="B1595" s="49"/>
      <c r="C1595" s="48"/>
      <c r="D1595" s="50"/>
      <c r="F1595" s="36"/>
    </row>
    <row r="1596" spans="2:6" x14ac:dyDescent="0.15">
      <c r="B1596" s="49"/>
      <c r="C1596" s="48"/>
      <c r="D1596" s="50"/>
      <c r="F1596" s="36"/>
    </row>
    <row r="1597" spans="2:6" x14ac:dyDescent="0.15">
      <c r="B1597" s="49"/>
      <c r="C1597" s="48"/>
      <c r="D1597" s="50"/>
      <c r="F1597" s="36"/>
    </row>
    <row r="1598" spans="2:6" x14ac:dyDescent="0.15">
      <c r="B1598" s="49"/>
      <c r="C1598" s="48"/>
      <c r="D1598" s="50"/>
      <c r="F1598" s="36"/>
    </row>
    <row r="1599" spans="2:6" x14ac:dyDescent="0.15">
      <c r="B1599" s="49"/>
      <c r="C1599" s="48"/>
      <c r="D1599" s="50"/>
      <c r="F1599" s="36"/>
    </row>
    <row r="1600" spans="2:6" x14ac:dyDescent="0.15">
      <c r="B1600" s="49"/>
      <c r="C1600" s="48"/>
      <c r="D1600" s="50"/>
      <c r="F1600" s="36"/>
    </row>
    <row r="1601" spans="2:6" x14ac:dyDescent="0.15">
      <c r="B1601" s="49"/>
      <c r="C1601" s="48"/>
      <c r="D1601" s="50"/>
      <c r="F1601" s="36"/>
    </row>
    <row r="1602" spans="2:6" x14ac:dyDescent="0.15">
      <c r="B1602" s="49"/>
      <c r="C1602" s="48"/>
      <c r="D1602" s="50"/>
      <c r="F1602" s="36"/>
    </row>
    <row r="1603" spans="2:6" x14ac:dyDescent="0.15">
      <c r="B1603" s="49"/>
      <c r="C1603" s="48"/>
      <c r="D1603" s="50"/>
      <c r="F1603" s="36"/>
    </row>
    <row r="1604" spans="2:6" x14ac:dyDescent="0.15">
      <c r="B1604" s="49"/>
      <c r="C1604" s="48"/>
      <c r="D1604" s="50"/>
      <c r="F1604" s="36"/>
    </row>
    <row r="1605" spans="2:6" x14ac:dyDescent="0.15">
      <c r="B1605" s="49"/>
      <c r="C1605" s="48"/>
      <c r="D1605" s="50"/>
      <c r="F1605" s="36"/>
    </row>
    <row r="1606" spans="2:6" x14ac:dyDescent="0.15">
      <c r="B1606" s="49"/>
      <c r="C1606" s="48"/>
      <c r="D1606" s="50"/>
      <c r="F1606" s="36"/>
    </row>
    <row r="1607" spans="2:6" x14ac:dyDescent="0.15">
      <c r="B1607" s="49"/>
      <c r="C1607" s="48"/>
      <c r="D1607" s="50"/>
      <c r="F1607" s="36"/>
    </row>
    <row r="1608" spans="2:6" x14ac:dyDescent="0.15">
      <c r="B1608" s="49"/>
      <c r="C1608" s="48"/>
      <c r="D1608" s="50"/>
      <c r="F1608" s="36"/>
    </row>
    <row r="1609" spans="2:6" x14ac:dyDescent="0.15">
      <c r="B1609" s="49"/>
      <c r="C1609" s="48"/>
      <c r="D1609" s="50"/>
      <c r="F1609" s="36"/>
    </row>
    <row r="1610" spans="2:6" x14ac:dyDescent="0.15">
      <c r="B1610" s="49"/>
      <c r="C1610" s="48"/>
      <c r="D1610" s="50"/>
      <c r="F1610" s="36"/>
    </row>
    <row r="1611" spans="2:6" x14ac:dyDescent="0.15">
      <c r="B1611" s="49"/>
      <c r="C1611" s="48"/>
      <c r="D1611" s="50"/>
      <c r="F1611" s="36"/>
    </row>
    <row r="1612" spans="2:6" x14ac:dyDescent="0.15">
      <c r="B1612" s="49"/>
      <c r="C1612" s="48"/>
      <c r="D1612" s="50"/>
      <c r="F1612" s="36"/>
    </row>
    <row r="1613" spans="2:6" x14ac:dyDescent="0.15">
      <c r="B1613" s="49"/>
      <c r="C1613" s="48"/>
      <c r="D1613" s="50"/>
      <c r="F1613" s="36"/>
    </row>
    <row r="1614" spans="2:6" x14ac:dyDescent="0.15">
      <c r="B1614" s="49"/>
      <c r="C1614" s="48"/>
      <c r="D1614" s="50"/>
      <c r="F1614" s="36"/>
    </row>
    <row r="1615" spans="2:6" x14ac:dyDescent="0.15">
      <c r="B1615" s="49"/>
      <c r="C1615" s="48"/>
      <c r="D1615" s="50"/>
      <c r="F1615" s="36"/>
    </row>
    <row r="1616" spans="2:6" x14ac:dyDescent="0.15">
      <c r="B1616" s="49"/>
      <c r="C1616" s="48"/>
      <c r="D1616" s="50"/>
      <c r="F1616" s="36"/>
    </row>
    <row r="1617" spans="2:6" x14ac:dyDescent="0.15">
      <c r="B1617" s="49"/>
      <c r="C1617" s="48"/>
      <c r="D1617" s="50"/>
      <c r="F1617" s="36"/>
    </row>
    <row r="1618" spans="2:6" x14ac:dyDescent="0.15">
      <c r="B1618" s="49"/>
      <c r="C1618" s="48"/>
      <c r="D1618" s="50"/>
      <c r="F1618" s="36"/>
    </row>
    <row r="1619" spans="2:6" x14ac:dyDescent="0.15">
      <c r="B1619" s="49"/>
      <c r="C1619" s="48"/>
      <c r="D1619" s="50"/>
      <c r="F1619" s="36"/>
    </row>
    <row r="1620" spans="2:6" x14ac:dyDescent="0.15">
      <c r="B1620" s="49"/>
      <c r="C1620" s="48"/>
      <c r="D1620" s="50"/>
      <c r="F1620" s="36"/>
    </row>
    <row r="1621" spans="2:6" x14ac:dyDescent="0.15">
      <c r="B1621" s="49"/>
      <c r="C1621" s="48"/>
      <c r="D1621" s="50"/>
      <c r="F1621" s="36"/>
    </row>
    <row r="1622" spans="2:6" x14ac:dyDescent="0.15">
      <c r="B1622" s="49"/>
      <c r="C1622" s="48"/>
      <c r="D1622" s="50"/>
      <c r="F1622" s="36"/>
    </row>
    <row r="1623" spans="2:6" x14ac:dyDescent="0.15">
      <c r="B1623" s="49"/>
      <c r="C1623" s="48"/>
      <c r="D1623" s="50"/>
      <c r="F1623" s="36"/>
    </row>
    <row r="1624" spans="2:6" x14ac:dyDescent="0.15">
      <c r="B1624" s="49"/>
      <c r="C1624" s="48"/>
      <c r="D1624" s="50"/>
      <c r="F1624" s="36"/>
    </row>
    <row r="1625" spans="2:6" x14ac:dyDescent="0.15">
      <c r="B1625" s="49"/>
      <c r="C1625" s="48"/>
      <c r="D1625" s="50"/>
      <c r="F1625" s="36"/>
    </row>
    <row r="1626" spans="2:6" x14ac:dyDescent="0.15">
      <c r="B1626" s="49"/>
      <c r="C1626" s="48"/>
      <c r="D1626" s="50"/>
      <c r="F1626" s="36"/>
    </row>
    <row r="1627" spans="2:6" x14ac:dyDescent="0.15">
      <c r="B1627" s="49"/>
      <c r="C1627" s="48"/>
      <c r="D1627" s="50"/>
      <c r="F1627" s="36"/>
    </row>
    <row r="1628" spans="2:6" x14ac:dyDescent="0.15">
      <c r="B1628" s="49"/>
      <c r="C1628" s="48"/>
      <c r="D1628" s="50"/>
      <c r="F1628" s="36"/>
    </row>
    <row r="1629" spans="2:6" x14ac:dyDescent="0.15">
      <c r="B1629" s="49"/>
      <c r="C1629" s="48"/>
      <c r="D1629" s="50"/>
      <c r="F1629" s="36"/>
    </row>
    <row r="1630" spans="2:6" x14ac:dyDescent="0.15">
      <c r="B1630" s="49"/>
      <c r="C1630" s="48"/>
      <c r="D1630" s="50"/>
      <c r="F1630" s="36"/>
    </row>
    <row r="1631" spans="2:6" x14ac:dyDescent="0.15">
      <c r="B1631" s="49"/>
      <c r="C1631" s="48"/>
      <c r="D1631" s="50"/>
      <c r="F1631" s="36"/>
    </row>
    <row r="1632" spans="2:6" x14ac:dyDescent="0.15">
      <c r="B1632" s="49"/>
      <c r="C1632" s="48"/>
      <c r="D1632" s="50"/>
      <c r="F1632" s="36"/>
    </row>
    <row r="1633" spans="2:6" x14ac:dyDescent="0.15">
      <c r="B1633" s="49"/>
      <c r="C1633" s="48"/>
      <c r="D1633" s="50"/>
      <c r="F1633" s="36"/>
    </row>
    <row r="1634" spans="2:6" x14ac:dyDescent="0.15">
      <c r="B1634" s="49"/>
      <c r="C1634" s="48"/>
      <c r="D1634" s="50"/>
      <c r="F1634" s="36"/>
    </row>
    <row r="1635" spans="2:6" x14ac:dyDescent="0.15">
      <c r="B1635" s="49"/>
      <c r="C1635" s="48"/>
      <c r="D1635" s="50"/>
      <c r="F1635" s="36"/>
    </row>
    <row r="1636" spans="2:6" x14ac:dyDescent="0.15">
      <c r="B1636" s="49"/>
      <c r="C1636" s="48"/>
      <c r="D1636" s="50"/>
      <c r="F1636" s="36"/>
    </row>
    <row r="1637" spans="2:6" x14ac:dyDescent="0.15">
      <c r="B1637" s="49"/>
      <c r="C1637" s="48"/>
      <c r="D1637" s="50"/>
      <c r="F1637" s="36"/>
    </row>
    <row r="1638" spans="2:6" x14ac:dyDescent="0.15">
      <c r="B1638" s="49"/>
      <c r="C1638" s="48"/>
      <c r="D1638" s="50"/>
      <c r="F1638" s="36"/>
    </row>
    <row r="1639" spans="2:6" x14ac:dyDescent="0.15">
      <c r="B1639" s="49"/>
      <c r="C1639" s="48"/>
      <c r="D1639" s="50"/>
      <c r="F1639" s="36"/>
    </row>
    <row r="1640" spans="2:6" x14ac:dyDescent="0.15">
      <c r="B1640" s="49"/>
      <c r="C1640" s="48"/>
      <c r="D1640" s="50"/>
      <c r="F1640" s="36"/>
    </row>
    <row r="1641" spans="2:6" x14ac:dyDescent="0.15">
      <c r="B1641" s="49"/>
      <c r="C1641" s="48"/>
      <c r="D1641" s="50"/>
      <c r="F1641" s="36"/>
    </row>
    <row r="1642" spans="2:6" x14ac:dyDescent="0.15">
      <c r="B1642" s="49"/>
      <c r="C1642" s="48"/>
      <c r="D1642" s="50"/>
      <c r="F1642" s="36"/>
    </row>
    <row r="1643" spans="2:6" x14ac:dyDescent="0.15">
      <c r="B1643" s="49"/>
      <c r="C1643" s="48"/>
      <c r="D1643" s="50"/>
      <c r="F1643" s="36"/>
    </row>
    <row r="1644" spans="2:6" x14ac:dyDescent="0.15">
      <c r="B1644" s="49"/>
      <c r="C1644" s="48"/>
      <c r="D1644" s="50"/>
      <c r="F1644" s="36"/>
    </row>
    <row r="1645" spans="2:6" x14ac:dyDescent="0.15">
      <c r="B1645" s="49"/>
      <c r="C1645" s="48"/>
      <c r="D1645" s="50"/>
      <c r="F1645" s="36"/>
    </row>
    <row r="1646" spans="2:6" x14ac:dyDescent="0.15">
      <c r="B1646" s="49"/>
      <c r="C1646" s="48"/>
      <c r="D1646" s="50"/>
      <c r="F1646" s="36"/>
    </row>
    <row r="1647" spans="2:6" x14ac:dyDescent="0.15">
      <c r="B1647" s="49"/>
      <c r="C1647" s="48"/>
      <c r="D1647" s="50"/>
      <c r="F1647" s="36"/>
    </row>
    <row r="1648" spans="2:6" x14ac:dyDescent="0.15">
      <c r="B1648" s="49"/>
      <c r="C1648" s="48"/>
      <c r="D1648" s="50"/>
      <c r="F1648" s="36"/>
    </row>
    <row r="1649" spans="2:6" x14ac:dyDescent="0.15">
      <c r="B1649" s="49"/>
      <c r="C1649" s="48"/>
      <c r="D1649" s="50"/>
      <c r="F1649" s="36"/>
    </row>
    <row r="1650" spans="2:6" x14ac:dyDescent="0.15">
      <c r="B1650" s="49"/>
      <c r="C1650" s="48"/>
      <c r="D1650" s="50"/>
      <c r="F1650" s="36"/>
    </row>
    <row r="1651" spans="2:6" x14ac:dyDescent="0.15">
      <c r="B1651" s="49"/>
      <c r="C1651" s="48"/>
      <c r="D1651" s="50"/>
      <c r="F1651" s="36"/>
    </row>
    <row r="1652" spans="2:6" x14ac:dyDescent="0.15">
      <c r="B1652" s="49"/>
      <c r="C1652" s="48"/>
      <c r="D1652" s="50"/>
      <c r="F1652" s="36"/>
    </row>
    <row r="1653" spans="2:6" x14ac:dyDescent="0.15">
      <c r="B1653" s="49"/>
      <c r="C1653" s="48"/>
      <c r="D1653" s="50"/>
      <c r="F1653" s="36"/>
    </row>
    <row r="1654" spans="2:6" x14ac:dyDescent="0.15">
      <c r="B1654" s="49"/>
      <c r="C1654" s="48"/>
      <c r="D1654" s="50"/>
      <c r="F1654" s="36"/>
    </row>
    <row r="1655" spans="2:6" x14ac:dyDescent="0.15">
      <c r="B1655" s="49"/>
      <c r="C1655" s="48"/>
      <c r="D1655" s="50"/>
      <c r="F1655" s="36"/>
    </row>
    <row r="1656" spans="2:6" x14ac:dyDescent="0.15">
      <c r="B1656" s="49"/>
      <c r="C1656" s="48"/>
      <c r="D1656" s="50"/>
      <c r="F1656" s="36"/>
    </row>
    <row r="1657" spans="2:6" x14ac:dyDescent="0.15">
      <c r="B1657" s="49"/>
      <c r="C1657" s="48"/>
      <c r="D1657" s="50"/>
      <c r="F1657" s="36"/>
    </row>
    <row r="1658" spans="2:6" x14ac:dyDescent="0.15">
      <c r="B1658" s="49"/>
      <c r="C1658" s="48"/>
      <c r="D1658" s="50"/>
      <c r="F1658" s="36"/>
    </row>
    <row r="1659" spans="2:6" x14ac:dyDescent="0.15">
      <c r="B1659" s="49"/>
      <c r="C1659" s="48"/>
      <c r="D1659" s="50"/>
      <c r="F1659" s="36"/>
    </row>
    <row r="1660" spans="2:6" x14ac:dyDescent="0.15">
      <c r="B1660" s="49"/>
      <c r="C1660" s="48"/>
      <c r="D1660" s="50"/>
      <c r="F1660" s="36"/>
    </row>
    <row r="1661" spans="2:6" x14ac:dyDescent="0.15">
      <c r="B1661" s="49"/>
      <c r="C1661" s="48"/>
      <c r="D1661" s="50"/>
      <c r="F1661" s="36"/>
    </row>
    <row r="1662" spans="2:6" x14ac:dyDescent="0.15">
      <c r="B1662" s="49"/>
      <c r="C1662" s="48"/>
      <c r="D1662" s="50"/>
      <c r="F1662" s="36"/>
    </row>
    <row r="1663" spans="2:6" x14ac:dyDescent="0.15">
      <c r="B1663" s="49"/>
      <c r="C1663" s="48"/>
      <c r="D1663" s="50"/>
      <c r="F1663" s="36"/>
    </row>
    <row r="1664" spans="2:6" x14ac:dyDescent="0.15">
      <c r="B1664" s="49"/>
      <c r="C1664" s="48"/>
      <c r="D1664" s="50"/>
      <c r="F1664" s="36"/>
    </row>
    <row r="1665" spans="2:6" x14ac:dyDescent="0.15">
      <c r="B1665" s="49"/>
      <c r="C1665" s="48"/>
      <c r="D1665" s="50"/>
      <c r="F1665" s="36"/>
    </row>
    <row r="1666" spans="2:6" x14ac:dyDescent="0.15">
      <c r="B1666" s="49"/>
      <c r="C1666" s="48"/>
      <c r="D1666" s="50"/>
      <c r="F1666" s="36"/>
    </row>
    <row r="1667" spans="2:6" x14ac:dyDescent="0.15">
      <c r="B1667" s="49"/>
      <c r="C1667" s="48"/>
      <c r="D1667" s="50"/>
      <c r="F1667" s="36"/>
    </row>
    <row r="1668" spans="2:6" x14ac:dyDescent="0.15">
      <c r="B1668" s="49"/>
      <c r="C1668" s="48"/>
      <c r="D1668" s="50"/>
      <c r="F1668" s="36"/>
    </row>
    <row r="1669" spans="2:6" x14ac:dyDescent="0.15">
      <c r="B1669" s="49"/>
      <c r="C1669" s="48"/>
      <c r="D1669" s="50"/>
      <c r="F1669" s="36"/>
    </row>
    <row r="1670" spans="2:6" x14ac:dyDescent="0.15">
      <c r="B1670" s="49"/>
      <c r="C1670" s="48"/>
      <c r="D1670" s="50"/>
      <c r="F1670" s="36"/>
    </row>
    <row r="1671" spans="2:6" x14ac:dyDescent="0.15">
      <c r="B1671" s="49"/>
      <c r="C1671" s="48"/>
      <c r="D1671" s="50"/>
      <c r="F1671" s="36"/>
    </row>
    <row r="1672" spans="2:6" x14ac:dyDescent="0.15">
      <c r="B1672" s="49"/>
      <c r="C1672" s="48"/>
      <c r="D1672" s="50"/>
      <c r="F1672" s="36"/>
    </row>
    <row r="1673" spans="2:6" x14ac:dyDescent="0.15">
      <c r="B1673" s="49"/>
      <c r="C1673" s="48"/>
      <c r="D1673" s="50"/>
      <c r="F1673" s="36"/>
    </row>
    <row r="1674" spans="2:6" x14ac:dyDescent="0.15">
      <c r="B1674" s="49"/>
      <c r="C1674" s="48"/>
      <c r="D1674" s="50"/>
      <c r="F1674" s="36"/>
    </row>
    <row r="1675" spans="2:6" x14ac:dyDescent="0.15">
      <c r="B1675" s="49"/>
      <c r="C1675" s="48"/>
      <c r="D1675" s="50"/>
      <c r="F1675" s="36"/>
    </row>
    <row r="1676" spans="2:6" x14ac:dyDescent="0.15">
      <c r="B1676" s="49"/>
      <c r="C1676" s="48"/>
      <c r="D1676" s="50"/>
      <c r="F1676" s="36"/>
    </row>
    <row r="1677" spans="2:6" x14ac:dyDescent="0.15">
      <c r="B1677" s="49"/>
      <c r="C1677" s="48"/>
      <c r="D1677" s="50"/>
      <c r="F1677" s="36"/>
    </row>
    <row r="1678" spans="2:6" x14ac:dyDescent="0.15">
      <c r="B1678" s="49"/>
      <c r="C1678" s="48"/>
      <c r="D1678" s="50"/>
      <c r="F1678" s="36"/>
    </row>
    <row r="1679" spans="2:6" x14ac:dyDescent="0.15">
      <c r="B1679" s="49"/>
      <c r="C1679" s="48"/>
      <c r="D1679" s="50"/>
      <c r="F1679" s="36"/>
    </row>
    <row r="1680" spans="2:6" x14ac:dyDescent="0.15">
      <c r="B1680" s="49"/>
      <c r="C1680" s="48"/>
      <c r="D1680" s="50"/>
      <c r="F1680" s="36"/>
    </row>
    <row r="1681" spans="2:6" x14ac:dyDescent="0.15">
      <c r="B1681" s="49"/>
      <c r="C1681" s="48"/>
      <c r="D1681" s="50"/>
      <c r="F1681" s="36"/>
    </row>
    <row r="1682" spans="2:6" x14ac:dyDescent="0.15">
      <c r="B1682" s="49"/>
      <c r="C1682" s="48"/>
      <c r="D1682" s="50"/>
      <c r="F1682" s="36"/>
    </row>
    <row r="1683" spans="2:6" x14ac:dyDescent="0.15">
      <c r="B1683" s="49"/>
      <c r="C1683" s="48"/>
      <c r="D1683" s="50"/>
      <c r="F1683" s="36"/>
    </row>
    <row r="1684" spans="2:6" x14ac:dyDescent="0.15">
      <c r="B1684" s="49"/>
      <c r="C1684" s="48"/>
      <c r="D1684" s="50"/>
      <c r="F1684" s="36"/>
    </row>
    <row r="1685" spans="2:6" x14ac:dyDescent="0.15">
      <c r="B1685" s="49"/>
      <c r="C1685" s="48"/>
      <c r="D1685" s="50"/>
      <c r="F1685" s="36"/>
    </row>
    <row r="1686" spans="2:6" x14ac:dyDescent="0.15">
      <c r="B1686" s="49"/>
      <c r="C1686" s="48"/>
      <c r="D1686" s="50"/>
      <c r="F1686" s="36"/>
    </row>
    <row r="1687" spans="2:6" x14ac:dyDescent="0.15">
      <c r="B1687" s="49"/>
      <c r="C1687" s="48"/>
      <c r="D1687" s="50"/>
      <c r="F1687" s="36"/>
    </row>
    <row r="1688" spans="2:6" x14ac:dyDescent="0.15">
      <c r="B1688" s="49"/>
      <c r="C1688" s="48"/>
      <c r="D1688" s="50"/>
      <c r="F1688" s="36"/>
    </row>
    <row r="1689" spans="2:6" x14ac:dyDescent="0.15">
      <c r="B1689" s="49"/>
      <c r="C1689" s="48"/>
      <c r="D1689" s="50"/>
      <c r="F1689" s="36"/>
    </row>
    <row r="1690" spans="2:6" x14ac:dyDescent="0.15">
      <c r="B1690" s="49"/>
      <c r="C1690" s="48"/>
      <c r="D1690" s="50"/>
      <c r="F1690" s="36"/>
    </row>
    <row r="1691" spans="2:6" x14ac:dyDescent="0.15">
      <c r="B1691" s="49"/>
      <c r="C1691" s="48"/>
      <c r="D1691" s="50"/>
      <c r="F1691" s="36"/>
    </row>
    <row r="1692" spans="2:6" x14ac:dyDescent="0.15">
      <c r="B1692" s="49"/>
      <c r="C1692" s="48"/>
      <c r="D1692" s="50"/>
      <c r="F1692" s="36"/>
    </row>
    <row r="1693" spans="2:6" x14ac:dyDescent="0.15">
      <c r="B1693" s="49"/>
      <c r="C1693" s="48"/>
      <c r="D1693" s="50"/>
      <c r="F1693" s="36"/>
    </row>
    <row r="1694" spans="2:6" x14ac:dyDescent="0.15">
      <c r="B1694" s="49"/>
      <c r="C1694" s="48"/>
      <c r="D1694" s="50"/>
    </row>
    <row r="1695" spans="2:6" x14ac:dyDescent="0.15">
      <c r="B1695" s="49"/>
      <c r="C1695" s="48"/>
      <c r="D1695" s="50"/>
    </row>
    <row r="1696" spans="2:6" x14ac:dyDescent="0.15">
      <c r="B1696" s="49"/>
      <c r="C1696" s="48"/>
      <c r="D1696" s="50"/>
    </row>
    <row r="1697" spans="2:4" x14ac:dyDescent="0.15">
      <c r="B1697" s="49"/>
      <c r="C1697" s="48"/>
      <c r="D1697" s="50"/>
    </row>
    <row r="1698" spans="2:4" x14ac:dyDescent="0.15">
      <c r="B1698" s="49"/>
      <c r="C1698" s="48"/>
      <c r="D1698" s="50"/>
    </row>
    <row r="1699" spans="2:4" x14ac:dyDescent="0.15">
      <c r="B1699" s="49"/>
      <c r="C1699" s="48"/>
      <c r="D1699" s="50"/>
    </row>
    <row r="1700" spans="2:4" x14ac:dyDescent="0.15">
      <c r="B1700" s="49"/>
      <c r="C1700" s="48"/>
      <c r="D1700" s="50"/>
    </row>
    <row r="1701" spans="2:4" x14ac:dyDescent="0.15">
      <c r="B1701" s="49"/>
      <c r="C1701" s="48"/>
      <c r="D1701" s="50"/>
    </row>
    <row r="1702" spans="2:4" x14ac:dyDescent="0.15">
      <c r="B1702" s="49"/>
      <c r="C1702" s="48"/>
      <c r="D1702" s="50"/>
    </row>
    <row r="1703" spans="2:4" x14ac:dyDescent="0.15">
      <c r="B1703" s="49"/>
      <c r="C1703" s="48"/>
      <c r="D1703" s="50"/>
    </row>
    <row r="1704" spans="2:4" x14ac:dyDescent="0.15">
      <c r="B1704" s="49"/>
      <c r="C1704" s="48"/>
      <c r="D1704" s="50"/>
    </row>
    <row r="1705" spans="2:4" x14ac:dyDescent="0.15">
      <c r="B1705" s="49"/>
      <c r="C1705" s="48"/>
      <c r="D1705" s="50"/>
    </row>
    <row r="1706" spans="2:4" x14ac:dyDescent="0.15">
      <c r="B1706" s="49"/>
      <c r="C1706" s="48"/>
      <c r="D1706" s="50"/>
    </row>
    <row r="1707" spans="2:4" x14ac:dyDescent="0.15">
      <c r="B1707" s="49"/>
      <c r="C1707" s="48"/>
      <c r="D1707" s="50"/>
    </row>
    <row r="1708" spans="2:4" x14ac:dyDescent="0.15">
      <c r="B1708" s="49"/>
      <c r="C1708" s="48"/>
      <c r="D1708" s="50"/>
    </row>
    <row r="1709" spans="2:4" x14ac:dyDescent="0.15">
      <c r="B1709" s="49"/>
      <c r="C1709" s="48"/>
      <c r="D1709" s="50"/>
    </row>
    <row r="1710" spans="2:4" x14ac:dyDescent="0.15">
      <c r="B1710" s="49"/>
      <c r="C1710" s="48"/>
      <c r="D1710" s="50"/>
    </row>
    <row r="1711" spans="2:4" x14ac:dyDescent="0.15">
      <c r="B1711" s="49"/>
      <c r="C1711" s="48"/>
      <c r="D1711" s="50"/>
    </row>
    <row r="1712" spans="2:4" x14ac:dyDescent="0.15">
      <c r="B1712" s="49"/>
      <c r="C1712" s="48"/>
      <c r="D1712" s="50"/>
    </row>
    <row r="1713" spans="2:4" x14ac:dyDescent="0.15">
      <c r="B1713" s="49"/>
      <c r="C1713" s="48"/>
      <c r="D1713" s="50"/>
    </row>
    <row r="1714" spans="2:4" x14ac:dyDescent="0.15">
      <c r="B1714" s="49"/>
      <c r="C1714" s="48"/>
      <c r="D1714" s="50"/>
    </row>
    <row r="1715" spans="2:4" x14ac:dyDescent="0.15">
      <c r="B1715" s="49"/>
      <c r="C1715" s="48"/>
      <c r="D1715" s="50"/>
    </row>
    <row r="1716" spans="2:4" x14ac:dyDescent="0.15">
      <c r="B1716" s="49"/>
      <c r="C1716" s="48"/>
      <c r="D1716" s="50"/>
    </row>
    <row r="1717" spans="2:4" x14ac:dyDescent="0.15">
      <c r="B1717" s="49"/>
      <c r="C1717" s="48"/>
      <c r="D1717" s="50"/>
    </row>
    <row r="1718" spans="2:4" x14ac:dyDescent="0.15">
      <c r="B1718" s="49"/>
      <c r="C1718" s="48"/>
      <c r="D1718" s="50"/>
    </row>
    <row r="1719" spans="2:4" x14ac:dyDescent="0.15">
      <c r="B1719" s="49"/>
      <c r="C1719" s="48"/>
      <c r="D1719" s="50"/>
    </row>
    <row r="1720" spans="2:4" x14ac:dyDescent="0.15">
      <c r="B1720" s="49"/>
      <c r="C1720" s="48"/>
      <c r="D1720" s="50"/>
    </row>
    <row r="1721" spans="2:4" x14ac:dyDescent="0.15">
      <c r="B1721" s="49"/>
      <c r="C1721" s="48"/>
      <c r="D1721" s="50"/>
    </row>
    <row r="1722" spans="2:4" x14ac:dyDescent="0.15">
      <c r="B1722" s="49"/>
      <c r="C1722" s="48"/>
      <c r="D1722" s="50"/>
    </row>
    <row r="1723" spans="2:4" x14ac:dyDescent="0.15">
      <c r="B1723" s="49"/>
      <c r="C1723" s="48"/>
      <c r="D1723" s="50"/>
    </row>
    <row r="1724" spans="2:4" x14ac:dyDescent="0.15">
      <c r="B1724" s="49"/>
      <c r="C1724" s="48"/>
      <c r="D1724" s="50"/>
    </row>
    <row r="1725" spans="2:4" x14ac:dyDescent="0.15">
      <c r="B1725" s="49"/>
      <c r="C1725" s="48"/>
      <c r="D1725" s="50"/>
    </row>
    <row r="1726" spans="2:4" x14ac:dyDescent="0.15">
      <c r="B1726" s="49"/>
      <c r="C1726" s="48"/>
      <c r="D1726" s="50"/>
    </row>
    <row r="1727" spans="2:4" x14ac:dyDescent="0.15">
      <c r="B1727" s="49"/>
      <c r="C1727" s="48"/>
      <c r="D1727" s="50"/>
    </row>
    <row r="1728" spans="2:4" x14ac:dyDescent="0.15">
      <c r="B1728" s="49"/>
      <c r="C1728" s="48"/>
      <c r="D1728" s="50"/>
    </row>
    <row r="1729" spans="2:4" x14ac:dyDescent="0.15">
      <c r="B1729" s="49"/>
      <c r="C1729" s="48"/>
      <c r="D1729" s="50"/>
    </row>
    <row r="1730" spans="2:4" x14ac:dyDescent="0.15">
      <c r="B1730" s="49"/>
      <c r="C1730" s="48"/>
      <c r="D1730" s="50"/>
    </row>
    <row r="1731" spans="2:4" x14ac:dyDescent="0.15">
      <c r="B1731" s="49"/>
      <c r="C1731" s="48"/>
      <c r="D1731" s="50"/>
    </row>
    <row r="1732" spans="2:4" x14ac:dyDescent="0.15">
      <c r="B1732" s="49"/>
      <c r="C1732" s="48"/>
      <c r="D1732" s="50"/>
    </row>
    <row r="1733" spans="2:4" x14ac:dyDescent="0.15">
      <c r="B1733" s="49"/>
      <c r="C1733" s="48"/>
      <c r="D1733" s="50"/>
    </row>
    <row r="1734" spans="2:4" x14ac:dyDescent="0.15">
      <c r="B1734" s="49"/>
      <c r="C1734" s="48"/>
      <c r="D1734" s="50"/>
    </row>
    <row r="1735" spans="2:4" x14ac:dyDescent="0.15">
      <c r="B1735" s="49"/>
      <c r="C1735" s="48"/>
      <c r="D1735" s="50"/>
    </row>
    <row r="1736" spans="2:4" x14ac:dyDescent="0.15">
      <c r="B1736" s="49"/>
      <c r="C1736" s="48"/>
      <c r="D1736" s="50"/>
    </row>
    <row r="1737" spans="2:4" x14ac:dyDescent="0.15">
      <c r="B1737" s="49"/>
      <c r="C1737" s="48"/>
      <c r="D1737" s="50"/>
    </row>
    <row r="1738" spans="2:4" x14ac:dyDescent="0.15">
      <c r="B1738" s="49"/>
      <c r="C1738" s="48"/>
      <c r="D1738" s="50"/>
    </row>
    <row r="1739" spans="2:4" x14ac:dyDescent="0.15">
      <c r="B1739" s="49"/>
      <c r="C1739" s="48"/>
      <c r="D1739" s="50"/>
    </row>
    <row r="1740" spans="2:4" x14ac:dyDescent="0.15">
      <c r="B1740" s="49"/>
      <c r="C1740" s="48"/>
      <c r="D1740" s="50"/>
    </row>
    <row r="1741" spans="2:4" x14ac:dyDescent="0.15">
      <c r="B1741" s="49"/>
      <c r="C1741" s="48"/>
      <c r="D1741" s="50"/>
    </row>
    <row r="1742" spans="2:4" x14ac:dyDescent="0.15">
      <c r="B1742" s="49"/>
      <c r="C1742" s="48"/>
      <c r="D1742" s="50"/>
    </row>
    <row r="1743" spans="2:4" x14ac:dyDescent="0.15">
      <c r="B1743" s="49"/>
      <c r="C1743" s="48"/>
      <c r="D1743" s="50"/>
    </row>
    <row r="1744" spans="2:4" x14ac:dyDescent="0.15">
      <c r="B1744" s="49"/>
      <c r="C1744" s="48"/>
      <c r="D1744" s="50"/>
    </row>
    <row r="1745" spans="2:4" x14ac:dyDescent="0.15">
      <c r="B1745" s="49"/>
      <c r="C1745" s="48"/>
      <c r="D1745" s="50"/>
    </row>
    <row r="1746" spans="2:4" x14ac:dyDescent="0.15">
      <c r="B1746" s="49"/>
      <c r="C1746" s="48"/>
      <c r="D1746" s="50"/>
    </row>
    <row r="1747" spans="2:4" x14ac:dyDescent="0.15">
      <c r="B1747" s="49"/>
      <c r="C1747" s="48"/>
      <c r="D1747" s="50"/>
    </row>
    <row r="1748" spans="2:4" x14ac:dyDescent="0.15">
      <c r="B1748" s="49"/>
      <c r="C1748" s="48"/>
      <c r="D1748" s="50"/>
    </row>
    <row r="1749" spans="2:4" x14ac:dyDescent="0.15">
      <c r="B1749" s="49"/>
      <c r="C1749" s="48"/>
      <c r="D1749" s="50"/>
    </row>
    <row r="1750" spans="2:4" x14ac:dyDescent="0.15">
      <c r="B1750" s="49"/>
      <c r="C1750" s="48"/>
      <c r="D1750" s="50"/>
    </row>
    <row r="1751" spans="2:4" x14ac:dyDescent="0.15">
      <c r="B1751" s="49"/>
      <c r="C1751" s="48"/>
      <c r="D1751" s="50"/>
    </row>
    <row r="1752" spans="2:4" x14ac:dyDescent="0.15">
      <c r="B1752" s="49"/>
      <c r="C1752" s="48"/>
      <c r="D1752" s="50"/>
    </row>
    <row r="1753" spans="2:4" x14ac:dyDescent="0.15">
      <c r="B1753" s="49"/>
      <c r="C1753" s="48"/>
      <c r="D1753" s="50"/>
    </row>
    <row r="1754" spans="2:4" x14ac:dyDescent="0.15">
      <c r="B1754" s="49"/>
      <c r="C1754" s="48"/>
      <c r="D1754" s="50"/>
    </row>
    <row r="1755" spans="2:4" x14ac:dyDescent="0.15">
      <c r="B1755" s="49"/>
      <c r="C1755" s="48"/>
      <c r="D1755" s="50"/>
    </row>
    <row r="1756" spans="2:4" x14ac:dyDescent="0.15">
      <c r="B1756" s="49"/>
      <c r="C1756" s="48"/>
      <c r="D1756" s="50"/>
    </row>
    <row r="1757" spans="2:4" x14ac:dyDescent="0.15">
      <c r="B1757" s="49"/>
      <c r="C1757" s="48"/>
      <c r="D1757" s="50"/>
    </row>
    <row r="1758" spans="2:4" x14ac:dyDescent="0.15">
      <c r="B1758" s="49"/>
      <c r="C1758" s="48"/>
      <c r="D1758" s="50"/>
    </row>
    <row r="1759" spans="2:4" x14ac:dyDescent="0.15">
      <c r="B1759" s="49"/>
      <c r="C1759" s="48"/>
      <c r="D1759" s="50"/>
    </row>
    <row r="1760" spans="2:4" x14ac:dyDescent="0.15">
      <c r="B1760" s="49"/>
      <c r="C1760" s="48"/>
      <c r="D1760" s="50"/>
    </row>
    <row r="1761" spans="2:4" x14ac:dyDescent="0.15">
      <c r="B1761" s="49"/>
      <c r="C1761" s="48"/>
      <c r="D1761" s="50"/>
    </row>
    <row r="1762" spans="2:4" x14ac:dyDescent="0.15">
      <c r="B1762" s="49"/>
      <c r="C1762" s="48"/>
      <c r="D1762" s="50"/>
    </row>
    <row r="1763" spans="2:4" x14ac:dyDescent="0.15">
      <c r="B1763" s="49"/>
      <c r="C1763" s="48"/>
      <c r="D1763" s="50"/>
    </row>
    <row r="1764" spans="2:4" x14ac:dyDescent="0.15">
      <c r="B1764" s="49"/>
      <c r="C1764" s="48"/>
      <c r="D1764" s="50"/>
    </row>
    <row r="1765" spans="2:4" x14ac:dyDescent="0.15">
      <c r="B1765" s="49"/>
      <c r="C1765" s="48"/>
      <c r="D1765" s="50"/>
    </row>
    <row r="1766" spans="2:4" x14ac:dyDescent="0.15">
      <c r="B1766" s="49"/>
      <c r="C1766" s="48"/>
      <c r="D1766" s="50"/>
    </row>
    <row r="1767" spans="2:4" x14ac:dyDescent="0.15">
      <c r="B1767" s="49"/>
      <c r="C1767" s="48"/>
      <c r="D1767" s="50"/>
    </row>
    <row r="1768" spans="2:4" x14ac:dyDescent="0.15">
      <c r="B1768" s="49"/>
      <c r="C1768" s="48"/>
      <c r="D1768" s="50"/>
    </row>
    <row r="1769" spans="2:4" x14ac:dyDescent="0.15">
      <c r="B1769" s="49"/>
      <c r="C1769" s="48"/>
      <c r="D1769" s="50"/>
    </row>
    <row r="1770" spans="2:4" x14ac:dyDescent="0.15">
      <c r="B1770" s="49"/>
      <c r="C1770" s="48"/>
      <c r="D1770" s="50"/>
    </row>
    <row r="1771" spans="2:4" x14ac:dyDescent="0.15">
      <c r="B1771" s="49"/>
      <c r="C1771" s="48"/>
      <c r="D1771" s="50"/>
    </row>
    <row r="1772" spans="2:4" x14ac:dyDescent="0.15">
      <c r="B1772" s="49"/>
      <c r="C1772" s="48"/>
      <c r="D1772" s="50"/>
    </row>
    <row r="1773" spans="2:4" x14ac:dyDescent="0.15">
      <c r="B1773" s="49"/>
      <c r="C1773" s="48"/>
      <c r="D1773" s="50"/>
    </row>
    <row r="1774" spans="2:4" x14ac:dyDescent="0.15">
      <c r="B1774" s="49"/>
      <c r="C1774" s="48"/>
      <c r="D1774" s="50"/>
    </row>
    <row r="1775" spans="2:4" x14ac:dyDescent="0.15">
      <c r="B1775" s="49"/>
      <c r="C1775" s="48"/>
      <c r="D1775" s="50"/>
    </row>
    <row r="1776" spans="2:4" x14ac:dyDescent="0.15">
      <c r="B1776" s="49"/>
      <c r="C1776" s="48"/>
      <c r="D1776" s="50"/>
    </row>
    <row r="1777" spans="2:4" x14ac:dyDescent="0.15">
      <c r="B1777" s="49"/>
      <c r="C1777" s="48"/>
      <c r="D1777" s="50"/>
    </row>
    <row r="1778" spans="2:4" x14ac:dyDescent="0.15">
      <c r="B1778" s="49"/>
      <c r="C1778" s="48"/>
      <c r="D1778" s="50"/>
    </row>
    <row r="1779" spans="2:4" x14ac:dyDescent="0.15">
      <c r="B1779" s="49"/>
      <c r="C1779" s="48"/>
      <c r="D1779" s="50"/>
    </row>
    <row r="1780" spans="2:4" x14ac:dyDescent="0.15">
      <c r="B1780" s="49"/>
      <c r="C1780" s="48"/>
      <c r="D1780" s="50"/>
    </row>
    <row r="1781" spans="2:4" x14ac:dyDescent="0.15">
      <c r="B1781" s="49"/>
      <c r="C1781" s="48"/>
      <c r="D1781" s="50"/>
    </row>
    <row r="1782" spans="2:4" x14ac:dyDescent="0.15">
      <c r="B1782" s="49"/>
      <c r="C1782" s="48"/>
      <c r="D1782" s="50"/>
    </row>
    <row r="1783" spans="2:4" x14ac:dyDescent="0.15">
      <c r="B1783" s="49"/>
      <c r="C1783" s="48"/>
      <c r="D1783" s="50"/>
    </row>
    <row r="1784" spans="2:4" x14ac:dyDescent="0.15">
      <c r="B1784" s="49"/>
      <c r="C1784" s="48"/>
      <c r="D1784" s="50"/>
    </row>
    <row r="1785" spans="2:4" x14ac:dyDescent="0.15">
      <c r="B1785" s="49"/>
      <c r="C1785" s="48"/>
      <c r="D1785" s="50"/>
    </row>
    <row r="1786" spans="2:4" x14ac:dyDescent="0.15">
      <c r="B1786" s="49"/>
      <c r="C1786" s="48"/>
      <c r="D1786" s="50"/>
    </row>
    <row r="1787" spans="2:4" x14ac:dyDescent="0.15">
      <c r="B1787" s="49"/>
      <c r="C1787" s="48"/>
      <c r="D1787" s="50"/>
    </row>
    <row r="1788" spans="2:4" x14ac:dyDescent="0.15">
      <c r="B1788" s="49"/>
      <c r="C1788" s="48"/>
      <c r="D1788" s="50"/>
    </row>
    <row r="1789" spans="2:4" x14ac:dyDescent="0.15">
      <c r="B1789" s="49"/>
      <c r="C1789" s="48"/>
      <c r="D1789" s="50"/>
    </row>
    <row r="1790" spans="2:4" x14ac:dyDescent="0.15">
      <c r="B1790" s="49"/>
      <c r="C1790" s="48"/>
      <c r="D1790" s="50"/>
    </row>
    <row r="1791" spans="2:4" x14ac:dyDescent="0.15">
      <c r="B1791" s="49"/>
      <c r="C1791" s="48"/>
      <c r="D1791" s="50"/>
    </row>
    <row r="1792" spans="2:4" x14ac:dyDescent="0.15">
      <c r="B1792" s="49"/>
      <c r="C1792" s="48"/>
      <c r="D1792" s="50"/>
    </row>
    <row r="1793" spans="2:4" x14ac:dyDescent="0.15">
      <c r="B1793" s="49"/>
      <c r="C1793" s="48"/>
      <c r="D1793" s="50"/>
    </row>
    <row r="1794" spans="2:4" x14ac:dyDescent="0.15">
      <c r="B1794" s="49"/>
      <c r="C1794" s="48"/>
      <c r="D1794" s="50"/>
    </row>
    <row r="1795" spans="2:4" x14ac:dyDescent="0.15">
      <c r="B1795" s="49"/>
      <c r="C1795" s="48"/>
      <c r="D1795" s="50"/>
    </row>
    <row r="1796" spans="2:4" x14ac:dyDescent="0.15">
      <c r="B1796" s="49"/>
      <c r="C1796" s="48"/>
      <c r="D1796" s="50"/>
    </row>
    <row r="1797" spans="2:4" x14ac:dyDescent="0.15">
      <c r="B1797" s="49"/>
      <c r="C1797" s="48"/>
      <c r="D1797" s="50"/>
    </row>
    <row r="1798" spans="2:4" x14ac:dyDescent="0.15">
      <c r="B1798" s="49"/>
      <c r="C1798" s="48"/>
      <c r="D1798" s="50"/>
    </row>
    <row r="1799" spans="2:4" x14ac:dyDescent="0.15">
      <c r="B1799" s="49"/>
      <c r="C1799" s="48"/>
      <c r="D1799" s="50"/>
    </row>
    <row r="1800" spans="2:4" x14ac:dyDescent="0.15">
      <c r="B1800" s="49"/>
      <c r="C1800" s="48"/>
      <c r="D1800" s="50"/>
    </row>
    <row r="1801" spans="2:4" x14ac:dyDescent="0.15">
      <c r="B1801" s="49"/>
      <c r="C1801" s="48"/>
      <c r="D1801" s="50"/>
    </row>
    <row r="1802" spans="2:4" x14ac:dyDescent="0.15">
      <c r="B1802" s="49"/>
      <c r="C1802" s="48"/>
      <c r="D1802" s="50"/>
    </row>
    <row r="1803" spans="2:4" x14ac:dyDescent="0.15">
      <c r="B1803" s="49"/>
      <c r="C1803" s="48"/>
      <c r="D1803" s="50"/>
    </row>
    <row r="1804" spans="2:4" x14ac:dyDescent="0.15">
      <c r="B1804" s="49"/>
      <c r="C1804" s="48"/>
      <c r="D1804" s="50"/>
    </row>
    <row r="1805" spans="2:4" x14ac:dyDescent="0.15">
      <c r="B1805" s="49"/>
      <c r="C1805" s="48"/>
      <c r="D1805" s="50"/>
    </row>
    <row r="1806" spans="2:4" x14ac:dyDescent="0.15">
      <c r="B1806" s="49"/>
      <c r="C1806" s="48"/>
      <c r="D1806" s="50"/>
    </row>
    <row r="1807" spans="2:4" x14ac:dyDescent="0.15">
      <c r="B1807" s="49"/>
      <c r="C1807" s="48"/>
      <c r="D1807" s="50"/>
    </row>
    <row r="1808" spans="2:4" x14ac:dyDescent="0.15">
      <c r="B1808" s="49"/>
      <c r="C1808" s="48"/>
      <c r="D1808" s="50"/>
    </row>
    <row r="1809" spans="2:4" x14ac:dyDescent="0.15">
      <c r="B1809" s="49"/>
      <c r="C1809" s="48"/>
      <c r="D1809" s="50"/>
    </row>
    <row r="1810" spans="2:4" x14ac:dyDescent="0.15">
      <c r="B1810" s="49"/>
      <c r="C1810" s="48"/>
      <c r="D1810" s="50"/>
    </row>
    <row r="1811" spans="2:4" x14ac:dyDescent="0.15">
      <c r="B1811" s="49"/>
      <c r="C1811" s="48"/>
      <c r="D1811" s="50"/>
    </row>
    <row r="1812" spans="2:4" x14ac:dyDescent="0.15">
      <c r="B1812" s="49"/>
      <c r="C1812" s="48"/>
      <c r="D1812" s="50"/>
    </row>
    <row r="1813" spans="2:4" x14ac:dyDescent="0.15">
      <c r="B1813" s="49"/>
      <c r="C1813" s="48"/>
      <c r="D1813" s="50"/>
    </row>
    <row r="1814" spans="2:4" x14ac:dyDescent="0.15">
      <c r="B1814" s="49"/>
      <c r="C1814" s="48"/>
      <c r="D1814" s="50"/>
    </row>
    <row r="1815" spans="2:4" x14ac:dyDescent="0.15">
      <c r="B1815" s="49"/>
      <c r="C1815" s="48"/>
      <c r="D1815" s="50"/>
    </row>
    <row r="1816" spans="2:4" x14ac:dyDescent="0.15">
      <c r="B1816" s="49"/>
      <c r="C1816" s="48"/>
      <c r="D1816" s="50"/>
    </row>
    <row r="1817" spans="2:4" x14ac:dyDescent="0.15">
      <c r="B1817" s="49"/>
      <c r="C1817" s="48"/>
      <c r="D1817" s="50"/>
    </row>
    <row r="1818" spans="2:4" x14ac:dyDescent="0.15">
      <c r="B1818" s="49"/>
      <c r="C1818" s="48"/>
      <c r="D1818" s="50"/>
    </row>
    <row r="1819" spans="2:4" x14ac:dyDescent="0.15">
      <c r="B1819" s="49"/>
      <c r="C1819" s="48"/>
      <c r="D1819" s="50"/>
    </row>
    <row r="1820" spans="2:4" x14ac:dyDescent="0.15">
      <c r="B1820" s="49"/>
      <c r="C1820" s="48"/>
      <c r="D1820" s="50"/>
    </row>
    <row r="1821" spans="2:4" x14ac:dyDescent="0.15">
      <c r="B1821" s="49"/>
      <c r="C1821" s="48"/>
      <c r="D1821" s="50"/>
    </row>
    <row r="1822" spans="2:4" x14ac:dyDescent="0.15">
      <c r="B1822" s="49"/>
      <c r="C1822" s="48"/>
      <c r="D1822" s="50"/>
    </row>
    <row r="1823" spans="2:4" x14ac:dyDescent="0.15">
      <c r="B1823" s="49"/>
      <c r="C1823" s="48"/>
      <c r="D1823" s="50"/>
    </row>
    <row r="1824" spans="2:4" x14ac:dyDescent="0.15">
      <c r="B1824" s="49"/>
      <c r="C1824" s="48"/>
      <c r="D1824" s="50"/>
    </row>
    <row r="1825" spans="2:4" x14ac:dyDescent="0.15">
      <c r="B1825" s="49"/>
      <c r="C1825" s="48"/>
      <c r="D1825" s="50"/>
    </row>
    <row r="1826" spans="2:4" x14ac:dyDescent="0.15">
      <c r="B1826" s="49"/>
      <c r="C1826" s="48"/>
      <c r="D1826" s="50"/>
    </row>
    <row r="1827" spans="2:4" x14ac:dyDescent="0.15">
      <c r="B1827" s="49"/>
      <c r="C1827" s="48"/>
      <c r="D1827" s="50"/>
    </row>
    <row r="1828" spans="2:4" x14ac:dyDescent="0.15">
      <c r="B1828" s="49"/>
      <c r="C1828" s="48"/>
      <c r="D1828" s="50"/>
    </row>
    <row r="1829" spans="2:4" x14ac:dyDescent="0.15">
      <c r="B1829" s="49"/>
      <c r="C1829" s="48"/>
      <c r="D1829" s="50"/>
    </row>
    <row r="1830" spans="2:4" x14ac:dyDescent="0.15">
      <c r="B1830" s="49"/>
      <c r="C1830" s="48"/>
      <c r="D1830" s="50"/>
    </row>
    <row r="1831" spans="2:4" x14ac:dyDescent="0.15">
      <c r="B1831" s="49"/>
      <c r="C1831" s="48"/>
      <c r="D1831" s="50"/>
    </row>
    <row r="1832" spans="2:4" x14ac:dyDescent="0.15">
      <c r="B1832" s="49"/>
      <c r="C1832" s="48"/>
      <c r="D1832" s="50"/>
    </row>
    <row r="1833" spans="2:4" x14ac:dyDescent="0.15">
      <c r="B1833" s="49"/>
      <c r="C1833" s="48"/>
      <c r="D1833" s="50"/>
    </row>
    <row r="1834" spans="2:4" x14ac:dyDescent="0.15">
      <c r="B1834" s="49"/>
      <c r="C1834" s="48"/>
      <c r="D1834" s="50"/>
    </row>
    <row r="1835" spans="2:4" x14ac:dyDescent="0.15">
      <c r="B1835" s="49"/>
      <c r="C1835" s="48"/>
      <c r="D1835" s="50"/>
    </row>
    <row r="1836" spans="2:4" x14ac:dyDescent="0.15">
      <c r="B1836" s="49"/>
      <c r="C1836" s="48"/>
      <c r="D1836" s="50"/>
    </row>
    <row r="1837" spans="2:4" x14ac:dyDescent="0.15">
      <c r="B1837" s="49"/>
      <c r="C1837" s="48"/>
      <c r="D1837" s="50"/>
    </row>
    <row r="1838" spans="2:4" x14ac:dyDescent="0.15">
      <c r="B1838" s="49"/>
      <c r="C1838" s="48"/>
      <c r="D1838" s="50"/>
    </row>
    <row r="1839" spans="2:4" x14ac:dyDescent="0.15">
      <c r="B1839" s="49"/>
      <c r="C1839" s="48"/>
      <c r="D1839" s="50"/>
    </row>
    <row r="1840" spans="2:4" x14ac:dyDescent="0.15">
      <c r="B1840" s="49"/>
      <c r="C1840" s="48"/>
      <c r="D1840" s="50"/>
    </row>
    <row r="1841" spans="2:4" x14ac:dyDescent="0.15">
      <c r="B1841" s="49"/>
      <c r="C1841" s="48"/>
      <c r="D1841" s="50"/>
    </row>
    <row r="1842" spans="2:4" x14ac:dyDescent="0.15">
      <c r="B1842" s="49"/>
      <c r="C1842" s="48"/>
      <c r="D1842" s="50"/>
    </row>
    <row r="1843" spans="2:4" x14ac:dyDescent="0.15">
      <c r="B1843" s="49"/>
      <c r="C1843" s="48"/>
      <c r="D1843" s="50"/>
    </row>
    <row r="1844" spans="2:4" x14ac:dyDescent="0.15">
      <c r="B1844" s="49"/>
      <c r="C1844" s="48"/>
      <c r="D1844" s="50"/>
    </row>
    <row r="1845" spans="2:4" x14ac:dyDescent="0.15">
      <c r="B1845" s="49"/>
      <c r="C1845" s="48"/>
      <c r="D1845" s="50"/>
    </row>
    <row r="1846" spans="2:4" x14ac:dyDescent="0.15">
      <c r="B1846" s="49"/>
      <c r="C1846" s="48"/>
      <c r="D1846" s="50"/>
    </row>
    <row r="1847" spans="2:4" x14ac:dyDescent="0.15">
      <c r="B1847" s="49"/>
      <c r="C1847" s="48"/>
      <c r="D1847" s="50"/>
    </row>
    <row r="1848" spans="2:4" x14ac:dyDescent="0.15">
      <c r="B1848" s="49"/>
      <c r="C1848" s="48"/>
      <c r="D1848" s="50"/>
    </row>
    <row r="1849" spans="2:4" x14ac:dyDescent="0.15">
      <c r="B1849" s="49"/>
      <c r="C1849" s="48"/>
      <c r="D1849" s="50"/>
    </row>
    <row r="1850" spans="2:4" x14ac:dyDescent="0.15">
      <c r="B1850" s="49"/>
      <c r="C1850" s="48"/>
      <c r="D1850" s="50"/>
    </row>
    <row r="1851" spans="2:4" x14ac:dyDescent="0.15">
      <c r="B1851" s="49"/>
      <c r="C1851" s="48"/>
      <c r="D1851" s="50"/>
    </row>
    <row r="1852" spans="2:4" x14ac:dyDescent="0.15">
      <c r="B1852" s="49"/>
      <c r="C1852" s="48"/>
      <c r="D1852" s="50"/>
    </row>
    <row r="1853" spans="2:4" x14ac:dyDescent="0.15">
      <c r="B1853" s="49"/>
      <c r="C1853" s="48"/>
      <c r="D1853" s="50"/>
    </row>
    <row r="1854" spans="2:4" x14ac:dyDescent="0.15">
      <c r="B1854" s="49"/>
      <c r="C1854" s="48"/>
      <c r="D1854" s="50"/>
    </row>
    <row r="1855" spans="2:4" x14ac:dyDescent="0.15">
      <c r="B1855" s="49"/>
      <c r="C1855" s="48"/>
      <c r="D1855" s="50"/>
    </row>
    <row r="1856" spans="2:4" x14ac:dyDescent="0.15">
      <c r="B1856" s="49"/>
      <c r="C1856" s="48"/>
      <c r="D1856" s="50"/>
    </row>
    <row r="1857" spans="2:4" x14ac:dyDescent="0.15">
      <c r="B1857" s="49"/>
      <c r="C1857" s="48"/>
      <c r="D1857" s="50"/>
    </row>
    <row r="1858" spans="2:4" x14ac:dyDescent="0.15">
      <c r="B1858" s="49"/>
      <c r="C1858" s="48"/>
      <c r="D1858" s="50"/>
    </row>
    <row r="1859" spans="2:4" x14ac:dyDescent="0.15">
      <c r="B1859" s="49"/>
      <c r="C1859" s="48"/>
      <c r="D1859" s="50"/>
    </row>
    <row r="1860" spans="2:4" x14ac:dyDescent="0.15">
      <c r="B1860" s="49"/>
      <c r="C1860" s="48"/>
      <c r="D1860" s="50"/>
    </row>
    <row r="1861" spans="2:4" x14ac:dyDescent="0.15">
      <c r="B1861" s="49"/>
      <c r="C1861" s="48"/>
      <c r="D1861" s="50"/>
    </row>
    <row r="1862" spans="2:4" x14ac:dyDescent="0.15">
      <c r="B1862" s="49"/>
      <c r="C1862" s="48"/>
      <c r="D1862" s="50"/>
    </row>
    <row r="1863" spans="2:4" x14ac:dyDescent="0.15">
      <c r="B1863" s="49"/>
      <c r="C1863" s="48"/>
      <c r="D1863" s="50"/>
    </row>
    <row r="1864" spans="2:4" x14ac:dyDescent="0.15">
      <c r="B1864" s="49"/>
      <c r="C1864" s="48"/>
      <c r="D1864" s="50"/>
    </row>
    <row r="1865" spans="2:4" x14ac:dyDescent="0.15">
      <c r="B1865" s="49"/>
      <c r="C1865" s="48"/>
      <c r="D1865" s="50"/>
    </row>
    <row r="1866" spans="2:4" x14ac:dyDescent="0.15">
      <c r="B1866" s="49"/>
      <c r="C1866" s="48"/>
      <c r="D1866" s="50"/>
    </row>
    <row r="1867" spans="2:4" x14ac:dyDescent="0.15">
      <c r="B1867" s="49"/>
      <c r="C1867" s="48"/>
      <c r="D1867" s="50"/>
    </row>
    <row r="1868" spans="2:4" x14ac:dyDescent="0.15">
      <c r="B1868" s="49"/>
      <c r="C1868" s="48"/>
      <c r="D1868" s="50"/>
    </row>
    <row r="1869" spans="2:4" x14ac:dyDescent="0.15">
      <c r="B1869" s="49"/>
      <c r="C1869" s="48"/>
      <c r="D1869" s="50"/>
    </row>
    <row r="1870" spans="2:4" x14ac:dyDescent="0.15">
      <c r="B1870" s="49"/>
      <c r="C1870" s="48"/>
      <c r="D1870" s="50"/>
    </row>
    <row r="1871" spans="2:4" x14ac:dyDescent="0.15">
      <c r="B1871" s="49"/>
      <c r="C1871" s="48"/>
      <c r="D1871" s="50"/>
    </row>
    <row r="1872" spans="2:4" x14ac:dyDescent="0.15">
      <c r="B1872" s="49"/>
      <c r="C1872" s="48"/>
      <c r="D1872" s="50"/>
    </row>
    <row r="1873" spans="2:4" x14ac:dyDescent="0.15">
      <c r="B1873" s="49"/>
      <c r="C1873" s="48"/>
      <c r="D1873" s="50"/>
    </row>
    <row r="1874" spans="2:4" x14ac:dyDescent="0.15">
      <c r="B1874" s="49"/>
      <c r="C1874" s="48"/>
      <c r="D1874" s="50"/>
    </row>
    <row r="1875" spans="2:4" x14ac:dyDescent="0.15">
      <c r="B1875" s="49"/>
      <c r="C1875" s="48"/>
      <c r="D1875" s="50"/>
    </row>
    <row r="1876" spans="2:4" x14ac:dyDescent="0.15">
      <c r="B1876" s="49"/>
      <c r="C1876" s="48"/>
      <c r="D1876" s="50"/>
    </row>
    <row r="1877" spans="2:4" x14ac:dyDescent="0.15">
      <c r="B1877" s="49"/>
      <c r="C1877" s="48"/>
      <c r="D1877" s="50"/>
    </row>
    <row r="1878" spans="2:4" x14ac:dyDescent="0.15">
      <c r="B1878" s="49"/>
      <c r="C1878" s="48"/>
      <c r="D1878" s="50"/>
    </row>
    <row r="1879" spans="2:4" x14ac:dyDescent="0.15">
      <c r="B1879" s="49"/>
      <c r="C1879" s="48"/>
      <c r="D1879" s="50"/>
    </row>
    <row r="1880" spans="2:4" x14ac:dyDescent="0.15">
      <c r="B1880" s="49"/>
      <c r="C1880" s="48"/>
      <c r="D1880" s="50"/>
    </row>
    <row r="1881" spans="2:4" x14ac:dyDescent="0.15">
      <c r="B1881" s="49"/>
      <c r="C1881" s="48"/>
      <c r="D1881" s="50"/>
    </row>
    <row r="1882" spans="2:4" x14ac:dyDescent="0.15">
      <c r="B1882" s="49"/>
      <c r="C1882" s="48"/>
      <c r="D1882" s="50"/>
    </row>
    <row r="1883" spans="2:4" x14ac:dyDescent="0.15">
      <c r="B1883" s="49"/>
      <c r="C1883" s="48"/>
      <c r="D1883" s="50"/>
    </row>
    <row r="1884" spans="2:4" x14ac:dyDescent="0.15">
      <c r="B1884" s="49"/>
      <c r="C1884" s="48"/>
      <c r="D1884" s="50"/>
    </row>
    <row r="1885" spans="2:4" x14ac:dyDescent="0.15">
      <c r="B1885" s="49"/>
      <c r="C1885" s="48"/>
      <c r="D1885" s="50"/>
    </row>
    <row r="1886" spans="2:4" x14ac:dyDescent="0.15">
      <c r="B1886" s="49"/>
      <c r="C1886" s="48"/>
      <c r="D1886" s="50"/>
    </row>
    <row r="1887" spans="2:4" x14ac:dyDescent="0.15">
      <c r="B1887" s="49"/>
      <c r="C1887" s="48"/>
      <c r="D1887" s="50"/>
    </row>
    <row r="1888" spans="2:4" x14ac:dyDescent="0.15">
      <c r="B1888" s="49"/>
      <c r="C1888" s="48"/>
      <c r="D1888" s="50"/>
    </row>
    <row r="1889" spans="2:4" x14ac:dyDescent="0.15">
      <c r="B1889" s="49"/>
      <c r="C1889" s="48"/>
      <c r="D1889" s="50"/>
    </row>
    <row r="1890" spans="2:4" x14ac:dyDescent="0.15">
      <c r="B1890" s="49"/>
      <c r="C1890" s="48"/>
      <c r="D1890" s="50"/>
    </row>
    <row r="1891" spans="2:4" x14ac:dyDescent="0.15">
      <c r="B1891" s="49"/>
      <c r="C1891" s="48"/>
      <c r="D1891" s="50"/>
    </row>
    <row r="1892" spans="2:4" x14ac:dyDescent="0.15">
      <c r="B1892" s="49"/>
      <c r="C1892" s="48"/>
      <c r="D1892" s="50"/>
    </row>
    <row r="1893" spans="2:4" x14ac:dyDescent="0.15">
      <c r="B1893" s="49"/>
      <c r="C1893" s="48"/>
      <c r="D1893" s="50"/>
    </row>
    <row r="1894" spans="2:4" x14ac:dyDescent="0.15">
      <c r="B1894" s="49"/>
      <c r="C1894" s="48"/>
      <c r="D1894" s="50"/>
    </row>
    <row r="1895" spans="2:4" x14ac:dyDescent="0.15">
      <c r="B1895" s="49"/>
      <c r="C1895" s="48"/>
      <c r="D1895" s="50"/>
    </row>
    <row r="1896" spans="2:4" x14ac:dyDescent="0.15">
      <c r="B1896" s="49"/>
      <c r="C1896" s="48"/>
      <c r="D1896" s="50"/>
    </row>
    <row r="1897" spans="2:4" x14ac:dyDescent="0.15">
      <c r="B1897" s="49"/>
      <c r="C1897" s="48"/>
      <c r="D1897" s="50"/>
    </row>
    <row r="1898" spans="2:4" x14ac:dyDescent="0.15">
      <c r="B1898" s="49"/>
      <c r="C1898" s="48"/>
      <c r="D1898" s="50"/>
    </row>
    <row r="1899" spans="2:4" x14ac:dyDescent="0.15">
      <c r="B1899" s="49"/>
      <c r="C1899" s="48"/>
      <c r="D1899" s="50"/>
    </row>
    <row r="1900" spans="2:4" x14ac:dyDescent="0.15">
      <c r="B1900" s="49"/>
      <c r="C1900" s="48"/>
      <c r="D1900" s="50"/>
    </row>
    <row r="1901" spans="2:4" x14ac:dyDescent="0.15">
      <c r="B1901" s="49"/>
      <c r="C1901" s="48"/>
      <c r="D1901" s="50"/>
    </row>
    <row r="1902" spans="2:4" x14ac:dyDescent="0.15">
      <c r="B1902" s="49"/>
      <c r="C1902" s="48"/>
      <c r="D1902" s="50"/>
    </row>
    <row r="1903" spans="2:4" x14ac:dyDescent="0.15">
      <c r="B1903" s="49"/>
      <c r="C1903" s="48"/>
      <c r="D1903" s="50"/>
    </row>
    <row r="1904" spans="2:4" x14ac:dyDescent="0.15">
      <c r="B1904" s="49"/>
      <c r="C1904" s="48"/>
      <c r="D1904" s="50"/>
    </row>
    <row r="1905" spans="2:4" x14ac:dyDescent="0.15">
      <c r="B1905" s="49"/>
      <c r="C1905" s="48"/>
      <c r="D1905" s="50"/>
    </row>
    <row r="1906" spans="2:4" x14ac:dyDescent="0.15">
      <c r="B1906" s="49"/>
      <c r="C1906" s="48"/>
      <c r="D1906" s="50"/>
    </row>
    <row r="1907" spans="2:4" x14ac:dyDescent="0.15">
      <c r="B1907" s="49"/>
      <c r="C1907" s="48"/>
      <c r="D1907" s="50"/>
    </row>
    <row r="1908" spans="2:4" x14ac:dyDescent="0.15">
      <c r="B1908" s="49"/>
      <c r="C1908" s="48"/>
      <c r="D1908" s="50"/>
    </row>
    <row r="1909" spans="2:4" x14ac:dyDescent="0.15">
      <c r="B1909" s="49"/>
      <c r="C1909" s="48"/>
      <c r="D1909" s="50"/>
    </row>
    <row r="1910" spans="2:4" x14ac:dyDescent="0.15">
      <c r="B1910" s="49"/>
      <c r="C1910" s="48"/>
      <c r="D1910" s="50"/>
    </row>
    <row r="1911" spans="2:4" x14ac:dyDescent="0.15">
      <c r="B1911" s="49"/>
      <c r="C1911" s="48"/>
      <c r="D1911" s="50"/>
    </row>
    <row r="1912" spans="2:4" x14ac:dyDescent="0.15">
      <c r="B1912" s="49"/>
      <c r="C1912" s="48"/>
      <c r="D1912" s="50"/>
    </row>
    <row r="1913" spans="2:4" x14ac:dyDescent="0.15">
      <c r="B1913" s="49"/>
      <c r="C1913" s="48"/>
      <c r="D1913" s="50"/>
    </row>
    <row r="1914" spans="2:4" x14ac:dyDescent="0.15">
      <c r="B1914" s="49"/>
      <c r="C1914" s="48"/>
      <c r="D1914" s="50"/>
    </row>
    <row r="1915" spans="2:4" x14ac:dyDescent="0.15">
      <c r="B1915" s="49"/>
      <c r="C1915" s="48"/>
      <c r="D1915" s="50"/>
    </row>
    <row r="1916" spans="2:4" x14ac:dyDescent="0.15">
      <c r="B1916" s="49"/>
      <c r="C1916" s="48"/>
      <c r="D1916" s="50"/>
    </row>
    <row r="1917" spans="2:4" x14ac:dyDescent="0.15">
      <c r="B1917" s="49"/>
      <c r="C1917" s="48"/>
      <c r="D1917" s="50"/>
    </row>
    <row r="1918" spans="2:4" x14ac:dyDescent="0.15">
      <c r="B1918" s="49"/>
      <c r="C1918" s="48"/>
      <c r="D1918" s="50"/>
    </row>
    <row r="1919" spans="2:4" x14ac:dyDescent="0.15">
      <c r="B1919" s="49"/>
      <c r="C1919" s="48"/>
      <c r="D1919" s="50"/>
    </row>
    <row r="1920" spans="2:4" x14ac:dyDescent="0.15">
      <c r="B1920" s="49"/>
      <c r="C1920" s="48"/>
      <c r="D1920" s="50"/>
    </row>
    <row r="1921" spans="2:4" x14ac:dyDescent="0.15">
      <c r="B1921" s="49"/>
      <c r="C1921" s="48"/>
      <c r="D1921" s="50"/>
    </row>
    <row r="1922" spans="2:4" x14ac:dyDescent="0.15">
      <c r="B1922" s="49"/>
      <c r="C1922" s="48"/>
      <c r="D1922" s="50"/>
    </row>
    <row r="1923" spans="2:4" x14ac:dyDescent="0.15">
      <c r="B1923" s="49"/>
      <c r="C1923" s="48"/>
      <c r="D1923" s="50"/>
    </row>
    <row r="1924" spans="2:4" x14ac:dyDescent="0.15">
      <c r="B1924" s="49"/>
      <c r="C1924" s="48"/>
      <c r="D1924" s="50"/>
    </row>
    <row r="1925" spans="2:4" x14ac:dyDescent="0.15">
      <c r="B1925" s="49"/>
      <c r="C1925" s="48"/>
      <c r="D1925" s="50"/>
    </row>
    <row r="1926" spans="2:4" x14ac:dyDescent="0.15">
      <c r="B1926" s="49"/>
      <c r="C1926" s="48"/>
      <c r="D1926" s="50"/>
    </row>
    <row r="1927" spans="2:4" x14ac:dyDescent="0.15">
      <c r="B1927" s="49"/>
      <c r="C1927" s="48"/>
      <c r="D1927" s="50"/>
    </row>
    <row r="1928" spans="2:4" x14ac:dyDescent="0.15">
      <c r="B1928" s="49"/>
      <c r="C1928" s="48"/>
      <c r="D1928" s="50"/>
    </row>
    <row r="1929" spans="2:4" x14ac:dyDescent="0.15">
      <c r="B1929" s="49"/>
      <c r="C1929" s="48"/>
      <c r="D1929" s="50"/>
    </row>
    <row r="1930" spans="2:4" x14ac:dyDescent="0.15">
      <c r="B1930" s="49"/>
      <c r="C1930" s="48"/>
      <c r="D1930" s="50"/>
    </row>
    <row r="1931" spans="2:4" x14ac:dyDescent="0.15">
      <c r="B1931" s="49"/>
      <c r="C1931" s="48"/>
      <c r="D1931" s="50"/>
    </row>
    <row r="1932" spans="2:4" x14ac:dyDescent="0.15">
      <c r="B1932" s="49"/>
      <c r="C1932" s="48"/>
      <c r="D1932" s="50"/>
    </row>
    <row r="1933" spans="2:4" x14ac:dyDescent="0.15">
      <c r="B1933" s="49"/>
      <c r="C1933" s="48"/>
      <c r="D1933" s="50"/>
    </row>
    <row r="1934" spans="2:4" x14ac:dyDescent="0.15">
      <c r="B1934" s="49"/>
      <c r="C1934" s="48"/>
      <c r="D1934" s="50"/>
    </row>
    <row r="1935" spans="2:4" x14ac:dyDescent="0.15">
      <c r="B1935" s="49"/>
      <c r="C1935" s="48"/>
      <c r="D1935" s="50"/>
    </row>
    <row r="1936" spans="2:4" x14ac:dyDescent="0.15">
      <c r="B1936" s="49"/>
      <c r="C1936" s="48"/>
      <c r="D1936" s="50"/>
    </row>
    <row r="1937" spans="2:4" x14ac:dyDescent="0.15">
      <c r="B1937" s="49"/>
      <c r="C1937" s="48"/>
      <c r="D1937" s="50"/>
    </row>
    <row r="1938" spans="2:4" x14ac:dyDescent="0.15">
      <c r="B1938" s="49"/>
      <c r="C1938" s="48"/>
      <c r="D1938" s="50"/>
    </row>
    <row r="1939" spans="2:4" x14ac:dyDescent="0.15">
      <c r="B1939" s="49"/>
      <c r="C1939" s="48"/>
      <c r="D1939" s="50"/>
    </row>
    <row r="1940" spans="2:4" x14ac:dyDescent="0.15">
      <c r="B1940" s="49"/>
      <c r="C1940" s="48"/>
      <c r="D1940" s="50"/>
    </row>
    <row r="1941" spans="2:4" x14ac:dyDescent="0.15">
      <c r="B1941" s="49"/>
      <c r="C1941" s="48"/>
      <c r="D1941" s="50"/>
    </row>
    <row r="1942" spans="2:4" x14ac:dyDescent="0.15">
      <c r="B1942" s="49"/>
      <c r="C1942" s="48"/>
      <c r="D1942" s="50"/>
    </row>
    <row r="1943" spans="2:4" x14ac:dyDescent="0.15">
      <c r="B1943" s="49"/>
      <c r="C1943" s="48"/>
      <c r="D1943" s="50"/>
    </row>
    <row r="1944" spans="2:4" x14ac:dyDescent="0.15">
      <c r="B1944" s="49"/>
      <c r="C1944" s="48"/>
      <c r="D1944" s="50"/>
    </row>
    <row r="1945" spans="2:4" x14ac:dyDescent="0.15">
      <c r="B1945" s="49"/>
      <c r="C1945" s="48"/>
      <c r="D1945" s="50"/>
    </row>
    <row r="1946" spans="2:4" x14ac:dyDescent="0.15">
      <c r="B1946" s="49"/>
      <c r="C1946" s="48"/>
      <c r="D1946" s="50"/>
    </row>
    <row r="1947" spans="2:4" x14ac:dyDescent="0.15">
      <c r="B1947" s="49"/>
      <c r="C1947" s="48"/>
      <c r="D1947" s="50"/>
    </row>
    <row r="1948" spans="2:4" x14ac:dyDescent="0.15">
      <c r="B1948" s="49"/>
      <c r="C1948" s="48"/>
      <c r="D1948" s="50"/>
    </row>
    <row r="1949" spans="2:4" x14ac:dyDescent="0.15">
      <c r="B1949" s="49"/>
      <c r="C1949" s="48"/>
      <c r="D1949" s="50"/>
    </row>
    <row r="1950" spans="2:4" x14ac:dyDescent="0.15">
      <c r="B1950" s="49"/>
      <c r="C1950" s="48"/>
      <c r="D1950" s="50"/>
    </row>
    <row r="1951" spans="2:4" x14ac:dyDescent="0.15">
      <c r="B1951" s="49"/>
      <c r="C1951" s="48"/>
      <c r="D1951" s="50"/>
    </row>
    <row r="1952" spans="2:4" x14ac:dyDescent="0.15">
      <c r="B1952" s="49"/>
      <c r="C1952" s="48"/>
      <c r="D1952" s="50"/>
    </row>
    <row r="1953" spans="2:4" x14ac:dyDescent="0.15">
      <c r="B1953" s="49"/>
      <c r="C1953" s="48"/>
      <c r="D1953" s="50"/>
    </row>
    <row r="1954" spans="2:4" x14ac:dyDescent="0.15">
      <c r="B1954" s="49"/>
      <c r="C1954" s="48"/>
      <c r="D1954" s="50"/>
    </row>
    <row r="1955" spans="2:4" x14ac:dyDescent="0.15">
      <c r="B1955" s="49"/>
      <c r="C1955" s="48"/>
      <c r="D1955" s="50"/>
    </row>
    <row r="1956" spans="2:4" x14ac:dyDescent="0.15">
      <c r="B1956" s="49"/>
      <c r="C1956" s="48"/>
      <c r="D1956" s="50"/>
    </row>
    <row r="1957" spans="2:4" x14ac:dyDescent="0.15">
      <c r="B1957" s="49"/>
      <c r="C1957" s="48"/>
      <c r="D1957" s="50"/>
    </row>
    <row r="1958" spans="2:4" x14ac:dyDescent="0.15">
      <c r="B1958" s="49"/>
      <c r="C1958" s="48"/>
      <c r="D1958" s="50"/>
    </row>
    <row r="1959" spans="2:4" x14ac:dyDescent="0.15">
      <c r="B1959" s="49"/>
      <c r="C1959" s="48"/>
      <c r="D1959" s="50"/>
    </row>
    <row r="1960" spans="2:4" x14ac:dyDescent="0.15">
      <c r="B1960" s="49"/>
      <c r="C1960" s="48"/>
      <c r="D1960" s="50"/>
    </row>
    <row r="1961" spans="2:4" x14ac:dyDescent="0.15">
      <c r="B1961" s="49"/>
      <c r="C1961" s="48"/>
      <c r="D1961" s="50"/>
    </row>
    <row r="1962" spans="2:4" x14ac:dyDescent="0.15">
      <c r="B1962" s="49"/>
      <c r="C1962" s="48"/>
      <c r="D1962" s="50"/>
    </row>
    <row r="1963" spans="2:4" x14ac:dyDescent="0.15">
      <c r="B1963" s="49"/>
      <c r="C1963" s="48"/>
      <c r="D1963" s="50"/>
    </row>
    <row r="1964" spans="2:4" x14ac:dyDescent="0.15">
      <c r="B1964" s="49"/>
      <c r="C1964" s="48"/>
      <c r="D1964" s="50"/>
    </row>
    <row r="1965" spans="2:4" x14ac:dyDescent="0.15">
      <c r="B1965" s="49"/>
      <c r="C1965" s="48"/>
      <c r="D1965" s="50"/>
    </row>
    <row r="1966" spans="2:4" x14ac:dyDescent="0.15">
      <c r="B1966" s="49"/>
      <c r="C1966" s="48"/>
      <c r="D1966" s="50"/>
    </row>
    <row r="1967" spans="2:4" x14ac:dyDescent="0.15">
      <c r="B1967" s="49"/>
      <c r="C1967" s="48"/>
      <c r="D1967" s="50"/>
    </row>
    <row r="1968" spans="2:4" x14ac:dyDescent="0.15">
      <c r="B1968" s="49"/>
      <c r="C1968" s="48"/>
      <c r="D1968" s="50"/>
    </row>
    <row r="1969" spans="2:4" x14ac:dyDescent="0.15">
      <c r="B1969" s="49"/>
      <c r="C1969" s="48"/>
      <c r="D1969" s="50"/>
    </row>
    <row r="1970" spans="2:4" x14ac:dyDescent="0.15">
      <c r="B1970" s="49"/>
      <c r="C1970" s="48"/>
      <c r="D1970" s="50"/>
    </row>
    <row r="1971" spans="2:4" x14ac:dyDescent="0.15">
      <c r="B1971" s="49"/>
      <c r="C1971" s="48"/>
      <c r="D1971" s="50"/>
    </row>
    <row r="1972" spans="2:4" x14ac:dyDescent="0.15">
      <c r="B1972" s="49"/>
      <c r="C1972" s="48"/>
      <c r="D1972" s="50"/>
    </row>
    <row r="1973" spans="2:4" x14ac:dyDescent="0.15">
      <c r="B1973" s="49"/>
      <c r="C1973" s="48"/>
      <c r="D1973" s="50"/>
    </row>
    <row r="1974" spans="2:4" x14ac:dyDescent="0.15">
      <c r="B1974" s="49"/>
      <c r="C1974" s="48"/>
      <c r="D1974" s="50"/>
    </row>
    <row r="1975" spans="2:4" x14ac:dyDescent="0.15">
      <c r="B1975" s="49"/>
      <c r="C1975" s="48"/>
      <c r="D1975" s="50"/>
    </row>
    <row r="1976" spans="2:4" x14ac:dyDescent="0.15">
      <c r="B1976" s="49"/>
      <c r="C1976" s="48"/>
      <c r="D1976" s="50"/>
    </row>
    <row r="1977" spans="2:4" x14ac:dyDescent="0.15">
      <c r="B1977" s="49"/>
      <c r="C1977" s="48"/>
      <c r="D1977" s="50"/>
    </row>
    <row r="1978" spans="2:4" x14ac:dyDescent="0.15">
      <c r="B1978" s="49"/>
      <c r="C1978" s="48"/>
      <c r="D1978" s="50"/>
    </row>
    <row r="1979" spans="2:4" x14ac:dyDescent="0.15">
      <c r="B1979" s="49"/>
      <c r="C1979" s="48"/>
      <c r="D1979" s="50"/>
    </row>
    <row r="1980" spans="2:4" x14ac:dyDescent="0.15">
      <c r="B1980" s="49"/>
      <c r="C1980" s="48"/>
      <c r="D1980" s="50"/>
    </row>
    <row r="1981" spans="2:4" x14ac:dyDescent="0.15">
      <c r="B1981" s="49"/>
      <c r="C1981" s="48"/>
      <c r="D1981" s="50"/>
    </row>
    <row r="1982" spans="2:4" x14ac:dyDescent="0.15">
      <c r="B1982" s="49"/>
      <c r="C1982" s="48"/>
      <c r="D1982" s="50"/>
    </row>
    <row r="1983" spans="2:4" x14ac:dyDescent="0.15">
      <c r="B1983" s="49"/>
      <c r="C1983" s="48"/>
      <c r="D1983" s="50"/>
    </row>
    <row r="1984" spans="2:4" x14ac:dyDescent="0.15">
      <c r="B1984" s="49"/>
      <c r="C1984" s="48"/>
      <c r="D1984" s="50"/>
    </row>
    <row r="1985" spans="2:4" x14ac:dyDescent="0.15">
      <c r="B1985" s="49"/>
      <c r="C1985" s="48"/>
      <c r="D1985" s="50"/>
    </row>
    <row r="1986" spans="2:4" x14ac:dyDescent="0.15">
      <c r="B1986" s="49"/>
      <c r="C1986" s="48"/>
      <c r="D1986" s="50"/>
    </row>
    <row r="1987" spans="2:4" x14ac:dyDescent="0.15">
      <c r="B1987" s="49"/>
      <c r="C1987" s="48"/>
      <c r="D1987" s="50"/>
    </row>
    <row r="1988" spans="2:4" x14ac:dyDescent="0.15">
      <c r="B1988" s="49"/>
      <c r="C1988" s="48"/>
      <c r="D1988" s="50"/>
    </row>
    <row r="1989" spans="2:4" x14ac:dyDescent="0.15">
      <c r="B1989" s="49"/>
      <c r="C1989" s="48"/>
      <c r="D1989" s="50"/>
    </row>
    <row r="1990" spans="2:4" x14ac:dyDescent="0.15">
      <c r="B1990" s="49"/>
      <c r="C1990" s="48"/>
      <c r="D1990" s="50"/>
    </row>
    <row r="1991" spans="2:4" x14ac:dyDescent="0.15">
      <c r="B1991" s="49"/>
      <c r="C1991" s="48"/>
      <c r="D1991" s="50"/>
    </row>
    <row r="1992" spans="2:4" x14ac:dyDescent="0.15">
      <c r="B1992" s="49"/>
      <c r="C1992" s="48"/>
      <c r="D1992" s="50"/>
    </row>
    <row r="1993" spans="2:4" x14ac:dyDescent="0.15">
      <c r="B1993" s="49"/>
      <c r="C1993" s="48"/>
      <c r="D1993" s="50"/>
    </row>
    <row r="1994" spans="2:4" x14ac:dyDescent="0.15">
      <c r="B1994" s="49"/>
      <c r="C1994" s="48"/>
      <c r="D1994" s="50"/>
    </row>
    <row r="1995" spans="2:4" x14ac:dyDescent="0.15">
      <c r="B1995" s="49"/>
      <c r="C1995" s="48"/>
      <c r="D1995" s="50"/>
    </row>
    <row r="1996" spans="2:4" x14ac:dyDescent="0.15">
      <c r="B1996" s="49"/>
      <c r="C1996" s="48"/>
      <c r="D1996" s="50"/>
    </row>
    <row r="1997" spans="2:4" x14ac:dyDescent="0.15">
      <c r="B1997" s="49"/>
      <c r="C1997" s="48"/>
      <c r="D1997" s="50"/>
    </row>
    <row r="1998" spans="2:4" x14ac:dyDescent="0.15">
      <c r="B1998" s="49"/>
      <c r="C1998" s="48"/>
      <c r="D1998" s="50"/>
    </row>
    <row r="1999" spans="2:4" x14ac:dyDescent="0.15">
      <c r="B1999" s="49"/>
      <c r="C1999" s="48"/>
      <c r="D1999" s="50"/>
    </row>
    <row r="2000" spans="2:4" x14ac:dyDescent="0.15">
      <c r="B2000" s="49"/>
      <c r="C2000" s="48"/>
      <c r="D2000" s="50"/>
    </row>
    <row r="2001" spans="2:4" x14ac:dyDescent="0.15">
      <c r="B2001" s="49"/>
      <c r="C2001" s="48"/>
      <c r="D2001" s="50"/>
    </row>
    <row r="2002" spans="2:4" x14ac:dyDescent="0.15">
      <c r="B2002" s="49"/>
      <c r="C2002" s="48"/>
      <c r="D2002" s="50"/>
    </row>
    <row r="2003" spans="2:4" x14ac:dyDescent="0.15">
      <c r="B2003" s="49"/>
      <c r="C2003" s="48"/>
      <c r="D2003" s="50"/>
    </row>
    <row r="2004" spans="2:4" x14ac:dyDescent="0.15">
      <c r="B2004" s="49"/>
      <c r="C2004" s="48"/>
      <c r="D2004" s="50"/>
    </row>
    <row r="2005" spans="2:4" x14ac:dyDescent="0.15">
      <c r="B2005" s="49"/>
      <c r="C2005" s="48"/>
      <c r="D2005" s="50"/>
    </row>
    <row r="2006" spans="2:4" x14ac:dyDescent="0.15">
      <c r="B2006" s="49"/>
      <c r="C2006" s="48"/>
      <c r="D2006" s="50"/>
    </row>
    <row r="2007" spans="2:4" x14ac:dyDescent="0.15">
      <c r="B2007" s="49"/>
      <c r="C2007" s="48"/>
      <c r="D2007" s="50"/>
    </row>
    <row r="2008" spans="2:4" x14ac:dyDescent="0.15">
      <c r="B2008" s="49"/>
      <c r="C2008" s="48"/>
      <c r="D2008" s="50"/>
    </row>
    <row r="2009" spans="2:4" x14ac:dyDescent="0.15">
      <c r="B2009" s="49"/>
      <c r="C2009" s="48"/>
      <c r="D2009" s="50"/>
    </row>
    <row r="2010" spans="2:4" x14ac:dyDescent="0.15">
      <c r="B2010" s="49"/>
      <c r="C2010" s="48"/>
      <c r="D2010" s="50"/>
    </row>
    <row r="2011" spans="2:4" x14ac:dyDescent="0.15">
      <c r="B2011" s="49"/>
      <c r="C2011" s="48"/>
      <c r="D2011" s="50"/>
    </row>
    <row r="2012" spans="2:4" x14ac:dyDescent="0.15">
      <c r="B2012" s="49"/>
      <c r="C2012" s="48"/>
      <c r="D2012" s="50"/>
    </row>
    <row r="2013" spans="2:4" x14ac:dyDescent="0.15">
      <c r="B2013" s="49"/>
      <c r="C2013" s="48"/>
      <c r="D2013" s="50"/>
    </row>
    <row r="2014" spans="2:4" x14ac:dyDescent="0.15">
      <c r="B2014" s="49"/>
      <c r="C2014" s="48"/>
      <c r="D2014" s="50"/>
    </row>
    <row r="2015" spans="2:4" x14ac:dyDescent="0.15">
      <c r="B2015" s="49"/>
      <c r="C2015" s="48"/>
      <c r="D2015" s="50"/>
    </row>
    <row r="2016" spans="2:4" x14ac:dyDescent="0.15">
      <c r="B2016" s="49"/>
      <c r="C2016" s="48"/>
      <c r="D2016" s="50"/>
    </row>
    <row r="2017" spans="2:4" x14ac:dyDescent="0.15">
      <c r="B2017" s="49"/>
      <c r="C2017" s="48"/>
      <c r="D2017" s="50"/>
    </row>
    <row r="2018" spans="2:4" x14ac:dyDescent="0.15">
      <c r="B2018" s="49"/>
      <c r="C2018" s="48"/>
      <c r="D2018" s="50"/>
    </row>
    <row r="2019" spans="2:4" x14ac:dyDescent="0.15">
      <c r="B2019" s="49"/>
      <c r="C2019" s="48"/>
      <c r="D2019" s="50"/>
    </row>
    <row r="2020" spans="2:4" x14ac:dyDescent="0.15">
      <c r="B2020" s="49"/>
      <c r="C2020" s="48"/>
      <c r="D2020" s="50"/>
    </row>
    <row r="2021" spans="2:4" x14ac:dyDescent="0.15">
      <c r="B2021" s="49"/>
      <c r="C2021" s="48"/>
      <c r="D2021" s="50"/>
    </row>
    <row r="2022" spans="2:4" x14ac:dyDescent="0.15">
      <c r="B2022" s="49"/>
      <c r="C2022" s="48"/>
      <c r="D2022" s="50"/>
    </row>
    <row r="2023" spans="2:4" x14ac:dyDescent="0.15">
      <c r="B2023" s="49"/>
      <c r="C2023" s="48"/>
      <c r="D2023" s="50"/>
    </row>
    <row r="2024" spans="2:4" x14ac:dyDescent="0.15">
      <c r="B2024" s="49"/>
      <c r="C2024" s="48"/>
      <c r="D2024" s="50"/>
    </row>
    <row r="2025" spans="2:4" x14ac:dyDescent="0.15">
      <c r="B2025" s="49"/>
      <c r="C2025" s="48"/>
      <c r="D2025" s="50"/>
    </row>
    <row r="2026" spans="2:4" x14ac:dyDescent="0.15">
      <c r="B2026" s="49"/>
      <c r="C2026" s="48"/>
      <c r="D2026" s="50"/>
    </row>
    <row r="2027" spans="2:4" x14ac:dyDescent="0.15">
      <c r="B2027" s="49"/>
      <c r="C2027" s="48"/>
      <c r="D2027" s="50"/>
    </row>
    <row r="2028" spans="2:4" x14ac:dyDescent="0.15">
      <c r="B2028" s="49"/>
      <c r="C2028" s="48"/>
      <c r="D2028" s="50"/>
    </row>
    <row r="2029" spans="2:4" x14ac:dyDescent="0.15">
      <c r="B2029" s="49"/>
      <c r="C2029" s="48"/>
      <c r="D2029" s="50"/>
    </row>
    <row r="2030" spans="2:4" x14ac:dyDescent="0.15">
      <c r="B2030" s="49"/>
      <c r="C2030" s="48"/>
      <c r="D2030" s="50"/>
    </row>
    <row r="2031" spans="2:4" x14ac:dyDescent="0.15">
      <c r="B2031" s="49"/>
      <c r="C2031" s="48"/>
      <c r="D2031" s="50"/>
    </row>
    <row r="2032" spans="2:4" x14ac:dyDescent="0.15">
      <c r="B2032" s="49"/>
      <c r="C2032" s="48"/>
      <c r="D2032" s="50"/>
    </row>
    <row r="2033" spans="2:4" x14ac:dyDescent="0.15">
      <c r="B2033" s="49"/>
      <c r="C2033" s="48"/>
      <c r="D2033" s="50"/>
    </row>
    <row r="2034" spans="2:4" x14ac:dyDescent="0.15">
      <c r="B2034" s="49"/>
      <c r="C2034" s="48"/>
      <c r="D2034" s="50"/>
    </row>
    <row r="2035" spans="2:4" x14ac:dyDescent="0.15">
      <c r="B2035" s="49"/>
      <c r="C2035" s="48"/>
      <c r="D2035" s="50"/>
    </row>
    <row r="2036" spans="2:4" x14ac:dyDescent="0.15">
      <c r="B2036" s="49"/>
      <c r="C2036" s="48"/>
      <c r="D2036" s="50"/>
    </row>
    <row r="2037" spans="2:4" x14ac:dyDescent="0.15">
      <c r="B2037" s="49"/>
      <c r="C2037" s="48"/>
      <c r="D2037" s="50"/>
    </row>
    <row r="2038" spans="2:4" x14ac:dyDescent="0.15">
      <c r="B2038" s="49"/>
      <c r="C2038" s="48"/>
      <c r="D2038" s="50"/>
    </row>
    <row r="2039" spans="2:4" x14ac:dyDescent="0.15">
      <c r="B2039" s="49"/>
      <c r="C2039" s="48"/>
      <c r="D2039" s="50"/>
    </row>
    <row r="2040" spans="2:4" x14ac:dyDescent="0.15">
      <c r="B2040" s="49"/>
      <c r="C2040" s="48"/>
      <c r="D2040" s="50"/>
    </row>
    <row r="2041" spans="2:4" x14ac:dyDescent="0.15">
      <c r="B2041" s="49"/>
      <c r="C2041" s="48"/>
      <c r="D2041" s="50"/>
    </row>
    <row r="2042" spans="2:4" x14ac:dyDescent="0.15">
      <c r="B2042" s="49"/>
      <c r="C2042" s="48"/>
      <c r="D2042" s="50"/>
    </row>
    <row r="2043" spans="2:4" x14ac:dyDescent="0.15">
      <c r="B2043" s="49"/>
      <c r="C2043" s="48"/>
      <c r="D2043" s="50"/>
    </row>
    <row r="2044" spans="2:4" x14ac:dyDescent="0.15">
      <c r="B2044" s="49"/>
      <c r="C2044" s="48"/>
      <c r="D2044" s="50"/>
    </row>
    <row r="2045" spans="2:4" x14ac:dyDescent="0.15">
      <c r="B2045" s="49"/>
      <c r="C2045" s="48"/>
      <c r="D2045" s="50"/>
    </row>
    <row r="2046" spans="2:4" x14ac:dyDescent="0.15">
      <c r="B2046" s="49"/>
      <c r="C2046" s="48"/>
      <c r="D2046" s="50"/>
    </row>
    <row r="2047" spans="2:4" x14ac:dyDescent="0.15">
      <c r="B2047" s="49"/>
      <c r="C2047" s="48"/>
      <c r="D2047" s="50"/>
    </row>
    <row r="2048" spans="2:4" x14ac:dyDescent="0.15">
      <c r="B2048" s="49"/>
      <c r="C2048" s="48"/>
      <c r="D2048" s="50"/>
    </row>
    <row r="2049" spans="2:4" x14ac:dyDescent="0.15">
      <c r="B2049" s="49"/>
      <c r="C2049" s="48"/>
      <c r="D2049" s="50"/>
    </row>
    <row r="2050" spans="2:4" x14ac:dyDescent="0.15">
      <c r="B2050" s="49"/>
      <c r="C2050" s="48"/>
      <c r="D2050" s="50"/>
    </row>
    <row r="2051" spans="2:4" x14ac:dyDescent="0.15">
      <c r="B2051" s="49"/>
      <c r="C2051" s="48"/>
      <c r="D2051" s="50"/>
    </row>
    <row r="2052" spans="2:4" x14ac:dyDescent="0.15">
      <c r="B2052" s="49"/>
      <c r="C2052" s="48"/>
      <c r="D2052" s="50"/>
    </row>
    <row r="2053" spans="2:4" x14ac:dyDescent="0.15">
      <c r="B2053" s="49"/>
      <c r="C2053" s="48"/>
      <c r="D2053" s="50"/>
    </row>
    <row r="2054" spans="2:4" x14ac:dyDescent="0.15">
      <c r="B2054" s="49"/>
      <c r="C2054" s="48"/>
      <c r="D2054" s="50"/>
    </row>
    <row r="2055" spans="2:4" x14ac:dyDescent="0.15">
      <c r="B2055" s="49"/>
      <c r="C2055" s="48"/>
      <c r="D2055" s="50"/>
    </row>
    <row r="2056" spans="2:4" x14ac:dyDescent="0.15">
      <c r="B2056" s="49"/>
      <c r="C2056" s="48"/>
      <c r="D2056" s="50"/>
    </row>
    <row r="2057" spans="2:4" x14ac:dyDescent="0.15">
      <c r="B2057" s="49"/>
      <c r="C2057" s="48"/>
      <c r="D2057" s="50"/>
    </row>
    <row r="2058" spans="2:4" x14ac:dyDescent="0.15">
      <c r="B2058" s="49"/>
      <c r="C2058" s="48"/>
      <c r="D2058" s="50"/>
    </row>
    <row r="2059" spans="2:4" x14ac:dyDescent="0.15">
      <c r="B2059" s="49"/>
      <c r="C2059" s="48"/>
      <c r="D2059" s="50"/>
    </row>
    <row r="2060" spans="2:4" x14ac:dyDescent="0.15">
      <c r="B2060" s="49"/>
      <c r="C2060" s="48"/>
      <c r="D2060" s="50"/>
    </row>
    <row r="2061" spans="2:4" x14ac:dyDescent="0.15">
      <c r="B2061" s="49"/>
      <c r="C2061" s="48"/>
      <c r="D2061" s="50"/>
    </row>
    <row r="2062" spans="2:4" x14ac:dyDescent="0.15">
      <c r="B2062" s="49"/>
      <c r="C2062" s="48"/>
      <c r="D2062" s="50"/>
    </row>
    <row r="2063" spans="2:4" x14ac:dyDescent="0.15">
      <c r="B2063" s="49"/>
      <c r="C2063" s="48"/>
      <c r="D2063" s="50"/>
    </row>
    <row r="2064" spans="2:4" x14ac:dyDescent="0.15">
      <c r="B2064" s="49"/>
      <c r="C2064" s="48"/>
      <c r="D2064" s="50"/>
    </row>
    <row r="2065" spans="2:4" x14ac:dyDescent="0.15">
      <c r="B2065" s="49"/>
      <c r="C2065" s="48"/>
      <c r="D2065" s="50"/>
    </row>
    <row r="2066" spans="2:4" x14ac:dyDescent="0.15">
      <c r="B2066" s="49"/>
      <c r="C2066" s="48"/>
      <c r="D2066" s="50"/>
    </row>
    <row r="2067" spans="2:4" x14ac:dyDescent="0.15">
      <c r="B2067" s="49"/>
      <c r="C2067" s="48"/>
      <c r="D2067" s="50"/>
    </row>
    <row r="2068" spans="2:4" x14ac:dyDescent="0.15">
      <c r="B2068" s="49"/>
      <c r="C2068" s="48"/>
      <c r="D2068" s="50"/>
    </row>
    <row r="2069" spans="2:4" x14ac:dyDescent="0.15">
      <c r="B2069" s="49"/>
      <c r="C2069" s="48"/>
      <c r="D2069" s="50"/>
    </row>
    <row r="2070" spans="2:4" x14ac:dyDescent="0.15">
      <c r="B2070" s="49"/>
      <c r="C2070" s="48"/>
      <c r="D2070" s="50"/>
    </row>
    <row r="2071" spans="2:4" x14ac:dyDescent="0.15">
      <c r="B2071" s="49"/>
      <c r="C2071" s="48"/>
      <c r="D2071" s="50"/>
    </row>
    <row r="2072" spans="2:4" x14ac:dyDescent="0.15">
      <c r="B2072" s="49"/>
      <c r="C2072" s="48"/>
      <c r="D2072" s="50"/>
    </row>
    <row r="2073" spans="2:4" x14ac:dyDescent="0.15">
      <c r="B2073" s="49"/>
      <c r="C2073" s="48"/>
      <c r="D2073" s="50"/>
    </row>
    <row r="2074" spans="2:4" x14ac:dyDescent="0.15">
      <c r="B2074" s="49"/>
      <c r="C2074" s="48"/>
      <c r="D2074" s="50"/>
    </row>
    <row r="2075" spans="2:4" x14ac:dyDescent="0.15">
      <c r="B2075" s="49"/>
      <c r="C2075" s="48"/>
      <c r="D2075" s="50"/>
    </row>
    <row r="2076" spans="2:4" x14ac:dyDescent="0.15">
      <c r="B2076" s="49"/>
      <c r="C2076" s="48"/>
      <c r="D2076" s="50"/>
    </row>
    <row r="2077" spans="2:4" x14ac:dyDescent="0.15">
      <c r="B2077" s="49"/>
      <c r="C2077" s="48"/>
      <c r="D2077" s="50"/>
    </row>
    <row r="2078" spans="2:4" x14ac:dyDescent="0.15">
      <c r="B2078" s="49"/>
      <c r="C2078" s="48"/>
      <c r="D2078" s="50"/>
    </row>
    <row r="2079" spans="2:4" x14ac:dyDescent="0.15">
      <c r="B2079" s="49"/>
      <c r="C2079" s="48"/>
      <c r="D2079" s="50"/>
    </row>
    <row r="2080" spans="2:4" x14ac:dyDescent="0.15">
      <c r="B2080" s="49"/>
      <c r="C2080" s="48"/>
      <c r="D2080" s="50"/>
    </row>
    <row r="2081" spans="2:4" x14ac:dyDescent="0.15">
      <c r="B2081" s="49"/>
      <c r="C2081" s="48"/>
      <c r="D2081" s="50"/>
    </row>
    <row r="2082" spans="2:4" x14ac:dyDescent="0.15">
      <c r="B2082" s="49"/>
      <c r="C2082" s="48"/>
      <c r="D2082" s="50"/>
    </row>
    <row r="2083" spans="2:4" x14ac:dyDescent="0.15">
      <c r="B2083" s="49"/>
      <c r="C2083" s="48"/>
      <c r="D2083" s="50"/>
    </row>
    <row r="2084" spans="2:4" x14ac:dyDescent="0.15">
      <c r="B2084" s="49"/>
      <c r="C2084" s="48"/>
      <c r="D2084" s="50"/>
    </row>
    <row r="2085" spans="2:4" x14ac:dyDescent="0.15">
      <c r="B2085" s="49"/>
      <c r="C2085" s="48"/>
      <c r="D2085" s="50"/>
    </row>
    <row r="2086" spans="2:4" x14ac:dyDescent="0.15">
      <c r="B2086" s="49"/>
      <c r="C2086" s="48"/>
      <c r="D2086" s="50"/>
    </row>
    <row r="2087" spans="2:4" x14ac:dyDescent="0.15">
      <c r="B2087" s="49"/>
      <c r="C2087" s="48"/>
      <c r="D2087" s="50"/>
    </row>
    <row r="2088" spans="2:4" x14ac:dyDescent="0.15">
      <c r="B2088" s="49"/>
      <c r="C2088" s="48"/>
      <c r="D2088" s="50"/>
    </row>
    <row r="2089" spans="2:4" x14ac:dyDescent="0.15">
      <c r="B2089" s="49"/>
      <c r="C2089" s="48"/>
      <c r="D2089" s="50"/>
    </row>
    <row r="2090" spans="2:4" x14ac:dyDescent="0.15">
      <c r="B2090" s="49"/>
      <c r="C2090" s="48"/>
      <c r="D2090" s="50"/>
    </row>
    <row r="2091" spans="2:4" x14ac:dyDescent="0.15">
      <c r="B2091" s="49"/>
      <c r="C2091" s="48"/>
      <c r="D2091" s="50"/>
    </row>
    <row r="2092" spans="2:4" x14ac:dyDescent="0.15">
      <c r="B2092" s="49"/>
      <c r="C2092" s="48"/>
      <c r="D2092" s="50"/>
    </row>
    <row r="2093" spans="2:4" x14ac:dyDescent="0.15">
      <c r="B2093" s="49"/>
      <c r="C2093" s="48"/>
      <c r="D2093" s="50"/>
    </row>
    <row r="2094" spans="2:4" x14ac:dyDescent="0.15">
      <c r="B2094" s="49"/>
      <c r="C2094" s="48"/>
      <c r="D2094" s="50"/>
    </row>
    <row r="2095" spans="2:4" x14ac:dyDescent="0.15">
      <c r="B2095" s="49"/>
      <c r="C2095" s="48"/>
      <c r="D2095" s="50"/>
    </row>
    <row r="2096" spans="2:4" x14ac:dyDescent="0.15">
      <c r="B2096" s="49"/>
      <c r="C2096" s="48"/>
      <c r="D2096" s="50"/>
    </row>
    <row r="2097" spans="2:4" x14ac:dyDescent="0.15">
      <c r="B2097" s="49"/>
      <c r="C2097" s="48"/>
      <c r="D2097" s="50"/>
    </row>
    <row r="2098" spans="2:4" x14ac:dyDescent="0.15">
      <c r="B2098" s="49"/>
      <c r="C2098" s="48"/>
      <c r="D2098" s="50"/>
    </row>
    <row r="2099" spans="2:4" x14ac:dyDescent="0.15">
      <c r="B2099" s="49"/>
      <c r="C2099" s="48"/>
      <c r="D2099" s="50"/>
    </row>
    <row r="2100" spans="2:4" x14ac:dyDescent="0.15">
      <c r="B2100" s="49"/>
      <c r="C2100" s="48"/>
      <c r="D2100" s="50"/>
    </row>
    <row r="2101" spans="2:4" x14ac:dyDescent="0.15">
      <c r="B2101" s="49"/>
      <c r="C2101" s="48"/>
      <c r="D2101" s="50"/>
    </row>
    <row r="2102" spans="2:4" x14ac:dyDescent="0.15">
      <c r="B2102" s="49"/>
      <c r="C2102" s="48"/>
      <c r="D2102" s="50"/>
    </row>
    <row r="2103" spans="2:4" x14ac:dyDescent="0.15">
      <c r="B2103" s="49"/>
      <c r="C2103" s="48"/>
      <c r="D2103" s="50"/>
    </row>
    <row r="2104" spans="2:4" x14ac:dyDescent="0.15">
      <c r="B2104" s="49"/>
      <c r="C2104" s="48"/>
      <c r="D2104" s="50"/>
    </row>
    <row r="2105" spans="2:4" x14ac:dyDescent="0.15">
      <c r="B2105" s="49"/>
      <c r="C2105" s="48"/>
      <c r="D2105" s="50"/>
    </row>
    <row r="2106" spans="2:4" x14ac:dyDescent="0.15">
      <c r="B2106" s="49"/>
      <c r="C2106" s="48"/>
      <c r="D2106" s="50"/>
    </row>
    <row r="2107" spans="2:4" x14ac:dyDescent="0.15">
      <c r="B2107" s="49"/>
      <c r="C2107" s="48"/>
      <c r="D2107" s="50"/>
    </row>
    <row r="2108" spans="2:4" x14ac:dyDescent="0.15">
      <c r="B2108" s="49"/>
      <c r="C2108" s="48"/>
      <c r="D2108" s="50"/>
    </row>
    <row r="2109" spans="2:4" x14ac:dyDescent="0.15">
      <c r="B2109" s="49"/>
      <c r="C2109" s="48"/>
      <c r="D2109" s="50"/>
    </row>
    <row r="2110" spans="2:4" x14ac:dyDescent="0.15">
      <c r="B2110" s="49"/>
      <c r="C2110" s="48"/>
      <c r="D2110" s="50"/>
    </row>
    <row r="2111" spans="2:4" x14ac:dyDescent="0.15">
      <c r="B2111" s="49"/>
      <c r="C2111" s="48"/>
      <c r="D2111" s="50"/>
    </row>
    <row r="2112" spans="2:4" x14ac:dyDescent="0.15">
      <c r="B2112" s="49"/>
      <c r="C2112" s="48"/>
      <c r="D2112" s="50"/>
    </row>
    <row r="2113" spans="2:4" x14ac:dyDescent="0.15">
      <c r="B2113" s="49"/>
      <c r="C2113" s="48"/>
      <c r="D2113" s="50"/>
    </row>
    <row r="2114" spans="2:4" x14ac:dyDescent="0.15">
      <c r="B2114" s="49"/>
      <c r="C2114" s="48"/>
      <c r="D2114" s="50"/>
    </row>
    <row r="2115" spans="2:4" x14ac:dyDescent="0.15">
      <c r="B2115" s="49"/>
      <c r="C2115" s="48"/>
      <c r="D2115" s="50"/>
    </row>
    <row r="2116" spans="2:4" x14ac:dyDescent="0.15">
      <c r="B2116" s="49"/>
      <c r="C2116" s="48"/>
      <c r="D2116" s="50"/>
    </row>
    <row r="2117" spans="2:4" x14ac:dyDescent="0.15">
      <c r="B2117" s="49"/>
      <c r="C2117" s="48"/>
      <c r="D2117" s="50"/>
    </row>
    <row r="2118" spans="2:4" x14ac:dyDescent="0.15">
      <c r="B2118" s="49"/>
      <c r="C2118" s="48"/>
      <c r="D2118" s="50"/>
    </row>
    <row r="2119" spans="2:4" x14ac:dyDescent="0.15">
      <c r="B2119" s="49"/>
      <c r="C2119" s="48"/>
      <c r="D2119" s="50"/>
    </row>
    <row r="2120" spans="2:4" x14ac:dyDescent="0.15">
      <c r="B2120" s="49"/>
      <c r="C2120" s="48"/>
      <c r="D2120" s="50"/>
    </row>
    <row r="2121" spans="2:4" x14ac:dyDescent="0.15">
      <c r="B2121" s="49"/>
      <c r="C2121" s="48"/>
      <c r="D2121" s="50"/>
    </row>
    <row r="2122" spans="2:4" x14ac:dyDescent="0.15">
      <c r="B2122" s="49"/>
      <c r="C2122" s="48"/>
      <c r="D2122" s="50"/>
    </row>
    <row r="2123" spans="2:4" x14ac:dyDescent="0.15">
      <c r="B2123" s="49"/>
      <c r="C2123" s="48"/>
      <c r="D2123" s="50"/>
    </row>
    <row r="2124" spans="2:4" x14ac:dyDescent="0.15">
      <c r="B2124" s="49"/>
      <c r="C2124" s="48"/>
      <c r="D2124" s="50"/>
    </row>
    <row r="2125" spans="2:4" x14ac:dyDescent="0.15">
      <c r="B2125" s="49"/>
      <c r="C2125" s="48"/>
      <c r="D2125" s="50"/>
    </row>
    <row r="2126" spans="2:4" x14ac:dyDescent="0.15">
      <c r="B2126" s="49"/>
      <c r="C2126" s="48"/>
      <c r="D2126" s="50"/>
    </row>
    <row r="2127" spans="2:4" x14ac:dyDescent="0.15">
      <c r="B2127" s="49"/>
      <c r="C2127" s="48"/>
      <c r="D2127" s="50"/>
    </row>
    <row r="2128" spans="2:4" x14ac:dyDescent="0.15">
      <c r="B2128" s="49"/>
      <c r="C2128" s="48"/>
      <c r="D2128" s="50"/>
    </row>
    <row r="2129" spans="2:4" x14ac:dyDescent="0.15">
      <c r="B2129" s="49"/>
      <c r="C2129" s="48"/>
      <c r="D2129" s="50"/>
    </row>
    <row r="2130" spans="2:4" x14ac:dyDescent="0.15">
      <c r="B2130" s="49"/>
      <c r="C2130" s="48"/>
      <c r="D2130" s="50"/>
    </row>
    <row r="2131" spans="2:4" x14ac:dyDescent="0.15">
      <c r="B2131" s="49"/>
      <c r="C2131" s="48"/>
      <c r="D2131" s="50"/>
    </row>
    <row r="2132" spans="2:4" x14ac:dyDescent="0.15">
      <c r="B2132" s="49"/>
      <c r="C2132" s="48"/>
      <c r="D2132" s="50"/>
    </row>
    <row r="2133" spans="2:4" x14ac:dyDescent="0.15">
      <c r="B2133" s="49"/>
      <c r="C2133" s="48"/>
      <c r="D2133" s="50"/>
    </row>
    <row r="2134" spans="2:4" x14ac:dyDescent="0.15">
      <c r="B2134" s="49"/>
      <c r="C2134" s="48"/>
      <c r="D2134" s="50"/>
    </row>
    <row r="2135" spans="2:4" x14ac:dyDescent="0.15">
      <c r="B2135" s="49"/>
      <c r="C2135" s="48"/>
      <c r="D2135" s="50"/>
    </row>
    <row r="2136" spans="2:4" x14ac:dyDescent="0.15">
      <c r="B2136" s="49"/>
      <c r="C2136" s="48"/>
      <c r="D2136" s="50"/>
    </row>
    <row r="2137" spans="2:4" x14ac:dyDescent="0.15">
      <c r="B2137" s="49"/>
      <c r="C2137" s="48"/>
      <c r="D2137" s="50"/>
    </row>
    <row r="2138" spans="2:4" x14ac:dyDescent="0.15">
      <c r="B2138" s="49"/>
      <c r="C2138" s="48"/>
      <c r="D2138" s="50"/>
    </row>
    <row r="2139" spans="2:4" x14ac:dyDescent="0.15">
      <c r="B2139" s="49"/>
      <c r="C2139" s="48"/>
      <c r="D2139" s="50"/>
    </row>
    <row r="2140" spans="2:4" x14ac:dyDescent="0.15">
      <c r="B2140" s="49"/>
      <c r="C2140" s="48"/>
      <c r="D2140" s="50"/>
    </row>
    <row r="2141" spans="2:4" x14ac:dyDescent="0.15">
      <c r="B2141" s="49"/>
      <c r="C2141" s="48"/>
      <c r="D2141" s="50"/>
    </row>
    <row r="2142" spans="2:4" x14ac:dyDescent="0.15">
      <c r="B2142" s="49"/>
      <c r="C2142" s="48"/>
      <c r="D2142" s="50"/>
    </row>
    <row r="2143" spans="2:4" x14ac:dyDescent="0.15">
      <c r="B2143" s="49"/>
      <c r="C2143" s="48"/>
      <c r="D2143" s="50"/>
    </row>
    <row r="2144" spans="2:4" x14ac:dyDescent="0.15">
      <c r="B2144" s="49"/>
      <c r="C2144" s="48"/>
      <c r="D2144" s="50"/>
    </row>
    <row r="2145" spans="2:4" x14ac:dyDescent="0.15">
      <c r="B2145" s="49"/>
      <c r="C2145" s="48"/>
      <c r="D2145" s="50"/>
    </row>
    <row r="2146" spans="2:4" x14ac:dyDescent="0.15">
      <c r="B2146" s="49"/>
      <c r="C2146" s="48"/>
      <c r="D2146" s="50"/>
    </row>
    <row r="2147" spans="2:4" x14ac:dyDescent="0.15">
      <c r="B2147" s="49"/>
      <c r="C2147" s="48"/>
      <c r="D2147" s="50"/>
    </row>
    <row r="2148" spans="2:4" x14ac:dyDescent="0.15">
      <c r="B2148" s="49"/>
      <c r="C2148" s="48"/>
      <c r="D2148" s="50"/>
    </row>
    <row r="2149" spans="2:4" x14ac:dyDescent="0.15">
      <c r="B2149" s="49"/>
      <c r="C2149" s="48"/>
      <c r="D2149" s="50"/>
    </row>
    <row r="2150" spans="2:4" x14ac:dyDescent="0.15">
      <c r="B2150" s="49"/>
      <c r="C2150" s="48"/>
      <c r="D2150" s="50"/>
    </row>
    <row r="2151" spans="2:4" x14ac:dyDescent="0.15">
      <c r="B2151" s="49"/>
      <c r="C2151" s="48"/>
      <c r="D2151" s="50"/>
    </row>
    <row r="2152" spans="2:4" x14ac:dyDescent="0.15">
      <c r="B2152" s="49"/>
      <c r="C2152" s="48"/>
      <c r="D2152" s="50"/>
    </row>
    <row r="2153" spans="2:4" x14ac:dyDescent="0.15">
      <c r="B2153" s="49"/>
      <c r="C2153" s="48"/>
      <c r="D2153" s="50"/>
    </row>
    <row r="2154" spans="2:4" x14ac:dyDescent="0.15">
      <c r="B2154" s="49"/>
      <c r="C2154" s="48"/>
      <c r="D2154" s="50"/>
    </row>
    <row r="2155" spans="2:4" x14ac:dyDescent="0.15">
      <c r="B2155" s="49"/>
      <c r="C2155" s="48"/>
      <c r="D2155" s="50"/>
    </row>
    <row r="2156" spans="2:4" x14ac:dyDescent="0.15">
      <c r="B2156" s="49"/>
      <c r="C2156" s="48"/>
      <c r="D2156" s="50"/>
    </row>
    <row r="2157" spans="2:4" x14ac:dyDescent="0.15">
      <c r="B2157" s="49"/>
      <c r="C2157" s="48"/>
      <c r="D2157" s="50"/>
    </row>
    <row r="2158" spans="2:4" x14ac:dyDescent="0.15">
      <c r="B2158" s="49"/>
      <c r="C2158" s="48"/>
      <c r="D2158" s="50"/>
    </row>
    <row r="2159" spans="2:4" x14ac:dyDescent="0.15">
      <c r="B2159" s="49"/>
      <c r="C2159" s="48"/>
      <c r="D2159" s="50"/>
    </row>
    <row r="2160" spans="2:4" x14ac:dyDescent="0.15">
      <c r="B2160" s="49"/>
      <c r="C2160" s="48"/>
      <c r="D2160" s="50"/>
    </row>
    <row r="2161" spans="2:4" x14ac:dyDescent="0.15">
      <c r="B2161" s="49"/>
      <c r="C2161" s="48"/>
      <c r="D2161" s="50"/>
    </row>
    <row r="2162" spans="2:4" x14ac:dyDescent="0.15">
      <c r="B2162" s="49"/>
      <c r="C2162" s="48"/>
      <c r="D2162" s="50"/>
    </row>
    <row r="2163" spans="2:4" x14ac:dyDescent="0.15">
      <c r="B2163" s="49"/>
      <c r="C2163" s="48"/>
      <c r="D2163" s="50"/>
    </row>
    <row r="2164" spans="2:4" x14ac:dyDescent="0.15">
      <c r="B2164" s="49"/>
      <c r="C2164" s="48"/>
      <c r="D2164" s="50"/>
    </row>
    <row r="2165" spans="2:4" x14ac:dyDescent="0.15">
      <c r="B2165" s="49"/>
      <c r="C2165" s="48"/>
      <c r="D2165" s="50"/>
    </row>
    <row r="2166" spans="2:4" x14ac:dyDescent="0.15">
      <c r="B2166" s="49"/>
      <c r="C2166" s="48"/>
      <c r="D2166" s="50"/>
    </row>
    <row r="2167" spans="2:4" x14ac:dyDescent="0.15">
      <c r="B2167" s="49"/>
      <c r="C2167" s="48"/>
      <c r="D2167" s="50"/>
    </row>
    <row r="2168" spans="2:4" x14ac:dyDescent="0.15">
      <c r="B2168" s="49"/>
      <c r="C2168" s="48"/>
      <c r="D2168" s="50"/>
    </row>
    <row r="2169" spans="2:4" x14ac:dyDescent="0.15">
      <c r="B2169" s="49"/>
      <c r="C2169" s="48"/>
      <c r="D2169" s="50"/>
    </row>
    <row r="2170" spans="2:4" x14ac:dyDescent="0.15">
      <c r="B2170" s="49"/>
      <c r="C2170" s="48"/>
      <c r="D2170" s="50"/>
    </row>
    <row r="2171" spans="2:4" x14ac:dyDescent="0.15">
      <c r="B2171" s="49"/>
      <c r="C2171" s="48"/>
      <c r="D2171" s="50"/>
    </row>
    <row r="2172" spans="2:4" x14ac:dyDescent="0.15">
      <c r="B2172" s="49"/>
      <c r="C2172" s="48"/>
      <c r="D2172" s="50"/>
    </row>
    <row r="2173" spans="2:4" x14ac:dyDescent="0.15">
      <c r="B2173" s="49"/>
      <c r="C2173" s="48"/>
      <c r="D2173" s="50"/>
    </row>
    <row r="2174" spans="2:4" x14ac:dyDescent="0.15">
      <c r="B2174" s="49"/>
      <c r="C2174" s="48"/>
      <c r="D2174" s="50"/>
    </row>
    <row r="2175" spans="2:4" x14ac:dyDescent="0.15">
      <c r="B2175" s="49"/>
      <c r="C2175" s="48"/>
      <c r="D2175" s="50"/>
    </row>
    <row r="2176" spans="2:4" x14ac:dyDescent="0.15">
      <c r="B2176" s="49"/>
      <c r="C2176" s="48"/>
      <c r="D2176" s="50"/>
    </row>
    <row r="2177" spans="2:4" x14ac:dyDescent="0.15">
      <c r="B2177" s="49"/>
      <c r="C2177" s="48"/>
      <c r="D2177" s="50"/>
    </row>
    <row r="2178" spans="2:4" x14ac:dyDescent="0.15">
      <c r="B2178" s="49"/>
      <c r="C2178" s="48"/>
      <c r="D2178" s="50"/>
    </row>
    <row r="2179" spans="2:4" x14ac:dyDescent="0.15">
      <c r="B2179" s="49"/>
      <c r="C2179" s="48"/>
      <c r="D2179" s="50"/>
    </row>
    <row r="2180" spans="2:4" x14ac:dyDescent="0.15">
      <c r="B2180" s="49"/>
      <c r="C2180" s="48"/>
      <c r="D2180" s="50"/>
    </row>
    <row r="2181" spans="2:4" x14ac:dyDescent="0.15">
      <c r="B2181" s="49"/>
      <c r="C2181" s="48"/>
      <c r="D2181" s="50"/>
    </row>
    <row r="2182" spans="2:4" x14ac:dyDescent="0.15">
      <c r="B2182" s="49"/>
      <c r="C2182" s="48"/>
      <c r="D2182" s="50"/>
    </row>
    <row r="2183" spans="2:4" x14ac:dyDescent="0.15">
      <c r="B2183" s="49"/>
      <c r="C2183" s="48"/>
      <c r="D2183" s="50"/>
    </row>
    <row r="2184" spans="2:4" x14ac:dyDescent="0.15">
      <c r="B2184" s="49"/>
      <c r="C2184" s="48"/>
      <c r="D2184" s="50"/>
    </row>
    <row r="2185" spans="2:4" x14ac:dyDescent="0.15">
      <c r="B2185" s="49"/>
      <c r="C2185" s="48"/>
      <c r="D2185" s="50"/>
    </row>
    <row r="2186" spans="2:4" x14ac:dyDescent="0.15">
      <c r="B2186" s="49"/>
      <c r="C2186" s="48"/>
      <c r="D2186" s="50"/>
    </row>
    <row r="2187" spans="2:4" x14ac:dyDescent="0.15">
      <c r="B2187" s="49"/>
      <c r="C2187" s="48"/>
      <c r="D2187" s="50"/>
    </row>
    <row r="2188" spans="2:4" x14ac:dyDescent="0.15">
      <c r="B2188" s="49"/>
      <c r="C2188" s="48"/>
      <c r="D2188" s="50"/>
    </row>
    <row r="2189" spans="2:4" x14ac:dyDescent="0.15">
      <c r="B2189" s="49"/>
      <c r="C2189" s="48"/>
      <c r="D2189" s="50"/>
    </row>
    <row r="2190" spans="2:4" x14ac:dyDescent="0.15">
      <c r="B2190" s="49"/>
      <c r="C2190" s="48"/>
      <c r="D2190" s="50"/>
    </row>
    <row r="2191" spans="2:4" x14ac:dyDescent="0.15">
      <c r="B2191" s="49"/>
      <c r="C2191" s="48"/>
      <c r="D2191" s="50"/>
    </row>
    <row r="2192" spans="2:4" x14ac:dyDescent="0.15">
      <c r="B2192" s="49"/>
      <c r="C2192" s="48"/>
      <c r="D2192" s="50"/>
    </row>
    <row r="2193" spans="2:4" x14ac:dyDescent="0.15">
      <c r="B2193" s="49"/>
      <c r="C2193" s="48"/>
      <c r="D2193" s="50"/>
    </row>
    <row r="2194" spans="2:4" x14ac:dyDescent="0.15">
      <c r="B2194" s="49"/>
      <c r="C2194" s="48"/>
      <c r="D2194" s="50"/>
    </row>
    <row r="2195" spans="2:4" x14ac:dyDescent="0.15">
      <c r="B2195" s="49"/>
      <c r="C2195" s="48"/>
      <c r="D2195" s="50"/>
    </row>
    <row r="2196" spans="2:4" x14ac:dyDescent="0.15">
      <c r="B2196" s="49"/>
      <c r="C2196" s="48"/>
      <c r="D2196" s="50"/>
    </row>
    <row r="2197" spans="2:4" x14ac:dyDescent="0.15">
      <c r="B2197" s="49"/>
      <c r="C2197" s="48"/>
      <c r="D2197" s="50"/>
    </row>
    <row r="2198" spans="2:4" x14ac:dyDescent="0.15">
      <c r="B2198" s="49"/>
      <c r="C2198" s="48"/>
      <c r="D2198" s="50"/>
    </row>
    <row r="2199" spans="2:4" x14ac:dyDescent="0.15">
      <c r="B2199" s="49"/>
      <c r="C2199" s="48"/>
      <c r="D2199" s="50"/>
    </row>
    <row r="2200" spans="2:4" x14ac:dyDescent="0.15">
      <c r="B2200" s="49"/>
      <c r="C2200" s="48"/>
      <c r="D2200" s="50"/>
    </row>
    <row r="2201" spans="2:4" x14ac:dyDescent="0.15">
      <c r="B2201" s="49"/>
      <c r="C2201" s="48"/>
      <c r="D2201" s="50"/>
    </row>
    <row r="2202" spans="2:4" x14ac:dyDescent="0.15">
      <c r="B2202" s="49"/>
      <c r="C2202" s="48"/>
      <c r="D2202" s="50"/>
    </row>
    <row r="2203" spans="2:4" x14ac:dyDescent="0.15">
      <c r="B2203" s="49"/>
      <c r="C2203" s="48"/>
      <c r="D2203" s="50"/>
    </row>
    <row r="2204" spans="2:4" x14ac:dyDescent="0.15">
      <c r="B2204" s="49"/>
      <c r="C2204" s="48"/>
      <c r="D2204" s="50"/>
    </row>
    <row r="2205" spans="2:4" x14ac:dyDescent="0.15">
      <c r="B2205" s="49"/>
      <c r="C2205" s="48"/>
      <c r="D2205" s="50"/>
    </row>
    <row r="2206" spans="2:4" x14ac:dyDescent="0.15">
      <c r="B2206" s="49"/>
      <c r="C2206" s="48"/>
      <c r="D2206" s="50"/>
    </row>
    <row r="2207" spans="2:4" x14ac:dyDescent="0.15">
      <c r="B2207" s="49"/>
      <c r="C2207" s="48"/>
      <c r="D2207" s="50"/>
    </row>
    <row r="2208" spans="2:4" x14ac:dyDescent="0.15">
      <c r="B2208" s="49"/>
      <c r="C2208" s="48"/>
      <c r="D2208" s="50"/>
    </row>
    <row r="2209" spans="2:4" x14ac:dyDescent="0.15">
      <c r="B2209" s="49"/>
      <c r="C2209" s="48"/>
      <c r="D2209" s="50"/>
    </row>
    <row r="2210" spans="2:4" x14ac:dyDescent="0.15">
      <c r="B2210" s="49"/>
      <c r="C2210" s="48"/>
      <c r="D2210" s="50"/>
    </row>
    <row r="2211" spans="2:4" x14ac:dyDescent="0.15">
      <c r="B2211" s="49"/>
      <c r="C2211" s="48"/>
      <c r="D2211" s="50"/>
    </row>
    <row r="2212" spans="2:4" x14ac:dyDescent="0.15">
      <c r="B2212" s="49"/>
      <c r="C2212" s="48"/>
      <c r="D2212" s="50"/>
    </row>
    <row r="2213" spans="2:4" x14ac:dyDescent="0.15">
      <c r="B2213" s="49"/>
      <c r="C2213" s="48"/>
      <c r="D2213" s="50"/>
    </row>
    <row r="2214" spans="2:4" x14ac:dyDescent="0.15">
      <c r="B2214" s="49"/>
      <c r="C2214" s="48"/>
      <c r="D2214" s="50"/>
    </row>
    <row r="2215" spans="2:4" x14ac:dyDescent="0.15">
      <c r="B2215" s="49"/>
      <c r="C2215" s="48"/>
      <c r="D2215" s="50"/>
    </row>
    <row r="2216" spans="2:4" x14ac:dyDescent="0.15">
      <c r="B2216" s="49"/>
      <c r="C2216" s="48"/>
      <c r="D2216" s="50"/>
    </row>
    <row r="2217" spans="2:4" x14ac:dyDescent="0.15">
      <c r="B2217" s="49"/>
      <c r="C2217" s="48"/>
      <c r="D2217" s="50"/>
    </row>
    <row r="2218" spans="2:4" x14ac:dyDescent="0.15">
      <c r="B2218" s="49"/>
      <c r="C2218" s="48"/>
      <c r="D2218" s="50"/>
    </row>
    <row r="2219" spans="2:4" x14ac:dyDescent="0.15">
      <c r="B2219" s="49"/>
      <c r="C2219" s="48"/>
      <c r="D2219" s="50"/>
    </row>
    <row r="2220" spans="2:4" x14ac:dyDescent="0.15">
      <c r="B2220" s="49"/>
      <c r="C2220" s="48"/>
      <c r="D2220" s="50"/>
    </row>
    <row r="2221" spans="2:4" x14ac:dyDescent="0.15">
      <c r="B2221" s="49"/>
      <c r="C2221" s="48"/>
      <c r="D2221" s="50"/>
    </row>
    <row r="2222" spans="2:4" x14ac:dyDescent="0.15">
      <c r="B2222" s="49"/>
      <c r="C2222" s="48"/>
      <c r="D2222" s="50"/>
    </row>
    <row r="2223" spans="2:4" x14ac:dyDescent="0.15">
      <c r="B2223" s="49"/>
      <c r="C2223" s="48"/>
      <c r="D2223" s="50"/>
    </row>
    <row r="2224" spans="2:4" x14ac:dyDescent="0.15">
      <c r="B2224" s="49"/>
      <c r="C2224" s="48"/>
      <c r="D2224" s="50"/>
    </row>
    <row r="2225" spans="2:4" x14ac:dyDescent="0.15">
      <c r="B2225" s="49"/>
      <c r="C2225" s="48"/>
      <c r="D2225" s="50"/>
    </row>
    <row r="2226" spans="2:4" x14ac:dyDescent="0.15">
      <c r="B2226" s="49"/>
      <c r="C2226" s="48"/>
      <c r="D2226" s="50"/>
    </row>
    <row r="2227" spans="2:4" x14ac:dyDescent="0.15">
      <c r="B2227" s="49"/>
      <c r="C2227" s="48"/>
      <c r="D2227" s="50"/>
    </row>
    <row r="2228" spans="2:4" x14ac:dyDescent="0.15">
      <c r="B2228" s="49"/>
      <c r="C2228" s="48"/>
      <c r="D2228" s="50"/>
    </row>
    <row r="2229" spans="2:4" x14ac:dyDescent="0.15">
      <c r="B2229" s="49"/>
      <c r="C2229" s="48"/>
      <c r="D2229" s="50"/>
    </row>
    <row r="2230" spans="2:4" x14ac:dyDescent="0.15">
      <c r="B2230" s="49"/>
      <c r="C2230" s="48"/>
      <c r="D2230" s="50"/>
    </row>
    <row r="2231" spans="2:4" x14ac:dyDescent="0.15">
      <c r="B2231" s="49"/>
      <c r="C2231" s="48"/>
      <c r="D2231" s="50"/>
    </row>
    <row r="2232" spans="2:4" x14ac:dyDescent="0.15">
      <c r="B2232" s="49"/>
      <c r="C2232" s="48"/>
      <c r="D2232" s="50"/>
    </row>
    <row r="2233" spans="2:4" x14ac:dyDescent="0.15">
      <c r="B2233" s="49"/>
      <c r="C2233" s="48"/>
      <c r="D2233" s="50"/>
    </row>
    <row r="2234" spans="2:4" x14ac:dyDescent="0.15">
      <c r="B2234" s="49"/>
      <c r="C2234" s="48"/>
      <c r="D2234" s="50"/>
    </row>
    <row r="2235" spans="2:4" x14ac:dyDescent="0.15">
      <c r="B2235" s="49"/>
      <c r="C2235" s="48"/>
      <c r="D2235" s="50"/>
    </row>
    <row r="2236" spans="2:4" x14ac:dyDescent="0.15">
      <c r="B2236" s="49"/>
      <c r="C2236" s="48"/>
      <c r="D2236" s="50"/>
    </row>
    <row r="2237" spans="2:4" x14ac:dyDescent="0.15">
      <c r="B2237" s="49"/>
      <c r="C2237" s="48"/>
      <c r="D2237" s="50"/>
    </row>
    <row r="2238" spans="2:4" x14ac:dyDescent="0.15">
      <c r="B2238" s="49"/>
      <c r="C2238" s="48"/>
      <c r="D2238" s="50"/>
    </row>
    <row r="2239" spans="2:4" x14ac:dyDescent="0.15">
      <c r="B2239" s="49"/>
      <c r="C2239" s="48"/>
      <c r="D2239" s="50"/>
    </row>
    <row r="2240" spans="2:4" x14ac:dyDescent="0.15">
      <c r="B2240" s="49"/>
      <c r="C2240" s="48"/>
      <c r="D2240" s="50"/>
    </row>
    <row r="2241" spans="2:4" x14ac:dyDescent="0.15">
      <c r="B2241" s="49"/>
      <c r="C2241" s="48"/>
      <c r="D2241" s="50"/>
    </row>
    <row r="2242" spans="2:4" x14ac:dyDescent="0.15">
      <c r="B2242" s="49"/>
      <c r="C2242" s="48"/>
      <c r="D2242" s="50"/>
    </row>
    <row r="2243" spans="2:4" x14ac:dyDescent="0.15">
      <c r="B2243" s="49"/>
      <c r="C2243" s="48"/>
      <c r="D2243" s="50"/>
    </row>
    <row r="2244" spans="2:4" x14ac:dyDescent="0.15">
      <c r="B2244" s="49"/>
      <c r="C2244" s="48"/>
      <c r="D2244" s="50"/>
    </row>
    <row r="2245" spans="2:4" x14ac:dyDescent="0.15">
      <c r="B2245" s="49"/>
      <c r="C2245" s="48"/>
      <c r="D2245" s="50"/>
    </row>
    <row r="2246" spans="2:4" x14ac:dyDescent="0.15">
      <c r="B2246" s="49"/>
      <c r="C2246" s="48"/>
      <c r="D2246" s="50"/>
    </row>
    <row r="2247" spans="2:4" x14ac:dyDescent="0.15">
      <c r="B2247" s="49"/>
      <c r="C2247" s="48"/>
      <c r="D2247" s="50"/>
    </row>
    <row r="2248" spans="2:4" x14ac:dyDescent="0.15">
      <c r="B2248" s="49"/>
      <c r="C2248" s="48"/>
      <c r="D2248" s="50"/>
    </row>
    <row r="2249" spans="2:4" x14ac:dyDescent="0.15">
      <c r="B2249" s="49"/>
      <c r="C2249" s="48"/>
      <c r="D2249" s="50"/>
    </row>
    <row r="2250" spans="2:4" x14ac:dyDescent="0.15">
      <c r="B2250" s="49"/>
      <c r="C2250" s="48"/>
      <c r="D2250" s="50"/>
    </row>
    <row r="2251" spans="2:4" x14ac:dyDescent="0.15">
      <c r="B2251" s="49"/>
      <c r="C2251" s="48"/>
      <c r="D2251" s="50"/>
    </row>
    <row r="2252" spans="2:4" x14ac:dyDescent="0.15">
      <c r="B2252" s="49"/>
      <c r="C2252" s="48"/>
      <c r="D2252" s="50"/>
    </row>
    <row r="2253" spans="2:4" x14ac:dyDescent="0.15">
      <c r="B2253" s="49"/>
      <c r="C2253" s="48"/>
      <c r="D2253" s="50"/>
    </row>
    <row r="2254" spans="2:4" x14ac:dyDescent="0.15">
      <c r="B2254" s="49"/>
      <c r="C2254" s="48"/>
      <c r="D2254" s="50"/>
    </row>
    <row r="2255" spans="2:4" x14ac:dyDescent="0.15">
      <c r="B2255" s="49"/>
      <c r="C2255" s="48"/>
      <c r="D2255" s="50"/>
    </row>
    <row r="2256" spans="2:4" x14ac:dyDescent="0.15">
      <c r="B2256" s="49"/>
      <c r="C2256" s="48"/>
      <c r="D2256" s="50"/>
    </row>
    <row r="2257" spans="2:4" x14ac:dyDescent="0.15">
      <c r="B2257" s="49"/>
      <c r="C2257" s="48"/>
      <c r="D2257" s="50"/>
    </row>
    <row r="2258" spans="2:4" x14ac:dyDescent="0.15">
      <c r="B2258" s="49"/>
      <c r="C2258" s="48"/>
      <c r="D2258" s="50"/>
    </row>
    <row r="2259" spans="2:4" x14ac:dyDescent="0.15">
      <c r="B2259" s="49"/>
      <c r="C2259" s="48"/>
      <c r="D2259" s="50"/>
    </row>
    <row r="2260" spans="2:4" x14ac:dyDescent="0.15">
      <c r="B2260" s="49"/>
      <c r="C2260" s="48"/>
      <c r="D2260" s="50"/>
    </row>
    <row r="2261" spans="2:4" x14ac:dyDescent="0.15">
      <c r="B2261" s="49"/>
      <c r="C2261" s="48"/>
      <c r="D2261" s="50"/>
    </row>
    <row r="2262" spans="2:4" x14ac:dyDescent="0.15">
      <c r="B2262" s="49"/>
      <c r="C2262" s="48"/>
      <c r="D2262" s="50"/>
    </row>
    <row r="2263" spans="2:4" x14ac:dyDescent="0.15">
      <c r="B2263" s="49"/>
      <c r="C2263" s="48"/>
      <c r="D2263" s="50"/>
    </row>
    <row r="2264" spans="2:4" x14ac:dyDescent="0.15">
      <c r="B2264" s="49"/>
      <c r="C2264" s="48"/>
      <c r="D2264" s="50"/>
    </row>
    <row r="2265" spans="2:4" x14ac:dyDescent="0.15">
      <c r="B2265" s="49"/>
      <c r="C2265" s="48"/>
      <c r="D2265" s="50"/>
    </row>
    <row r="2266" spans="2:4" x14ac:dyDescent="0.15">
      <c r="B2266" s="49"/>
      <c r="C2266" s="48"/>
      <c r="D2266" s="50"/>
    </row>
    <row r="2267" spans="2:4" x14ac:dyDescent="0.15">
      <c r="B2267" s="49"/>
      <c r="C2267" s="48"/>
      <c r="D2267" s="50"/>
    </row>
    <row r="2268" spans="2:4" x14ac:dyDescent="0.15">
      <c r="B2268" s="49"/>
      <c r="C2268" s="48"/>
      <c r="D2268" s="50"/>
    </row>
    <row r="2269" spans="2:4" x14ac:dyDescent="0.15">
      <c r="B2269" s="49"/>
      <c r="C2269" s="48"/>
      <c r="D2269" s="50"/>
    </row>
    <row r="2270" spans="2:4" x14ac:dyDescent="0.15">
      <c r="B2270" s="49"/>
      <c r="C2270" s="48"/>
      <c r="D2270" s="50"/>
    </row>
    <row r="2271" spans="2:4" x14ac:dyDescent="0.15">
      <c r="B2271" s="49"/>
      <c r="C2271" s="48"/>
      <c r="D2271" s="50"/>
    </row>
    <row r="2272" spans="2:4" x14ac:dyDescent="0.15">
      <c r="B2272" s="49"/>
      <c r="C2272" s="48"/>
      <c r="D2272" s="50"/>
    </row>
    <row r="2273" spans="2:4" x14ac:dyDescent="0.15">
      <c r="B2273" s="49"/>
      <c r="C2273" s="48"/>
      <c r="D2273" s="50"/>
    </row>
    <row r="2274" spans="2:4" x14ac:dyDescent="0.15">
      <c r="B2274" s="49"/>
      <c r="C2274" s="48"/>
      <c r="D2274" s="50"/>
    </row>
    <row r="2275" spans="2:4" x14ac:dyDescent="0.15">
      <c r="B2275" s="49"/>
      <c r="C2275" s="48"/>
      <c r="D2275" s="50"/>
    </row>
    <row r="2276" spans="2:4" x14ac:dyDescent="0.15">
      <c r="B2276" s="49"/>
      <c r="C2276" s="48"/>
      <c r="D2276" s="50"/>
    </row>
    <row r="2277" spans="2:4" x14ac:dyDescent="0.15">
      <c r="B2277" s="49"/>
      <c r="C2277" s="48"/>
      <c r="D2277" s="50"/>
    </row>
    <row r="2278" spans="2:4" x14ac:dyDescent="0.15">
      <c r="B2278" s="49"/>
      <c r="C2278" s="48"/>
      <c r="D2278" s="50"/>
    </row>
    <row r="2279" spans="2:4" x14ac:dyDescent="0.15">
      <c r="B2279" s="49"/>
      <c r="C2279" s="48"/>
      <c r="D2279" s="50"/>
    </row>
    <row r="2280" spans="2:4" x14ac:dyDescent="0.15">
      <c r="B2280" s="49"/>
      <c r="C2280" s="48"/>
      <c r="D2280" s="50"/>
    </row>
    <row r="2281" spans="2:4" x14ac:dyDescent="0.15">
      <c r="B2281" s="49"/>
      <c r="C2281" s="48"/>
      <c r="D2281" s="50"/>
    </row>
    <row r="2282" spans="2:4" x14ac:dyDescent="0.15">
      <c r="B2282" s="49"/>
      <c r="C2282" s="48"/>
      <c r="D2282" s="50"/>
    </row>
    <row r="2283" spans="2:4" x14ac:dyDescent="0.15">
      <c r="B2283" s="49"/>
      <c r="C2283" s="48"/>
      <c r="D2283" s="50"/>
    </row>
    <row r="2284" spans="2:4" x14ac:dyDescent="0.15">
      <c r="B2284" s="49"/>
      <c r="C2284" s="48"/>
      <c r="D2284" s="50"/>
    </row>
    <row r="2285" spans="2:4" x14ac:dyDescent="0.15">
      <c r="B2285" s="49"/>
      <c r="C2285" s="48"/>
      <c r="D2285" s="50"/>
    </row>
    <row r="2286" spans="2:4" x14ac:dyDescent="0.15">
      <c r="B2286" s="49"/>
      <c r="C2286" s="48"/>
      <c r="D2286" s="50"/>
    </row>
    <row r="2287" spans="2:4" x14ac:dyDescent="0.15">
      <c r="B2287" s="49"/>
      <c r="C2287" s="48"/>
      <c r="D2287" s="50"/>
    </row>
    <row r="2288" spans="2:4" x14ac:dyDescent="0.15">
      <c r="B2288" s="49"/>
      <c r="C2288" s="48"/>
      <c r="D2288" s="50"/>
    </row>
    <row r="2289" spans="2:4" x14ac:dyDescent="0.15">
      <c r="B2289" s="49"/>
      <c r="C2289" s="48"/>
      <c r="D2289" s="50"/>
    </row>
    <row r="2290" spans="2:4" x14ac:dyDescent="0.15">
      <c r="B2290" s="49"/>
      <c r="C2290" s="48"/>
      <c r="D2290" s="50"/>
    </row>
    <row r="2291" spans="2:4" x14ac:dyDescent="0.15">
      <c r="B2291" s="49"/>
      <c r="C2291" s="48"/>
      <c r="D2291" s="50"/>
    </row>
    <row r="2292" spans="2:4" x14ac:dyDescent="0.15">
      <c r="B2292" s="49"/>
      <c r="C2292" s="48"/>
      <c r="D2292" s="50"/>
    </row>
    <row r="2293" spans="2:4" x14ac:dyDescent="0.15">
      <c r="B2293" s="49"/>
      <c r="C2293" s="48"/>
      <c r="D2293" s="50"/>
    </row>
    <row r="2294" spans="2:4" x14ac:dyDescent="0.15">
      <c r="B2294" s="49"/>
      <c r="C2294" s="48"/>
      <c r="D2294" s="50"/>
    </row>
    <row r="2295" spans="2:4" x14ac:dyDescent="0.15">
      <c r="B2295" s="49"/>
      <c r="C2295" s="48"/>
      <c r="D2295" s="50"/>
    </row>
    <row r="2296" spans="2:4" x14ac:dyDescent="0.15">
      <c r="B2296" s="49"/>
      <c r="C2296" s="48"/>
      <c r="D2296" s="50"/>
    </row>
    <row r="2297" spans="2:4" x14ac:dyDescent="0.15">
      <c r="B2297" s="49"/>
      <c r="C2297" s="48"/>
      <c r="D2297" s="50"/>
    </row>
    <row r="2298" spans="2:4" x14ac:dyDescent="0.15">
      <c r="B2298" s="49"/>
      <c r="C2298" s="48"/>
      <c r="D2298" s="50"/>
    </row>
    <row r="2299" spans="2:4" x14ac:dyDescent="0.15">
      <c r="B2299" s="49"/>
      <c r="C2299" s="48"/>
      <c r="D2299" s="50"/>
    </row>
    <row r="2300" spans="2:4" x14ac:dyDescent="0.15">
      <c r="B2300" s="49"/>
      <c r="C2300" s="48"/>
      <c r="D2300" s="50"/>
    </row>
    <row r="2301" spans="2:4" x14ac:dyDescent="0.15">
      <c r="B2301" s="49"/>
      <c r="C2301" s="48"/>
      <c r="D2301" s="50"/>
    </row>
    <row r="2302" spans="2:4" x14ac:dyDescent="0.15">
      <c r="B2302" s="49"/>
      <c r="C2302" s="48"/>
      <c r="D2302" s="50"/>
    </row>
    <row r="2303" spans="2:4" x14ac:dyDescent="0.15">
      <c r="B2303" s="49"/>
      <c r="C2303" s="48"/>
      <c r="D2303" s="50"/>
    </row>
    <row r="2304" spans="2:4" x14ac:dyDescent="0.15">
      <c r="B2304" s="49"/>
      <c r="C2304" s="48"/>
      <c r="D2304" s="50"/>
    </row>
    <row r="2305" spans="2:4" x14ac:dyDescent="0.15">
      <c r="B2305" s="49"/>
      <c r="C2305" s="48"/>
      <c r="D2305" s="50"/>
    </row>
    <row r="2306" spans="2:4" x14ac:dyDescent="0.15">
      <c r="B2306" s="49"/>
      <c r="C2306" s="48"/>
      <c r="D2306" s="50"/>
    </row>
    <row r="2307" spans="2:4" x14ac:dyDescent="0.15">
      <c r="B2307" s="49"/>
      <c r="C2307" s="48"/>
      <c r="D2307" s="50"/>
    </row>
    <row r="2308" spans="2:4" x14ac:dyDescent="0.15">
      <c r="B2308" s="49"/>
      <c r="C2308" s="48"/>
      <c r="D2308" s="50"/>
    </row>
    <row r="2309" spans="2:4" x14ac:dyDescent="0.15">
      <c r="B2309" s="49"/>
      <c r="C2309" s="48"/>
      <c r="D2309" s="50"/>
    </row>
    <row r="2310" spans="2:4" x14ac:dyDescent="0.15">
      <c r="B2310" s="49"/>
      <c r="C2310" s="48"/>
      <c r="D2310" s="50"/>
    </row>
    <row r="2311" spans="2:4" x14ac:dyDescent="0.15">
      <c r="B2311" s="49"/>
      <c r="C2311" s="48"/>
      <c r="D2311" s="50"/>
    </row>
    <row r="2312" spans="2:4" x14ac:dyDescent="0.15">
      <c r="B2312" s="49"/>
      <c r="C2312" s="48"/>
      <c r="D2312" s="50"/>
    </row>
    <row r="2313" spans="2:4" x14ac:dyDescent="0.15">
      <c r="B2313" s="49"/>
      <c r="C2313" s="48"/>
      <c r="D2313" s="50"/>
    </row>
    <row r="2314" spans="2:4" x14ac:dyDescent="0.15">
      <c r="B2314" s="49"/>
      <c r="C2314" s="48"/>
      <c r="D2314" s="50"/>
    </row>
    <row r="2315" spans="2:4" x14ac:dyDescent="0.15">
      <c r="B2315" s="49"/>
      <c r="C2315" s="48"/>
      <c r="D2315" s="50"/>
    </row>
    <row r="2316" spans="2:4" x14ac:dyDescent="0.15">
      <c r="B2316" s="49"/>
      <c r="C2316" s="48"/>
      <c r="D2316" s="50"/>
    </row>
    <row r="2317" spans="2:4" x14ac:dyDescent="0.15">
      <c r="B2317" s="49"/>
      <c r="C2317" s="48"/>
      <c r="D2317" s="50"/>
    </row>
    <row r="2318" spans="2:4" x14ac:dyDescent="0.15">
      <c r="B2318" s="49"/>
      <c r="C2318" s="48"/>
      <c r="D2318" s="50"/>
    </row>
    <row r="2319" spans="2:4" x14ac:dyDescent="0.15">
      <c r="B2319" s="49"/>
      <c r="C2319" s="48"/>
      <c r="D2319" s="50"/>
    </row>
    <row r="2320" spans="2:4" x14ac:dyDescent="0.15">
      <c r="B2320" s="49"/>
      <c r="C2320" s="48"/>
      <c r="D2320" s="50"/>
    </row>
    <row r="2321" spans="2:4" x14ac:dyDescent="0.15">
      <c r="B2321" s="49"/>
      <c r="C2321" s="48"/>
      <c r="D2321" s="50"/>
    </row>
    <row r="2322" spans="2:4" x14ac:dyDescent="0.15">
      <c r="B2322" s="49"/>
      <c r="C2322" s="48"/>
      <c r="D2322" s="50"/>
    </row>
    <row r="2323" spans="2:4" x14ac:dyDescent="0.15">
      <c r="B2323" s="49"/>
      <c r="C2323" s="48"/>
      <c r="D2323" s="50"/>
    </row>
    <row r="2324" spans="2:4" x14ac:dyDescent="0.15">
      <c r="B2324" s="49"/>
      <c r="C2324" s="48"/>
      <c r="D2324" s="50"/>
    </row>
    <row r="2325" spans="2:4" x14ac:dyDescent="0.15">
      <c r="B2325" s="49"/>
      <c r="C2325" s="48"/>
      <c r="D2325" s="50"/>
    </row>
    <row r="2326" spans="2:4" x14ac:dyDescent="0.15">
      <c r="B2326" s="49"/>
      <c r="C2326" s="48"/>
      <c r="D2326" s="50"/>
    </row>
    <row r="2327" spans="2:4" x14ac:dyDescent="0.15">
      <c r="B2327" s="49"/>
      <c r="C2327" s="48"/>
      <c r="D2327" s="50"/>
    </row>
    <row r="2328" spans="2:4" x14ac:dyDescent="0.15">
      <c r="B2328" s="49"/>
      <c r="C2328" s="48"/>
      <c r="D2328" s="50"/>
    </row>
    <row r="2329" spans="2:4" x14ac:dyDescent="0.15">
      <c r="B2329" s="49"/>
      <c r="C2329" s="48"/>
      <c r="D2329" s="50"/>
    </row>
    <row r="2330" spans="2:4" x14ac:dyDescent="0.15">
      <c r="B2330" s="49"/>
      <c r="C2330" s="48"/>
      <c r="D2330" s="50"/>
    </row>
    <row r="2331" spans="2:4" x14ac:dyDescent="0.15">
      <c r="B2331" s="49"/>
      <c r="C2331" s="48"/>
      <c r="D2331" s="50"/>
    </row>
    <row r="2332" spans="2:4" x14ac:dyDescent="0.15">
      <c r="B2332" s="49"/>
      <c r="C2332" s="48"/>
      <c r="D2332" s="50"/>
    </row>
    <row r="2333" spans="2:4" x14ac:dyDescent="0.15">
      <c r="B2333" s="49"/>
      <c r="C2333" s="48"/>
      <c r="D2333" s="50"/>
    </row>
    <row r="2334" spans="2:4" x14ac:dyDescent="0.15">
      <c r="B2334" s="49"/>
      <c r="C2334" s="48"/>
      <c r="D2334" s="50"/>
    </row>
    <row r="2335" spans="2:4" x14ac:dyDescent="0.15">
      <c r="B2335" s="49"/>
      <c r="C2335" s="48"/>
      <c r="D2335" s="50"/>
    </row>
    <row r="2336" spans="2:4" x14ac:dyDescent="0.15">
      <c r="B2336" s="49"/>
      <c r="C2336" s="48"/>
      <c r="D2336" s="50"/>
    </row>
    <row r="2337" spans="2:4" x14ac:dyDescent="0.15">
      <c r="B2337" s="49"/>
      <c r="C2337" s="48"/>
      <c r="D2337" s="50"/>
    </row>
    <row r="2338" spans="2:4" x14ac:dyDescent="0.15">
      <c r="B2338" s="49"/>
      <c r="C2338" s="48"/>
      <c r="D2338" s="50"/>
    </row>
    <row r="2339" spans="2:4" x14ac:dyDescent="0.15">
      <c r="B2339" s="49"/>
      <c r="C2339" s="48"/>
      <c r="D2339" s="50"/>
    </row>
    <row r="2340" spans="2:4" x14ac:dyDescent="0.15">
      <c r="B2340" s="49"/>
      <c r="C2340" s="48"/>
      <c r="D2340" s="50"/>
    </row>
    <row r="2341" spans="2:4" x14ac:dyDescent="0.15">
      <c r="B2341" s="49"/>
      <c r="C2341" s="48"/>
      <c r="D2341" s="50"/>
    </row>
    <row r="2342" spans="2:4" x14ac:dyDescent="0.15">
      <c r="B2342" s="49"/>
      <c r="C2342" s="48"/>
      <c r="D2342" s="50"/>
    </row>
    <row r="2343" spans="2:4" x14ac:dyDescent="0.15">
      <c r="B2343" s="49"/>
      <c r="C2343" s="48"/>
      <c r="D2343" s="50"/>
    </row>
    <row r="2344" spans="2:4" x14ac:dyDescent="0.15">
      <c r="B2344" s="49"/>
      <c r="C2344" s="48"/>
      <c r="D2344" s="50"/>
    </row>
    <row r="2345" spans="2:4" x14ac:dyDescent="0.15">
      <c r="B2345" s="49"/>
      <c r="C2345" s="48"/>
      <c r="D2345" s="50"/>
    </row>
    <row r="2346" spans="2:4" x14ac:dyDescent="0.15">
      <c r="B2346" s="49"/>
      <c r="C2346" s="48"/>
      <c r="D2346" s="50"/>
    </row>
    <row r="2347" spans="2:4" x14ac:dyDescent="0.15">
      <c r="B2347" s="49"/>
      <c r="C2347" s="48"/>
      <c r="D2347" s="50"/>
    </row>
    <row r="2348" spans="2:4" x14ac:dyDescent="0.15">
      <c r="B2348" s="49"/>
      <c r="C2348" s="48"/>
      <c r="D2348" s="50"/>
    </row>
    <row r="2349" spans="2:4" x14ac:dyDescent="0.15">
      <c r="B2349" s="49"/>
      <c r="C2349" s="48"/>
      <c r="D2349" s="50"/>
    </row>
    <row r="2350" spans="2:4" x14ac:dyDescent="0.15">
      <c r="B2350" s="49"/>
      <c r="C2350" s="48"/>
      <c r="D2350" s="50"/>
    </row>
    <row r="2351" spans="2:4" x14ac:dyDescent="0.15">
      <c r="B2351" s="49"/>
      <c r="C2351" s="48"/>
      <c r="D2351" s="50"/>
    </row>
    <row r="2352" spans="2:4" x14ac:dyDescent="0.15">
      <c r="B2352" s="49"/>
      <c r="C2352" s="48"/>
      <c r="D2352" s="50"/>
    </row>
    <row r="2353" spans="2:4" x14ac:dyDescent="0.15">
      <c r="B2353" s="49"/>
      <c r="C2353" s="48"/>
      <c r="D2353" s="50"/>
    </row>
    <row r="2354" spans="2:4" x14ac:dyDescent="0.15">
      <c r="B2354" s="49"/>
      <c r="C2354" s="48"/>
      <c r="D2354" s="50"/>
    </row>
    <row r="2355" spans="2:4" x14ac:dyDescent="0.15">
      <c r="B2355" s="49"/>
      <c r="C2355" s="48"/>
      <c r="D2355" s="50"/>
    </row>
    <row r="2356" spans="2:4" x14ac:dyDescent="0.15">
      <c r="B2356" s="49"/>
      <c r="C2356" s="48"/>
      <c r="D2356" s="50"/>
    </row>
    <row r="2357" spans="2:4" x14ac:dyDescent="0.15">
      <c r="B2357" s="49"/>
      <c r="C2357" s="48"/>
      <c r="D2357" s="50"/>
    </row>
    <row r="2358" spans="2:4" x14ac:dyDescent="0.15">
      <c r="B2358" s="49"/>
      <c r="C2358" s="48"/>
      <c r="D2358" s="50"/>
    </row>
    <row r="2359" spans="2:4" x14ac:dyDescent="0.15">
      <c r="B2359" s="49"/>
      <c r="C2359" s="48"/>
      <c r="D2359" s="50"/>
    </row>
    <row r="2360" spans="2:4" x14ac:dyDescent="0.15">
      <c r="B2360" s="49"/>
      <c r="C2360" s="48"/>
      <c r="D2360" s="50"/>
    </row>
    <row r="2361" spans="2:4" x14ac:dyDescent="0.15">
      <c r="B2361" s="49"/>
      <c r="C2361" s="48"/>
      <c r="D2361" s="50"/>
    </row>
    <row r="2362" spans="2:4" x14ac:dyDescent="0.15">
      <c r="B2362" s="49"/>
      <c r="C2362" s="48"/>
      <c r="D2362" s="50"/>
    </row>
    <row r="2363" spans="2:4" x14ac:dyDescent="0.15">
      <c r="B2363" s="49"/>
      <c r="C2363" s="48"/>
      <c r="D2363" s="50"/>
    </row>
    <row r="2364" spans="2:4" x14ac:dyDescent="0.15">
      <c r="B2364" s="49"/>
      <c r="C2364" s="48"/>
      <c r="D2364" s="50"/>
    </row>
    <row r="2365" spans="2:4" x14ac:dyDescent="0.15">
      <c r="B2365" s="49"/>
      <c r="C2365" s="48"/>
      <c r="D2365" s="50"/>
    </row>
    <row r="2366" spans="2:4" x14ac:dyDescent="0.15">
      <c r="B2366" s="49"/>
      <c r="C2366" s="48"/>
      <c r="D2366" s="50"/>
    </row>
    <row r="2367" spans="2:4" x14ac:dyDescent="0.15">
      <c r="B2367" s="49"/>
      <c r="C2367" s="48"/>
      <c r="D2367" s="50"/>
    </row>
    <row r="2368" spans="2:4" x14ac:dyDescent="0.15">
      <c r="B2368" s="49"/>
      <c r="C2368" s="48"/>
      <c r="D2368" s="50"/>
    </row>
    <row r="2369" spans="2:4" x14ac:dyDescent="0.15">
      <c r="B2369" s="49"/>
      <c r="C2369" s="48"/>
      <c r="D2369" s="50"/>
    </row>
    <row r="2370" spans="2:4" x14ac:dyDescent="0.15">
      <c r="B2370" s="49"/>
      <c r="C2370" s="48"/>
      <c r="D2370" s="50"/>
    </row>
    <row r="2371" spans="2:4" x14ac:dyDescent="0.15">
      <c r="B2371" s="49"/>
      <c r="C2371" s="48"/>
      <c r="D2371" s="50"/>
    </row>
    <row r="2372" spans="2:4" x14ac:dyDescent="0.15">
      <c r="B2372" s="49"/>
      <c r="C2372" s="48"/>
      <c r="D2372" s="50"/>
    </row>
    <row r="2373" spans="2:4" x14ac:dyDescent="0.15">
      <c r="B2373" s="49"/>
      <c r="C2373" s="48"/>
      <c r="D2373" s="50"/>
    </row>
    <row r="2374" spans="2:4" x14ac:dyDescent="0.15">
      <c r="B2374" s="49"/>
      <c r="C2374" s="48"/>
      <c r="D2374" s="50"/>
    </row>
    <row r="2375" spans="2:4" x14ac:dyDescent="0.15">
      <c r="B2375" s="49"/>
      <c r="C2375" s="48"/>
      <c r="D2375" s="50"/>
    </row>
    <row r="2376" spans="2:4" x14ac:dyDescent="0.15">
      <c r="B2376" s="49"/>
      <c r="C2376" s="48"/>
      <c r="D2376" s="50"/>
    </row>
    <row r="2377" spans="2:4" x14ac:dyDescent="0.15">
      <c r="B2377" s="49"/>
      <c r="C2377" s="48"/>
      <c r="D2377" s="50"/>
    </row>
    <row r="2378" spans="2:4" x14ac:dyDescent="0.15">
      <c r="B2378" s="49"/>
      <c r="C2378" s="48"/>
      <c r="D2378" s="50"/>
    </row>
    <row r="2379" spans="2:4" x14ac:dyDescent="0.15">
      <c r="B2379" s="49"/>
      <c r="C2379" s="48"/>
      <c r="D2379" s="50"/>
    </row>
    <row r="2380" spans="2:4" x14ac:dyDescent="0.15">
      <c r="B2380" s="49"/>
      <c r="C2380" s="48"/>
      <c r="D2380" s="50"/>
    </row>
    <row r="2381" spans="2:4" x14ac:dyDescent="0.15">
      <c r="B2381" s="49"/>
      <c r="C2381" s="48"/>
      <c r="D2381" s="50"/>
    </row>
    <row r="2382" spans="2:4" x14ac:dyDescent="0.15">
      <c r="B2382" s="49"/>
      <c r="C2382" s="48"/>
      <c r="D2382" s="50"/>
    </row>
    <row r="2383" spans="2:4" x14ac:dyDescent="0.15">
      <c r="B2383" s="49"/>
      <c r="C2383" s="48"/>
      <c r="D2383" s="50"/>
    </row>
    <row r="2384" spans="2:4" x14ac:dyDescent="0.15">
      <c r="B2384" s="49"/>
      <c r="C2384" s="48"/>
      <c r="D2384" s="50"/>
    </row>
    <row r="2385" spans="2:4" x14ac:dyDescent="0.15">
      <c r="B2385" s="49"/>
      <c r="C2385" s="48"/>
      <c r="D2385" s="50"/>
    </row>
    <row r="2386" spans="2:4" x14ac:dyDescent="0.15">
      <c r="B2386" s="49"/>
      <c r="C2386" s="48"/>
      <c r="D2386" s="50"/>
    </row>
    <row r="2387" spans="2:4" x14ac:dyDescent="0.15">
      <c r="B2387" s="49"/>
      <c r="C2387" s="48"/>
      <c r="D2387" s="50"/>
    </row>
    <row r="2388" spans="2:4" x14ac:dyDescent="0.15">
      <c r="B2388" s="49"/>
      <c r="C2388" s="48"/>
      <c r="D2388" s="50"/>
    </row>
    <row r="2389" spans="2:4" x14ac:dyDescent="0.15">
      <c r="B2389" s="49"/>
      <c r="C2389" s="48"/>
      <c r="D2389" s="50"/>
    </row>
    <row r="2390" spans="2:4" x14ac:dyDescent="0.15">
      <c r="B2390" s="49"/>
      <c r="C2390" s="48"/>
      <c r="D2390" s="50"/>
    </row>
    <row r="2391" spans="2:4" x14ac:dyDescent="0.15">
      <c r="B2391" s="49"/>
      <c r="C2391" s="48"/>
      <c r="D2391" s="50"/>
    </row>
    <row r="2392" spans="2:4" x14ac:dyDescent="0.15">
      <c r="B2392" s="49"/>
      <c r="C2392" s="48"/>
      <c r="D2392" s="50"/>
    </row>
    <row r="2393" spans="2:4" x14ac:dyDescent="0.15">
      <c r="B2393" s="49"/>
      <c r="C2393" s="48"/>
      <c r="D2393" s="50"/>
    </row>
    <row r="2394" spans="2:4" x14ac:dyDescent="0.15">
      <c r="B2394" s="49"/>
      <c r="C2394" s="48"/>
      <c r="D2394" s="50"/>
    </row>
    <row r="2395" spans="2:4" x14ac:dyDescent="0.15">
      <c r="B2395" s="49"/>
      <c r="C2395" s="48"/>
      <c r="D2395" s="50"/>
    </row>
    <row r="2396" spans="2:4" x14ac:dyDescent="0.15">
      <c r="B2396" s="49"/>
      <c r="C2396" s="48"/>
      <c r="D2396" s="50"/>
    </row>
    <row r="2397" spans="2:4" x14ac:dyDescent="0.15">
      <c r="B2397" s="49"/>
      <c r="C2397" s="48"/>
      <c r="D2397" s="50"/>
    </row>
    <row r="2398" spans="2:4" x14ac:dyDescent="0.15">
      <c r="B2398" s="49"/>
      <c r="C2398" s="48"/>
      <c r="D2398" s="50"/>
    </row>
    <row r="2399" spans="2:4" x14ac:dyDescent="0.15">
      <c r="B2399" s="49"/>
      <c r="C2399" s="48"/>
      <c r="D2399" s="50"/>
    </row>
    <row r="2400" spans="2:4" x14ac:dyDescent="0.15">
      <c r="B2400" s="49"/>
      <c r="C2400" s="48"/>
      <c r="D2400" s="50"/>
    </row>
    <row r="2401" spans="2:4" x14ac:dyDescent="0.15">
      <c r="B2401" s="49"/>
      <c r="C2401" s="48"/>
      <c r="D2401" s="50"/>
    </row>
    <row r="2402" spans="2:4" x14ac:dyDescent="0.15">
      <c r="B2402" s="49"/>
      <c r="C2402" s="48"/>
      <c r="D2402" s="50"/>
    </row>
    <row r="2403" spans="2:4" x14ac:dyDescent="0.15">
      <c r="B2403" s="49"/>
      <c r="C2403" s="48"/>
      <c r="D2403" s="50"/>
    </row>
    <row r="2404" spans="2:4" x14ac:dyDescent="0.15">
      <c r="B2404" s="49"/>
      <c r="C2404" s="48"/>
      <c r="D2404" s="50"/>
    </row>
    <row r="2405" spans="2:4" x14ac:dyDescent="0.15">
      <c r="B2405" s="49"/>
      <c r="C2405" s="48"/>
      <c r="D2405" s="50"/>
    </row>
    <row r="2406" spans="2:4" x14ac:dyDescent="0.15">
      <c r="B2406" s="49"/>
      <c r="C2406" s="48"/>
      <c r="D2406" s="50"/>
    </row>
    <row r="2407" spans="2:4" x14ac:dyDescent="0.15">
      <c r="B2407" s="49"/>
      <c r="C2407" s="48"/>
      <c r="D2407" s="50"/>
    </row>
    <row r="2408" spans="2:4" x14ac:dyDescent="0.15">
      <c r="B2408" s="49"/>
      <c r="C2408" s="48"/>
      <c r="D2408" s="50"/>
    </row>
    <row r="2409" spans="2:4" x14ac:dyDescent="0.15">
      <c r="B2409" s="49"/>
      <c r="C2409" s="48"/>
      <c r="D2409" s="50"/>
    </row>
    <row r="2410" spans="2:4" x14ac:dyDescent="0.15">
      <c r="B2410" s="49"/>
      <c r="C2410" s="48"/>
      <c r="D2410" s="50"/>
    </row>
    <row r="2411" spans="2:4" x14ac:dyDescent="0.15">
      <c r="B2411" s="49"/>
      <c r="C2411" s="48"/>
      <c r="D2411" s="50"/>
    </row>
    <row r="2412" spans="2:4" x14ac:dyDescent="0.15">
      <c r="B2412" s="49"/>
      <c r="C2412" s="48"/>
      <c r="D2412" s="50"/>
    </row>
    <row r="2413" spans="2:4" x14ac:dyDescent="0.15">
      <c r="B2413" s="49"/>
      <c r="C2413" s="48"/>
      <c r="D2413" s="50"/>
    </row>
    <row r="2414" spans="2:4" x14ac:dyDescent="0.15">
      <c r="B2414" s="49"/>
      <c r="C2414" s="48"/>
      <c r="D2414" s="50"/>
    </row>
    <row r="2415" spans="2:4" x14ac:dyDescent="0.15">
      <c r="B2415" s="49"/>
      <c r="C2415" s="48"/>
      <c r="D2415" s="50"/>
    </row>
    <row r="2416" spans="2:4" x14ac:dyDescent="0.15">
      <c r="B2416" s="49"/>
      <c r="C2416" s="48"/>
      <c r="D2416" s="50"/>
    </row>
    <row r="2417" spans="2:4" x14ac:dyDescent="0.15">
      <c r="B2417" s="49"/>
      <c r="C2417" s="48"/>
      <c r="D2417" s="50"/>
    </row>
    <row r="2418" spans="2:4" x14ac:dyDescent="0.15">
      <c r="B2418" s="49"/>
      <c r="C2418" s="48"/>
      <c r="D2418" s="50"/>
    </row>
    <row r="2419" spans="2:4" x14ac:dyDescent="0.15">
      <c r="B2419" s="49"/>
      <c r="C2419" s="48"/>
      <c r="D2419" s="50"/>
    </row>
    <row r="2420" spans="2:4" x14ac:dyDescent="0.15">
      <c r="B2420" s="49"/>
      <c r="C2420" s="48"/>
      <c r="D2420" s="50"/>
    </row>
    <row r="2421" spans="2:4" x14ac:dyDescent="0.15">
      <c r="B2421" s="49"/>
      <c r="C2421" s="48"/>
      <c r="D2421" s="50"/>
    </row>
    <row r="2422" spans="2:4" x14ac:dyDescent="0.15">
      <c r="B2422" s="49"/>
      <c r="C2422" s="48"/>
      <c r="D2422" s="50"/>
    </row>
    <row r="2423" spans="2:4" x14ac:dyDescent="0.15">
      <c r="B2423" s="49"/>
      <c r="C2423" s="48"/>
      <c r="D2423" s="50"/>
    </row>
    <row r="2424" spans="2:4" x14ac:dyDescent="0.15">
      <c r="B2424" s="49"/>
      <c r="C2424" s="48"/>
      <c r="D2424" s="50"/>
    </row>
    <row r="2425" spans="2:4" x14ac:dyDescent="0.15">
      <c r="B2425" s="49"/>
      <c r="C2425" s="48"/>
      <c r="D2425" s="50"/>
    </row>
    <row r="2426" spans="2:4" x14ac:dyDescent="0.15">
      <c r="B2426" s="49"/>
      <c r="C2426" s="48"/>
      <c r="D2426" s="50"/>
    </row>
    <row r="2427" spans="2:4" x14ac:dyDescent="0.15">
      <c r="B2427" s="49"/>
      <c r="C2427" s="48"/>
      <c r="D2427" s="50"/>
    </row>
    <row r="2428" spans="2:4" x14ac:dyDescent="0.15">
      <c r="B2428" s="49"/>
      <c r="C2428" s="48"/>
      <c r="D2428" s="50"/>
    </row>
    <row r="2429" spans="2:4" x14ac:dyDescent="0.15">
      <c r="B2429" s="49"/>
      <c r="C2429" s="48"/>
      <c r="D2429" s="50"/>
    </row>
    <row r="2430" spans="2:4" x14ac:dyDescent="0.15">
      <c r="B2430" s="49"/>
      <c r="C2430" s="48"/>
      <c r="D2430" s="50"/>
    </row>
    <row r="2431" spans="2:4" x14ac:dyDescent="0.15">
      <c r="B2431" s="49"/>
      <c r="C2431" s="48"/>
      <c r="D2431" s="50"/>
    </row>
    <row r="2432" spans="2:4" x14ac:dyDescent="0.15">
      <c r="B2432" s="49"/>
      <c r="C2432" s="48"/>
      <c r="D2432" s="50"/>
    </row>
    <row r="2433" spans="2:4" x14ac:dyDescent="0.15">
      <c r="B2433" s="49"/>
      <c r="C2433" s="48"/>
      <c r="D2433" s="50"/>
    </row>
    <row r="2434" spans="2:4" x14ac:dyDescent="0.15">
      <c r="B2434" s="49"/>
      <c r="C2434" s="48"/>
      <c r="D2434" s="50"/>
    </row>
    <row r="2435" spans="2:4" x14ac:dyDescent="0.15">
      <c r="B2435" s="49"/>
      <c r="C2435" s="48"/>
      <c r="D2435" s="50"/>
    </row>
    <row r="2436" spans="2:4" x14ac:dyDescent="0.15">
      <c r="B2436" s="49"/>
      <c r="C2436" s="48"/>
      <c r="D2436" s="50"/>
    </row>
    <row r="2437" spans="2:4" x14ac:dyDescent="0.15">
      <c r="B2437" s="49"/>
      <c r="C2437" s="48"/>
      <c r="D2437" s="50"/>
    </row>
    <row r="2438" spans="2:4" x14ac:dyDescent="0.15">
      <c r="B2438" s="49"/>
      <c r="C2438" s="48"/>
      <c r="D2438" s="50"/>
    </row>
    <row r="2439" spans="2:4" x14ac:dyDescent="0.15">
      <c r="B2439" s="49"/>
      <c r="C2439" s="48"/>
      <c r="D2439" s="50"/>
    </row>
    <row r="2440" spans="2:4" x14ac:dyDescent="0.15">
      <c r="B2440" s="49"/>
      <c r="C2440" s="48"/>
      <c r="D2440" s="50"/>
    </row>
    <row r="2441" spans="2:4" x14ac:dyDescent="0.15">
      <c r="B2441" s="49"/>
      <c r="C2441" s="48"/>
      <c r="D2441" s="50"/>
    </row>
    <row r="2442" spans="2:4" x14ac:dyDescent="0.15">
      <c r="B2442" s="49"/>
      <c r="C2442" s="48"/>
      <c r="D2442" s="50"/>
    </row>
    <row r="2443" spans="2:4" x14ac:dyDescent="0.15">
      <c r="B2443" s="49"/>
      <c r="C2443" s="48"/>
      <c r="D2443" s="50"/>
    </row>
    <row r="2444" spans="2:4" x14ac:dyDescent="0.15">
      <c r="B2444" s="49"/>
      <c r="C2444" s="48"/>
      <c r="D2444" s="50"/>
    </row>
    <row r="2445" spans="2:4" x14ac:dyDescent="0.15">
      <c r="B2445" s="49"/>
      <c r="C2445" s="48"/>
      <c r="D2445" s="50"/>
    </row>
    <row r="2446" spans="2:4" x14ac:dyDescent="0.15">
      <c r="B2446" s="49"/>
      <c r="C2446" s="48"/>
      <c r="D2446" s="50"/>
    </row>
    <row r="2447" spans="2:4" x14ac:dyDescent="0.15">
      <c r="B2447" s="49"/>
      <c r="C2447" s="48"/>
      <c r="D2447" s="50"/>
    </row>
    <row r="2448" spans="2:4" x14ac:dyDescent="0.15">
      <c r="B2448" s="49"/>
      <c r="C2448" s="48"/>
      <c r="D2448" s="50"/>
    </row>
    <row r="2449" spans="2:4" x14ac:dyDescent="0.15">
      <c r="B2449" s="49"/>
      <c r="C2449" s="48"/>
      <c r="D2449" s="50"/>
    </row>
    <row r="2450" spans="2:4" x14ac:dyDescent="0.15">
      <c r="B2450" s="49"/>
      <c r="C2450" s="48"/>
      <c r="D2450" s="50"/>
    </row>
    <row r="2451" spans="2:4" x14ac:dyDescent="0.15">
      <c r="B2451" s="49"/>
      <c r="C2451" s="48"/>
      <c r="D2451" s="50"/>
    </row>
    <row r="2452" spans="2:4" x14ac:dyDescent="0.15">
      <c r="B2452" s="49"/>
      <c r="C2452" s="48"/>
      <c r="D2452" s="50"/>
    </row>
    <row r="2453" spans="2:4" x14ac:dyDescent="0.15">
      <c r="B2453" s="49"/>
      <c r="C2453" s="48"/>
      <c r="D2453" s="50"/>
    </row>
    <row r="2454" spans="2:4" x14ac:dyDescent="0.15">
      <c r="B2454" s="49"/>
      <c r="C2454" s="48"/>
      <c r="D2454" s="50"/>
    </row>
    <row r="2455" spans="2:4" x14ac:dyDescent="0.15">
      <c r="B2455" s="49"/>
      <c r="C2455" s="48"/>
      <c r="D2455" s="50"/>
    </row>
    <row r="2456" spans="2:4" x14ac:dyDescent="0.15">
      <c r="B2456" s="49"/>
      <c r="C2456" s="48"/>
      <c r="D2456" s="50"/>
    </row>
    <row r="2457" spans="2:4" x14ac:dyDescent="0.15">
      <c r="B2457" s="49"/>
      <c r="C2457" s="48"/>
      <c r="D2457" s="50"/>
    </row>
    <row r="2458" spans="2:4" x14ac:dyDescent="0.15">
      <c r="B2458" s="49"/>
      <c r="C2458" s="48"/>
      <c r="D2458" s="50"/>
    </row>
    <row r="2459" spans="2:4" x14ac:dyDescent="0.15">
      <c r="B2459" s="49"/>
      <c r="C2459" s="48"/>
      <c r="D2459" s="50"/>
    </row>
    <row r="2460" spans="2:4" x14ac:dyDescent="0.15">
      <c r="B2460" s="49"/>
      <c r="C2460" s="48"/>
      <c r="D2460" s="50"/>
    </row>
    <row r="2461" spans="2:4" x14ac:dyDescent="0.15">
      <c r="B2461" s="49"/>
      <c r="C2461" s="48"/>
      <c r="D2461" s="50"/>
    </row>
    <row r="2462" spans="2:4" x14ac:dyDescent="0.15">
      <c r="B2462" s="49"/>
      <c r="C2462" s="48"/>
      <c r="D2462" s="50"/>
    </row>
    <row r="2463" spans="2:4" x14ac:dyDescent="0.15">
      <c r="B2463" s="49"/>
      <c r="C2463" s="48"/>
      <c r="D2463" s="50"/>
    </row>
    <row r="2464" spans="2:4" x14ac:dyDescent="0.15">
      <c r="B2464" s="49"/>
      <c r="C2464" s="48"/>
      <c r="D2464" s="50"/>
    </row>
    <row r="2465" spans="2:4" x14ac:dyDescent="0.15">
      <c r="B2465" s="49"/>
      <c r="C2465" s="48"/>
      <c r="D2465" s="50"/>
    </row>
    <row r="2466" spans="2:4" x14ac:dyDescent="0.15">
      <c r="B2466" s="49"/>
      <c r="C2466" s="48"/>
      <c r="D2466" s="50"/>
    </row>
    <row r="2467" spans="2:4" x14ac:dyDescent="0.15">
      <c r="B2467" s="49"/>
      <c r="C2467" s="48"/>
      <c r="D2467" s="50"/>
    </row>
    <row r="2468" spans="2:4" x14ac:dyDescent="0.15">
      <c r="B2468" s="49"/>
      <c r="C2468" s="48"/>
      <c r="D2468" s="50"/>
    </row>
    <row r="2469" spans="2:4" x14ac:dyDescent="0.15">
      <c r="B2469" s="49"/>
      <c r="C2469" s="48"/>
      <c r="D2469" s="50"/>
    </row>
    <row r="2470" spans="2:4" x14ac:dyDescent="0.15">
      <c r="B2470" s="49"/>
      <c r="C2470" s="48"/>
      <c r="D2470" s="50"/>
    </row>
    <row r="2471" spans="2:4" x14ac:dyDescent="0.15">
      <c r="B2471" s="49"/>
      <c r="C2471" s="48"/>
      <c r="D2471" s="50"/>
    </row>
    <row r="2472" spans="2:4" x14ac:dyDescent="0.15">
      <c r="B2472" s="49"/>
      <c r="C2472" s="48"/>
      <c r="D2472" s="50"/>
    </row>
    <row r="2473" spans="2:4" x14ac:dyDescent="0.15">
      <c r="B2473" s="49"/>
      <c r="C2473" s="48"/>
      <c r="D2473" s="50"/>
    </row>
    <row r="2474" spans="2:4" x14ac:dyDescent="0.15">
      <c r="B2474" s="49"/>
      <c r="C2474" s="48"/>
      <c r="D2474" s="50"/>
    </row>
    <row r="2475" spans="2:4" x14ac:dyDescent="0.15">
      <c r="B2475" s="49"/>
      <c r="C2475" s="48"/>
      <c r="D2475" s="50"/>
    </row>
    <row r="2476" spans="2:4" x14ac:dyDescent="0.15">
      <c r="B2476" s="49"/>
      <c r="C2476" s="48"/>
      <c r="D2476" s="50"/>
    </row>
    <row r="2477" spans="2:4" x14ac:dyDescent="0.15">
      <c r="B2477" s="49"/>
      <c r="C2477" s="48"/>
      <c r="D2477" s="50"/>
    </row>
    <row r="2478" spans="2:4" x14ac:dyDescent="0.15">
      <c r="B2478" s="49"/>
      <c r="C2478" s="48"/>
      <c r="D2478" s="50"/>
    </row>
    <row r="2479" spans="2:4" x14ac:dyDescent="0.15">
      <c r="B2479" s="49"/>
      <c r="C2479" s="48"/>
      <c r="D2479" s="50"/>
    </row>
    <row r="2480" spans="2:4" x14ac:dyDescent="0.15">
      <c r="B2480" s="49"/>
      <c r="C2480" s="48"/>
      <c r="D2480" s="50"/>
    </row>
    <row r="2481" spans="2:4" x14ac:dyDescent="0.15">
      <c r="B2481" s="49"/>
      <c r="C2481" s="48"/>
      <c r="D2481" s="50"/>
    </row>
    <row r="2482" spans="2:4" x14ac:dyDescent="0.15">
      <c r="B2482" s="49"/>
      <c r="C2482" s="48"/>
      <c r="D2482" s="50"/>
    </row>
    <row r="2483" spans="2:4" x14ac:dyDescent="0.15">
      <c r="B2483" s="49"/>
      <c r="C2483" s="48"/>
      <c r="D2483" s="50"/>
    </row>
    <row r="2484" spans="2:4" x14ac:dyDescent="0.15">
      <c r="B2484" s="49"/>
      <c r="C2484" s="48"/>
      <c r="D2484" s="50"/>
    </row>
    <row r="2485" spans="2:4" x14ac:dyDescent="0.15">
      <c r="B2485" s="49"/>
      <c r="C2485" s="48"/>
      <c r="D2485" s="50"/>
    </row>
    <row r="2486" spans="2:4" x14ac:dyDescent="0.15">
      <c r="B2486" s="49"/>
      <c r="C2486" s="48"/>
      <c r="D2486" s="50"/>
    </row>
    <row r="2487" spans="2:4" x14ac:dyDescent="0.15">
      <c r="B2487" s="49"/>
      <c r="C2487" s="48"/>
      <c r="D2487" s="50"/>
    </row>
    <row r="2488" spans="2:4" x14ac:dyDescent="0.15">
      <c r="B2488" s="49"/>
      <c r="C2488" s="48"/>
      <c r="D2488" s="50"/>
    </row>
    <row r="2489" spans="2:4" x14ac:dyDescent="0.15">
      <c r="B2489" s="49"/>
      <c r="C2489" s="48"/>
      <c r="D2489" s="50"/>
    </row>
    <row r="2490" spans="2:4" x14ac:dyDescent="0.15">
      <c r="B2490" s="49"/>
      <c r="C2490" s="48"/>
      <c r="D2490" s="50"/>
    </row>
    <row r="2491" spans="2:4" x14ac:dyDescent="0.15">
      <c r="B2491" s="49"/>
      <c r="C2491" s="48"/>
      <c r="D2491" s="50"/>
    </row>
    <row r="2492" spans="2:4" x14ac:dyDescent="0.15">
      <c r="B2492" s="49"/>
      <c r="C2492" s="48"/>
      <c r="D2492" s="50"/>
    </row>
    <row r="2493" spans="2:4" x14ac:dyDescent="0.15">
      <c r="B2493" s="49"/>
      <c r="C2493" s="48"/>
      <c r="D2493" s="50"/>
    </row>
    <row r="2494" spans="2:4" x14ac:dyDescent="0.15">
      <c r="B2494" s="49"/>
      <c r="C2494" s="48"/>
      <c r="D2494" s="50"/>
    </row>
    <row r="2495" spans="2:4" x14ac:dyDescent="0.15">
      <c r="B2495" s="49"/>
      <c r="C2495" s="48"/>
      <c r="D2495" s="50"/>
    </row>
    <row r="2496" spans="2:4" x14ac:dyDescent="0.15">
      <c r="B2496" s="49"/>
      <c r="C2496" s="48"/>
      <c r="D2496" s="50"/>
    </row>
    <row r="2497" spans="2:4" x14ac:dyDescent="0.15">
      <c r="B2497" s="49"/>
      <c r="C2497" s="48"/>
      <c r="D2497" s="50"/>
    </row>
    <row r="2498" spans="2:4" x14ac:dyDescent="0.15">
      <c r="B2498" s="49"/>
      <c r="C2498" s="48"/>
      <c r="D2498" s="50"/>
    </row>
    <row r="2499" spans="2:4" x14ac:dyDescent="0.15">
      <c r="B2499" s="49"/>
      <c r="C2499" s="48"/>
      <c r="D2499" s="50"/>
    </row>
    <row r="2500" spans="2:4" x14ac:dyDescent="0.15">
      <c r="B2500" s="49"/>
      <c r="C2500" s="48"/>
      <c r="D2500" s="50"/>
    </row>
    <row r="2501" spans="2:4" x14ac:dyDescent="0.15">
      <c r="B2501" s="49"/>
      <c r="C2501" s="48"/>
      <c r="D2501" s="50"/>
    </row>
    <row r="2502" spans="2:4" x14ac:dyDescent="0.15">
      <c r="B2502" s="49"/>
      <c r="C2502" s="48"/>
      <c r="D2502" s="50"/>
    </row>
    <row r="2503" spans="2:4" x14ac:dyDescent="0.15">
      <c r="B2503" s="49"/>
      <c r="C2503" s="48"/>
      <c r="D2503" s="50"/>
    </row>
    <row r="2504" spans="2:4" x14ac:dyDescent="0.15">
      <c r="B2504" s="49"/>
      <c r="C2504" s="48"/>
      <c r="D2504" s="50"/>
    </row>
    <row r="2505" spans="2:4" x14ac:dyDescent="0.15">
      <c r="B2505" s="49"/>
      <c r="C2505" s="48"/>
      <c r="D2505" s="50"/>
    </row>
    <row r="2506" spans="2:4" x14ac:dyDescent="0.15">
      <c r="B2506" s="49"/>
      <c r="C2506" s="48"/>
      <c r="D2506" s="50"/>
    </row>
    <row r="2507" spans="2:4" x14ac:dyDescent="0.15">
      <c r="B2507" s="49"/>
      <c r="C2507" s="48"/>
      <c r="D2507" s="50"/>
    </row>
    <row r="2508" spans="2:4" x14ac:dyDescent="0.15">
      <c r="B2508" s="49"/>
      <c r="C2508" s="48"/>
      <c r="D2508" s="50"/>
    </row>
    <row r="2509" spans="2:4" x14ac:dyDescent="0.15">
      <c r="B2509" s="49"/>
      <c r="C2509" s="48"/>
      <c r="D2509" s="50"/>
    </row>
    <row r="2510" spans="2:4" x14ac:dyDescent="0.15">
      <c r="B2510" s="49"/>
      <c r="C2510" s="48"/>
      <c r="D2510" s="50"/>
    </row>
    <row r="2511" spans="2:4" x14ac:dyDescent="0.15">
      <c r="B2511" s="49"/>
      <c r="C2511" s="48"/>
      <c r="D2511" s="50"/>
    </row>
    <row r="2512" spans="2:4" x14ac:dyDescent="0.15">
      <c r="B2512" s="49"/>
      <c r="C2512" s="48"/>
      <c r="D2512" s="50"/>
    </row>
    <row r="2513" spans="2:4" x14ac:dyDescent="0.15">
      <c r="B2513" s="49"/>
      <c r="C2513" s="48"/>
      <c r="D2513" s="50"/>
    </row>
    <row r="2514" spans="2:4" x14ac:dyDescent="0.15">
      <c r="B2514" s="49"/>
      <c r="C2514" s="48"/>
      <c r="D2514" s="50"/>
    </row>
    <row r="2515" spans="2:4" x14ac:dyDescent="0.15">
      <c r="B2515" s="49"/>
      <c r="C2515" s="48"/>
      <c r="D2515" s="50"/>
    </row>
    <row r="2516" spans="2:4" x14ac:dyDescent="0.15">
      <c r="B2516" s="49"/>
      <c r="C2516" s="48"/>
      <c r="D2516" s="50"/>
    </row>
    <row r="2517" spans="2:4" x14ac:dyDescent="0.15">
      <c r="B2517" s="49"/>
      <c r="C2517" s="48"/>
      <c r="D2517" s="50"/>
    </row>
    <row r="2518" spans="2:4" x14ac:dyDescent="0.15">
      <c r="B2518" s="49"/>
      <c r="C2518" s="48"/>
      <c r="D2518" s="50"/>
    </row>
    <row r="2519" spans="2:4" x14ac:dyDescent="0.15">
      <c r="B2519" s="49"/>
      <c r="C2519" s="48"/>
      <c r="D2519" s="50"/>
    </row>
    <row r="2520" spans="2:4" x14ac:dyDescent="0.15">
      <c r="B2520" s="49"/>
      <c r="C2520" s="48"/>
      <c r="D2520" s="50"/>
    </row>
    <row r="2521" spans="2:4" x14ac:dyDescent="0.15">
      <c r="B2521" s="49"/>
      <c r="C2521" s="48"/>
      <c r="D2521" s="50"/>
    </row>
    <row r="2522" spans="2:4" x14ac:dyDescent="0.15">
      <c r="B2522" s="49"/>
      <c r="C2522" s="48"/>
      <c r="D2522" s="50"/>
    </row>
    <row r="2523" spans="2:4" x14ac:dyDescent="0.15">
      <c r="B2523" s="49"/>
      <c r="C2523" s="48"/>
      <c r="D2523" s="50"/>
    </row>
    <row r="2524" spans="2:4" x14ac:dyDescent="0.15">
      <c r="B2524" s="49"/>
      <c r="C2524" s="48"/>
      <c r="D2524" s="50"/>
    </row>
    <row r="2525" spans="2:4" x14ac:dyDescent="0.15">
      <c r="B2525" s="49"/>
      <c r="C2525" s="48"/>
      <c r="D2525" s="50"/>
    </row>
    <row r="2526" spans="2:4" x14ac:dyDescent="0.15">
      <c r="B2526" s="49"/>
      <c r="C2526" s="48"/>
      <c r="D2526" s="50"/>
    </row>
    <row r="2527" spans="2:4" x14ac:dyDescent="0.15">
      <c r="B2527" s="49"/>
      <c r="C2527" s="48"/>
      <c r="D2527" s="50"/>
    </row>
    <row r="2528" spans="2:4" x14ac:dyDescent="0.15">
      <c r="B2528" s="49"/>
      <c r="C2528" s="48"/>
      <c r="D2528" s="50"/>
    </row>
    <row r="2529" spans="2:4" x14ac:dyDescent="0.15">
      <c r="B2529" s="49"/>
      <c r="C2529" s="48"/>
      <c r="D2529" s="50"/>
    </row>
    <row r="2530" spans="2:4" x14ac:dyDescent="0.15">
      <c r="B2530" s="49"/>
      <c r="C2530" s="48"/>
      <c r="D2530" s="50"/>
    </row>
    <row r="2531" spans="2:4" x14ac:dyDescent="0.15">
      <c r="B2531" s="49"/>
      <c r="C2531" s="48"/>
      <c r="D2531" s="50"/>
    </row>
    <row r="2532" spans="2:4" x14ac:dyDescent="0.15">
      <c r="B2532" s="49"/>
      <c r="C2532" s="48"/>
      <c r="D2532" s="50"/>
    </row>
    <row r="2533" spans="2:4" x14ac:dyDescent="0.15">
      <c r="B2533" s="49"/>
      <c r="C2533" s="48"/>
      <c r="D2533" s="50"/>
    </row>
    <row r="2534" spans="2:4" x14ac:dyDescent="0.15">
      <c r="B2534" s="49"/>
      <c r="C2534" s="48"/>
      <c r="D2534" s="50"/>
    </row>
    <row r="2535" spans="2:4" x14ac:dyDescent="0.15">
      <c r="B2535" s="49"/>
      <c r="C2535" s="48"/>
      <c r="D2535" s="50"/>
    </row>
    <row r="2536" spans="2:4" x14ac:dyDescent="0.15">
      <c r="B2536" s="49"/>
      <c r="C2536" s="48"/>
      <c r="D2536" s="50"/>
    </row>
    <row r="2537" spans="2:4" x14ac:dyDescent="0.15">
      <c r="B2537" s="49"/>
      <c r="C2537" s="48"/>
      <c r="D2537" s="50"/>
    </row>
    <row r="2538" spans="2:4" x14ac:dyDescent="0.15">
      <c r="B2538" s="49"/>
      <c r="C2538" s="48"/>
      <c r="D2538" s="50"/>
    </row>
    <row r="2539" spans="2:4" x14ac:dyDescent="0.15">
      <c r="B2539" s="49"/>
      <c r="C2539" s="48"/>
      <c r="D2539" s="50"/>
    </row>
    <row r="2540" spans="2:4" x14ac:dyDescent="0.15">
      <c r="B2540" s="49"/>
      <c r="C2540" s="48"/>
      <c r="D2540" s="50"/>
    </row>
    <row r="2541" spans="2:4" x14ac:dyDescent="0.15">
      <c r="B2541" s="49"/>
      <c r="C2541" s="48"/>
      <c r="D2541" s="50"/>
    </row>
    <row r="2542" spans="2:4" x14ac:dyDescent="0.15">
      <c r="B2542" s="49"/>
      <c r="C2542" s="48"/>
      <c r="D2542" s="50"/>
    </row>
    <row r="2543" spans="2:4" x14ac:dyDescent="0.15">
      <c r="B2543" s="49"/>
      <c r="C2543" s="48"/>
      <c r="D2543" s="50"/>
    </row>
    <row r="2544" spans="2:4" x14ac:dyDescent="0.15">
      <c r="B2544" s="49"/>
      <c r="C2544" s="48"/>
      <c r="D2544" s="50"/>
    </row>
    <row r="2545" spans="2:4" x14ac:dyDescent="0.15">
      <c r="B2545" s="49"/>
      <c r="C2545" s="48"/>
      <c r="D2545" s="50"/>
    </row>
    <row r="2546" spans="2:4" x14ac:dyDescent="0.15">
      <c r="B2546" s="49"/>
      <c r="C2546" s="48"/>
      <c r="D2546" s="50"/>
    </row>
    <row r="2547" spans="2:4" x14ac:dyDescent="0.15">
      <c r="B2547" s="49"/>
      <c r="C2547" s="48"/>
      <c r="D2547" s="50"/>
    </row>
    <row r="2548" spans="2:4" x14ac:dyDescent="0.15">
      <c r="B2548" s="49"/>
      <c r="C2548" s="48"/>
      <c r="D2548" s="50"/>
    </row>
    <row r="2549" spans="2:4" x14ac:dyDescent="0.15">
      <c r="B2549" s="49"/>
      <c r="C2549" s="48"/>
      <c r="D2549" s="50"/>
    </row>
    <row r="2550" spans="2:4" x14ac:dyDescent="0.15">
      <c r="B2550" s="49"/>
      <c r="C2550" s="48"/>
      <c r="D2550" s="50"/>
    </row>
    <row r="2551" spans="2:4" x14ac:dyDescent="0.15">
      <c r="B2551" s="49"/>
      <c r="C2551" s="48"/>
      <c r="D2551" s="50"/>
    </row>
    <row r="2552" spans="2:4" x14ac:dyDescent="0.15">
      <c r="B2552" s="49"/>
      <c r="C2552" s="48"/>
      <c r="D2552" s="50"/>
    </row>
    <row r="2553" spans="2:4" x14ac:dyDescent="0.15">
      <c r="B2553" s="49"/>
      <c r="C2553" s="48"/>
      <c r="D2553" s="50"/>
    </row>
    <row r="2554" spans="2:4" x14ac:dyDescent="0.15">
      <c r="B2554" s="49"/>
      <c r="C2554" s="48"/>
      <c r="D2554" s="50"/>
    </row>
    <row r="2555" spans="2:4" x14ac:dyDescent="0.15">
      <c r="B2555" s="49"/>
      <c r="C2555" s="48"/>
      <c r="D2555" s="50"/>
    </row>
    <row r="2556" spans="2:4" x14ac:dyDescent="0.15">
      <c r="B2556" s="49"/>
      <c r="C2556" s="48"/>
      <c r="D2556" s="50"/>
    </row>
    <row r="2557" spans="2:4" x14ac:dyDescent="0.15">
      <c r="B2557" s="49"/>
      <c r="C2557" s="48"/>
      <c r="D2557" s="50"/>
    </row>
    <row r="2558" spans="2:4" x14ac:dyDescent="0.15">
      <c r="B2558" s="49"/>
      <c r="C2558" s="48"/>
      <c r="D2558" s="50"/>
    </row>
    <row r="2559" spans="2:4" x14ac:dyDescent="0.15">
      <c r="B2559" s="49"/>
      <c r="C2559" s="48"/>
      <c r="D2559" s="50"/>
    </row>
    <row r="2560" spans="2:4" x14ac:dyDescent="0.15">
      <c r="B2560" s="49"/>
      <c r="C2560" s="48"/>
      <c r="D2560" s="50"/>
    </row>
    <row r="2561" spans="2:4" x14ac:dyDescent="0.15">
      <c r="B2561" s="49"/>
      <c r="C2561" s="48"/>
      <c r="D2561" s="50"/>
    </row>
    <row r="2562" spans="2:4" x14ac:dyDescent="0.15">
      <c r="B2562" s="49"/>
      <c r="C2562" s="48"/>
      <c r="D2562" s="50"/>
    </row>
    <row r="2563" spans="2:4" x14ac:dyDescent="0.15">
      <c r="B2563" s="49"/>
      <c r="C2563" s="48"/>
      <c r="D2563" s="50"/>
    </row>
    <row r="2564" spans="2:4" x14ac:dyDescent="0.15">
      <c r="B2564" s="49"/>
      <c r="C2564" s="48"/>
      <c r="D2564" s="50"/>
    </row>
    <row r="2565" spans="2:4" x14ac:dyDescent="0.15">
      <c r="B2565" s="49"/>
      <c r="C2565" s="48"/>
      <c r="D2565" s="50"/>
    </row>
    <row r="2566" spans="2:4" x14ac:dyDescent="0.15">
      <c r="B2566" s="49"/>
      <c r="C2566" s="48"/>
      <c r="D2566" s="50"/>
    </row>
    <row r="2567" spans="2:4" x14ac:dyDescent="0.15">
      <c r="B2567" s="49"/>
      <c r="C2567" s="48"/>
      <c r="D2567" s="50"/>
    </row>
    <row r="2568" spans="2:4" x14ac:dyDescent="0.15">
      <c r="B2568" s="49"/>
      <c r="C2568" s="48"/>
      <c r="D2568" s="50"/>
    </row>
    <row r="2569" spans="2:4" x14ac:dyDescent="0.15">
      <c r="B2569" s="49"/>
      <c r="C2569" s="48"/>
      <c r="D2569" s="50"/>
    </row>
    <row r="2570" spans="2:4" x14ac:dyDescent="0.15">
      <c r="B2570" s="49"/>
      <c r="C2570" s="48"/>
      <c r="D2570" s="50"/>
    </row>
    <row r="2571" spans="2:4" x14ac:dyDescent="0.15">
      <c r="B2571" s="49"/>
      <c r="C2571" s="48"/>
      <c r="D2571" s="50"/>
    </row>
    <row r="2572" spans="2:4" x14ac:dyDescent="0.15">
      <c r="B2572" s="49"/>
      <c r="C2572" s="48"/>
      <c r="D2572" s="50"/>
    </row>
    <row r="2573" spans="2:4" x14ac:dyDescent="0.15">
      <c r="B2573" s="49"/>
      <c r="C2573" s="48"/>
      <c r="D2573" s="50"/>
    </row>
    <row r="2574" spans="2:4" x14ac:dyDescent="0.15">
      <c r="B2574" s="49"/>
      <c r="C2574" s="48"/>
      <c r="D2574" s="50"/>
    </row>
    <row r="2575" spans="2:4" x14ac:dyDescent="0.15">
      <c r="B2575" s="49"/>
      <c r="C2575" s="48"/>
      <c r="D2575" s="50"/>
    </row>
    <row r="2576" spans="2:4" x14ac:dyDescent="0.15">
      <c r="B2576" s="49"/>
      <c r="C2576" s="48"/>
      <c r="D2576" s="50"/>
    </row>
    <row r="2577" spans="2:4" x14ac:dyDescent="0.15">
      <c r="B2577" s="49"/>
      <c r="C2577" s="48"/>
      <c r="D2577" s="50"/>
    </row>
    <row r="2578" spans="2:4" x14ac:dyDescent="0.15">
      <c r="B2578" s="49"/>
      <c r="C2578" s="48"/>
      <c r="D2578" s="50"/>
    </row>
    <row r="2579" spans="2:4" x14ac:dyDescent="0.15">
      <c r="B2579" s="49"/>
      <c r="C2579" s="48"/>
      <c r="D2579" s="50"/>
    </row>
    <row r="2580" spans="2:4" x14ac:dyDescent="0.15">
      <c r="B2580" s="49"/>
      <c r="C2580" s="48"/>
      <c r="D2580" s="50"/>
    </row>
    <row r="2581" spans="2:4" x14ac:dyDescent="0.15">
      <c r="B2581" s="49"/>
      <c r="C2581" s="48"/>
      <c r="D2581" s="50"/>
    </row>
    <row r="2582" spans="2:4" x14ac:dyDescent="0.15">
      <c r="B2582" s="49"/>
      <c r="C2582" s="48"/>
      <c r="D2582" s="50"/>
    </row>
    <row r="2583" spans="2:4" x14ac:dyDescent="0.15">
      <c r="B2583" s="49"/>
      <c r="C2583" s="48"/>
      <c r="D2583" s="50"/>
    </row>
    <row r="2584" spans="2:4" x14ac:dyDescent="0.15">
      <c r="B2584" s="49"/>
      <c r="C2584" s="48"/>
      <c r="D2584" s="50"/>
    </row>
    <row r="2585" spans="2:4" x14ac:dyDescent="0.15">
      <c r="B2585" s="49"/>
      <c r="C2585" s="48"/>
      <c r="D2585" s="50"/>
    </row>
    <row r="2586" spans="2:4" x14ac:dyDescent="0.15">
      <c r="B2586" s="49"/>
      <c r="C2586" s="48"/>
      <c r="D2586" s="50"/>
    </row>
    <row r="2587" spans="2:4" x14ac:dyDescent="0.15">
      <c r="B2587" s="49"/>
      <c r="C2587" s="48"/>
      <c r="D2587" s="50"/>
    </row>
    <row r="2588" spans="2:4" x14ac:dyDescent="0.15">
      <c r="B2588" s="49"/>
      <c r="C2588" s="48"/>
      <c r="D2588" s="50"/>
    </row>
    <row r="2589" spans="2:4" x14ac:dyDescent="0.15">
      <c r="B2589" s="49"/>
      <c r="C2589" s="48"/>
      <c r="D2589" s="50"/>
    </row>
    <row r="2590" spans="2:4" x14ac:dyDescent="0.15">
      <c r="B2590" s="49"/>
      <c r="C2590" s="48"/>
      <c r="D2590" s="50"/>
    </row>
    <row r="2591" spans="2:4" x14ac:dyDescent="0.15">
      <c r="B2591" s="49"/>
      <c r="C2591" s="48"/>
      <c r="D2591" s="50"/>
    </row>
    <row r="2592" spans="2:4" x14ac:dyDescent="0.15">
      <c r="B2592" s="49"/>
      <c r="C2592" s="48"/>
      <c r="D2592" s="50"/>
    </row>
    <row r="2593" spans="2:4" x14ac:dyDescent="0.15">
      <c r="B2593" s="49"/>
      <c r="C2593" s="48"/>
      <c r="D2593" s="50"/>
    </row>
    <row r="2594" spans="2:4" x14ac:dyDescent="0.15">
      <c r="B2594" s="49"/>
      <c r="C2594" s="48"/>
      <c r="D2594" s="50"/>
    </row>
    <row r="2595" spans="2:4" x14ac:dyDescent="0.15">
      <c r="B2595" s="49"/>
      <c r="C2595" s="48"/>
      <c r="D2595" s="50"/>
    </row>
    <row r="2596" spans="2:4" x14ac:dyDescent="0.15">
      <c r="B2596" s="49"/>
      <c r="C2596" s="48"/>
      <c r="D2596" s="50"/>
    </row>
    <row r="2597" spans="2:4" x14ac:dyDescent="0.15">
      <c r="B2597" s="49"/>
      <c r="C2597" s="48"/>
      <c r="D2597" s="50"/>
    </row>
    <row r="2598" spans="2:4" x14ac:dyDescent="0.15">
      <c r="B2598" s="49"/>
      <c r="C2598" s="48"/>
      <c r="D2598" s="50"/>
    </row>
    <row r="2599" spans="2:4" x14ac:dyDescent="0.15">
      <c r="B2599" s="49"/>
      <c r="C2599" s="48"/>
      <c r="D2599" s="50"/>
    </row>
    <row r="2600" spans="2:4" x14ac:dyDescent="0.15">
      <c r="B2600" s="49"/>
      <c r="C2600" s="48"/>
      <c r="D2600" s="50"/>
    </row>
    <row r="2601" spans="2:4" x14ac:dyDescent="0.15">
      <c r="B2601" s="49"/>
      <c r="C2601" s="48"/>
      <c r="D2601" s="50"/>
    </row>
    <row r="2602" spans="2:4" x14ac:dyDescent="0.15">
      <c r="B2602" s="49"/>
      <c r="C2602" s="48"/>
      <c r="D2602" s="50"/>
    </row>
    <row r="2603" spans="2:4" x14ac:dyDescent="0.15">
      <c r="B2603" s="49"/>
      <c r="C2603" s="48"/>
      <c r="D2603" s="50"/>
    </row>
    <row r="2604" spans="2:4" x14ac:dyDescent="0.15">
      <c r="B2604" s="49"/>
      <c r="C2604" s="48"/>
      <c r="D2604" s="50"/>
    </row>
    <row r="2605" spans="2:4" x14ac:dyDescent="0.15">
      <c r="B2605" s="49"/>
      <c r="C2605" s="48"/>
      <c r="D2605" s="50"/>
    </row>
    <row r="2606" spans="2:4" x14ac:dyDescent="0.15">
      <c r="B2606" s="49"/>
      <c r="C2606" s="48"/>
      <c r="D2606" s="50"/>
    </row>
    <row r="2607" spans="2:4" x14ac:dyDescent="0.15">
      <c r="B2607" s="49"/>
      <c r="C2607" s="48"/>
      <c r="D2607" s="50"/>
    </row>
    <row r="2608" spans="2:4" x14ac:dyDescent="0.15">
      <c r="B2608" s="49"/>
      <c r="C2608" s="48"/>
      <c r="D2608" s="50"/>
    </row>
    <row r="2609" spans="2:4" x14ac:dyDescent="0.15">
      <c r="B2609" s="49"/>
      <c r="C2609" s="48"/>
      <c r="D2609" s="50"/>
    </row>
    <row r="2610" spans="2:4" x14ac:dyDescent="0.15">
      <c r="B2610" s="49"/>
      <c r="C2610" s="48"/>
      <c r="D2610" s="50"/>
    </row>
    <row r="2611" spans="2:4" x14ac:dyDescent="0.15">
      <c r="B2611" s="49"/>
      <c r="C2611" s="48"/>
      <c r="D2611" s="50"/>
    </row>
    <row r="2612" spans="2:4" x14ac:dyDescent="0.15">
      <c r="B2612" s="49"/>
      <c r="C2612" s="48"/>
      <c r="D2612" s="50"/>
    </row>
    <row r="2613" spans="2:4" x14ac:dyDescent="0.15">
      <c r="B2613" s="49"/>
      <c r="C2613" s="48"/>
      <c r="D2613" s="50"/>
    </row>
    <row r="2614" spans="2:4" x14ac:dyDescent="0.15">
      <c r="B2614" s="49"/>
      <c r="C2614" s="48"/>
      <c r="D2614" s="50"/>
    </row>
    <row r="2615" spans="2:4" x14ac:dyDescent="0.15">
      <c r="B2615" s="49"/>
      <c r="C2615" s="48"/>
      <c r="D2615" s="50"/>
    </row>
    <row r="2616" spans="2:4" x14ac:dyDescent="0.15">
      <c r="B2616" s="49"/>
      <c r="C2616" s="48"/>
      <c r="D2616" s="50"/>
    </row>
    <row r="2617" spans="2:4" x14ac:dyDescent="0.15">
      <c r="B2617" s="49"/>
      <c r="C2617" s="48"/>
      <c r="D2617" s="50"/>
    </row>
    <row r="2618" spans="2:4" x14ac:dyDescent="0.15">
      <c r="B2618" s="49"/>
      <c r="C2618" s="48"/>
      <c r="D2618" s="50"/>
    </row>
    <row r="2619" spans="2:4" x14ac:dyDescent="0.15">
      <c r="B2619" s="49"/>
      <c r="C2619" s="48"/>
      <c r="D2619" s="50"/>
    </row>
    <row r="2620" spans="2:4" x14ac:dyDescent="0.15">
      <c r="B2620" s="49"/>
      <c r="C2620" s="48"/>
      <c r="D2620" s="50"/>
    </row>
    <row r="2621" spans="2:4" x14ac:dyDescent="0.15">
      <c r="B2621" s="49"/>
      <c r="C2621" s="48"/>
      <c r="D2621" s="50"/>
    </row>
    <row r="2622" spans="2:4" x14ac:dyDescent="0.15">
      <c r="B2622" s="49"/>
      <c r="C2622" s="48"/>
      <c r="D2622" s="50"/>
    </row>
    <row r="2623" spans="2:4" x14ac:dyDescent="0.15">
      <c r="B2623" s="49"/>
      <c r="C2623" s="48"/>
      <c r="D2623" s="50"/>
    </row>
    <row r="2624" spans="2:4" x14ac:dyDescent="0.15">
      <c r="B2624" s="49"/>
      <c r="C2624" s="48"/>
      <c r="D2624" s="50"/>
    </row>
    <row r="2625" spans="2:4" x14ac:dyDescent="0.15">
      <c r="B2625" s="49"/>
      <c r="C2625" s="48"/>
      <c r="D2625" s="50"/>
    </row>
    <row r="2626" spans="2:4" x14ac:dyDescent="0.15">
      <c r="B2626" s="49"/>
      <c r="C2626" s="48"/>
      <c r="D2626" s="50"/>
    </row>
    <row r="2627" spans="2:4" x14ac:dyDescent="0.15">
      <c r="B2627" s="49"/>
      <c r="C2627" s="48"/>
      <c r="D2627" s="50"/>
    </row>
    <row r="2628" spans="2:4" x14ac:dyDescent="0.15">
      <c r="B2628" s="49"/>
      <c r="C2628" s="48"/>
      <c r="D2628" s="50"/>
    </row>
    <row r="2629" spans="2:4" x14ac:dyDescent="0.15">
      <c r="B2629" s="49"/>
      <c r="C2629" s="48"/>
      <c r="D2629" s="50"/>
    </row>
    <row r="2630" spans="2:4" x14ac:dyDescent="0.15">
      <c r="B2630" s="49"/>
      <c r="C2630" s="48"/>
      <c r="D2630" s="50"/>
    </row>
    <row r="2631" spans="2:4" x14ac:dyDescent="0.15">
      <c r="B2631" s="49"/>
      <c r="C2631" s="48"/>
      <c r="D2631" s="50"/>
    </row>
    <row r="2632" spans="2:4" x14ac:dyDescent="0.15">
      <c r="B2632" s="49"/>
      <c r="C2632" s="48"/>
      <c r="D2632" s="50"/>
    </row>
    <row r="2633" spans="2:4" x14ac:dyDescent="0.15">
      <c r="B2633" s="49"/>
      <c r="C2633" s="48"/>
      <c r="D2633" s="50"/>
    </row>
    <row r="2634" spans="2:4" x14ac:dyDescent="0.15">
      <c r="B2634" s="49"/>
      <c r="C2634" s="48"/>
      <c r="D2634" s="50"/>
    </row>
    <row r="2635" spans="2:4" x14ac:dyDescent="0.15">
      <c r="B2635" s="49"/>
      <c r="C2635" s="48"/>
      <c r="D2635" s="50"/>
    </row>
    <row r="2636" spans="2:4" x14ac:dyDescent="0.15">
      <c r="B2636" s="49"/>
      <c r="C2636" s="48"/>
      <c r="D2636" s="50"/>
    </row>
    <row r="2637" spans="2:4" x14ac:dyDescent="0.15">
      <c r="B2637" s="49"/>
      <c r="C2637" s="48"/>
      <c r="D2637" s="50"/>
    </row>
    <row r="2638" spans="2:4" x14ac:dyDescent="0.15">
      <c r="B2638" s="49"/>
      <c r="C2638" s="48"/>
      <c r="D2638" s="50"/>
    </row>
    <row r="2639" spans="2:4" x14ac:dyDescent="0.15">
      <c r="B2639" s="49"/>
      <c r="C2639" s="48"/>
      <c r="D2639" s="50"/>
    </row>
    <row r="2640" spans="2:4" x14ac:dyDescent="0.15">
      <c r="B2640" s="49"/>
      <c r="C2640" s="48"/>
      <c r="D2640" s="50"/>
    </row>
    <row r="2641" spans="2:4" x14ac:dyDescent="0.15">
      <c r="B2641" s="49"/>
      <c r="C2641" s="48"/>
      <c r="D2641" s="50"/>
    </row>
    <row r="2642" spans="2:4" x14ac:dyDescent="0.15">
      <c r="B2642" s="49"/>
      <c r="C2642" s="48"/>
      <c r="D2642" s="50"/>
    </row>
    <row r="2643" spans="2:4" x14ac:dyDescent="0.15">
      <c r="B2643" s="49"/>
      <c r="C2643" s="48"/>
      <c r="D2643" s="50"/>
    </row>
    <row r="2644" spans="2:4" x14ac:dyDescent="0.15">
      <c r="B2644" s="49"/>
      <c r="C2644" s="48"/>
      <c r="D2644" s="50"/>
    </row>
    <row r="2645" spans="2:4" x14ac:dyDescent="0.15">
      <c r="B2645" s="49"/>
      <c r="C2645" s="48"/>
      <c r="D2645" s="50"/>
    </row>
    <row r="2646" spans="2:4" x14ac:dyDescent="0.15">
      <c r="B2646" s="49"/>
      <c r="C2646" s="48"/>
      <c r="D2646" s="50"/>
    </row>
    <row r="2647" spans="2:4" x14ac:dyDescent="0.15">
      <c r="B2647" s="49"/>
      <c r="C2647" s="48"/>
      <c r="D2647" s="50"/>
    </row>
    <row r="2648" spans="2:4" x14ac:dyDescent="0.15">
      <c r="B2648" s="49"/>
      <c r="C2648" s="48"/>
      <c r="D2648" s="50"/>
    </row>
    <row r="2649" spans="2:4" x14ac:dyDescent="0.15">
      <c r="B2649" s="49"/>
      <c r="C2649" s="48"/>
      <c r="D2649" s="50"/>
    </row>
    <row r="2650" spans="2:4" x14ac:dyDescent="0.15">
      <c r="B2650" s="49"/>
      <c r="C2650" s="48"/>
      <c r="D2650" s="50"/>
    </row>
    <row r="2651" spans="2:4" x14ac:dyDescent="0.15">
      <c r="B2651" s="49"/>
      <c r="C2651" s="48"/>
      <c r="D2651" s="50"/>
    </row>
    <row r="2652" spans="2:4" x14ac:dyDescent="0.15">
      <c r="B2652" s="49"/>
      <c r="C2652" s="48"/>
      <c r="D2652" s="50"/>
    </row>
    <row r="2653" spans="2:4" x14ac:dyDescent="0.15">
      <c r="B2653" s="49"/>
      <c r="C2653" s="48"/>
      <c r="D2653" s="50"/>
    </row>
    <row r="2654" spans="2:4" x14ac:dyDescent="0.15">
      <c r="B2654" s="49"/>
      <c r="C2654" s="48"/>
      <c r="D2654" s="50"/>
    </row>
    <row r="2655" spans="2:4" x14ac:dyDescent="0.15">
      <c r="B2655" s="49"/>
      <c r="C2655" s="48"/>
      <c r="D2655" s="50"/>
    </row>
    <row r="2656" spans="2:4" x14ac:dyDescent="0.15">
      <c r="B2656" s="49"/>
      <c r="C2656" s="48"/>
      <c r="D2656" s="50"/>
    </row>
    <row r="2657" spans="2:4" x14ac:dyDescent="0.15">
      <c r="B2657" s="49"/>
      <c r="C2657" s="48"/>
      <c r="D2657" s="50"/>
    </row>
    <row r="2658" spans="2:4" x14ac:dyDescent="0.15">
      <c r="B2658" s="49"/>
      <c r="C2658" s="48"/>
      <c r="D2658" s="50"/>
    </row>
    <row r="2659" spans="2:4" x14ac:dyDescent="0.15">
      <c r="B2659" s="49"/>
      <c r="C2659" s="48"/>
      <c r="D2659" s="50"/>
    </row>
    <row r="2660" spans="2:4" x14ac:dyDescent="0.15">
      <c r="B2660" s="49"/>
      <c r="C2660" s="48"/>
      <c r="D2660" s="50"/>
    </row>
    <row r="2661" spans="2:4" x14ac:dyDescent="0.15">
      <c r="B2661" s="49"/>
      <c r="C2661" s="48"/>
      <c r="D2661" s="50"/>
    </row>
    <row r="2662" spans="2:4" x14ac:dyDescent="0.15">
      <c r="B2662" s="49"/>
      <c r="C2662" s="48"/>
      <c r="D2662" s="50"/>
    </row>
    <row r="2663" spans="2:4" x14ac:dyDescent="0.15">
      <c r="B2663" s="49"/>
      <c r="C2663" s="48"/>
      <c r="D2663" s="50"/>
    </row>
    <row r="2664" spans="2:4" x14ac:dyDescent="0.15">
      <c r="B2664" s="49"/>
      <c r="C2664" s="48"/>
      <c r="D2664" s="50"/>
    </row>
    <row r="2665" spans="2:4" x14ac:dyDescent="0.15">
      <c r="B2665" s="49"/>
      <c r="C2665" s="48"/>
      <c r="D2665" s="50"/>
    </row>
    <row r="2666" spans="2:4" x14ac:dyDescent="0.15">
      <c r="B2666" s="49"/>
      <c r="C2666" s="48"/>
      <c r="D2666" s="50"/>
    </row>
    <row r="2667" spans="2:4" x14ac:dyDescent="0.15">
      <c r="B2667" s="49"/>
      <c r="C2667" s="48"/>
      <c r="D2667" s="50"/>
    </row>
    <row r="2668" spans="2:4" x14ac:dyDescent="0.15">
      <c r="B2668" s="49"/>
      <c r="C2668" s="48"/>
      <c r="D2668" s="50"/>
    </row>
    <row r="2669" spans="2:4" x14ac:dyDescent="0.15">
      <c r="B2669" s="49"/>
      <c r="C2669" s="48"/>
      <c r="D2669" s="50"/>
    </row>
    <row r="2670" spans="2:4" x14ac:dyDescent="0.15">
      <c r="B2670" s="49"/>
      <c r="C2670" s="48"/>
      <c r="D2670" s="50"/>
    </row>
    <row r="2671" spans="2:4" x14ac:dyDescent="0.15">
      <c r="B2671" s="49"/>
      <c r="C2671" s="48"/>
      <c r="D2671" s="50"/>
    </row>
    <row r="2672" spans="2:4" x14ac:dyDescent="0.15">
      <c r="B2672" s="49"/>
      <c r="C2672" s="48"/>
      <c r="D2672" s="50"/>
    </row>
    <row r="2673" spans="2:4" x14ac:dyDescent="0.15">
      <c r="B2673" s="49"/>
      <c r="C2673" s="48"/>
      <c r="D2673" s="50"/>
    </row>
    <row r="2674" spans="2:4" x14ac:dyDescent="0.15">
      <c r="B2674" s="49"/>
      <c r="C2674" s="48"/>
      <c r="D2674" s="50"/>
    </row>
    <row r="2675" spans="2:4" x14ac:dyDescent="0.15">
      <c r="B2675" s="49"/>
      <c r="C2675" s="48"/>
      <c r="D2675" s="50"/>
    </row>
    <row r="2676" spans="2:4" x14ac:dyDescent="0.15">
      <c r="B2676" s="49"/>
      <c r="C2676" s="48"/>
      <c r="D2676" s="50"/>
    </row>
    <row r="2677" spans="2:4" x14ac:dyDescent="0.15">
      <c r="B2677" s="49"/>
      <c r="C2677" s="48"/>
      <c r="D2677" s="50"/>
    </row>
    <row r="2678" spans="2:4" x14ac:dyDescent="0.15">
      <c r="B2678" s="49"/>
      <c r="C2678" s="48"/>
      <c r="D2678" s="50"/>
    </row>
    <row r="2679" spans="2:4" x14ac:dyDescent="0.15">
      <c r="B2679" s="49"/>
      <c r="C2679" s="48"/>
      <c r="D2679" s="50"/>
    </row>
    <row r="2680" spans="2:4" x14ac:dyDescent="0.15">
      <c r="B2680" s="49"/>
      <c r="C2680" s="48"/>
      <c r="D2680" s="50"/>
    </row>
    <row r="2681" spans="2:4" x14ac:dyDescent="0.15">
      <c r="B2681" s="49"/>
      <c r="C2681" s="48"/>
      <c r="D2681" s="50"/>
    </row>
    <row r="2682" spans="2:4" x14ac:dyDescent="0.15">
      <c r="B2682" s="49"/>
      <c r="C2682" s="48"/>
      <c r="D2682" s="50"/>
    </row>
    <row r="2683" spans="2:4" x14ac:dyDescent="0.15">
      <c r="B2683" s="49"/>
      <c r="C2683" s="48"/>
      <c r="D2683" s="50"/>
    </row>
    <row r="2684" spans="2:4" x14ac:dyDescent="0.15">
      <c r="B2684" s="49"/>
      <c r="C2684" s="48"/>
      <c r="D2684" s="50"/>
    </row>
    <row r="2685" spans="2:4" x14ac:dyDescent="0.15">
      <c r="B2685" s="49"/>
      <c r="C2685" s="48"/>
      <c r="D2685" s="50"/>
    </row>
    <row r="2686" spans="2:4" x14ac:dyDescent="0.15">
      <c r="B2686" s="49"/>
      <c r="C2686" s="48"/>
      <c r="D2686" s="50"/>
    </row>
    <row r="2687" spans="2:4" x14ac:dyDescent="0.15">
      <c r="B2687" s="49"/>
      <c r="C2687" s="48"/>
      <c r="D2687" s="50"/>
    </row>
    <row r="2688" spans="2:4" x14ac:dyDescent="0.15">
      <c r="B2688" s="49"/>
      <c r="C2688" s="48"/>
      <c r="D2688" s="50"/>
    </row>
    <row r="2689" spans="2:4" x14ac:dyDescent="0.15">
      <c r="B2689" s="49"/>
      <c r="C2689" s="48"/>
      <c r="D2689" s="50"/>
    </row>
    <row r="2690" spans="2:4" x14ac:dyDescent="0.15">
      <c r="B2690" s="49"/>
      <c r="C2690" s="48"/>
      <c r="D2690" s="50"/>
    </row>
    <row r="2691" spans="2:4" x14ac:dyDescent="0.15">
      <c r="B2691" s="49"/>
      <c r="C2691" s="48"/>
      <c r="D2691" s="50"/>
    </row>
    <row r="2692" spans="2:4" x14ac:dyDescent="0.15">
      <c r="B2692" s="49"/>
      <c r="C2692" s="48"/>
      <c r="D2692" s="50"/>
    </row>
    <row r="2693" spans="2:4" x14ac:dyDescent="0.15">
      <c r="B2693" s="49"/>
      <c r="C2693" s="48"/>
      <c r="D2693" s="50"/>
    </row>
    <row r="2694" spans="2:4" x14ac:dyDescent="0.15">
      <c r="B2694" s="49"/>
      <c r="C2694" s="48"/>
      <c r="D2694" s="50"/>
    </row>
    <row r="2695" spans="2:4" x14ac:dyDescent="0.15">
      <c r="B2695" s="49"/>
      <c r="C2695" s="48"/>
      <c r="D2695" s="50"/>
    </row>
    <row r="2696" spans="2:4" x14ac:dyDescent="0.15">
      <c r="B2696" s="49"/>
      <c r="C2696" s="48"/>
      <c r="D2696" s="50"/>
    </row>
    <row r="2697" spans="2:4" x14ac:dyDescent="0.15">
      <c r="B2697" s="49"/>
      <c r="C2697" s="48"/>
      <c r="D2697" s="50"/>
    </row>
    <row r="2698" spans="2:4" x14ac:dyDescent="0.15">
      <c r="B2698" s="49"/>
      <c r="C2698" s="48"/>
      <c r="D2698" s="50"/>
    </row>
    <row r="2699" spans="2:4" x14ac:dyDescent="0.15">
      <c r="B2699" s="49"/>
      <c r="C2699" s="48"/>
      <c r="D2699" s="50"/>
    </row>
    <row r="2700" spans="2:4" x14ac:dyDescent="0.15">
      <c r="B2700" s="49"/>
      <c r="C2700" s="48"/>
      <c r="D2700" s="50"/>
    </row>
    <row r="2701" spans="2:4" x14ac:dyDescent="0.15">
      <c r="B2701" s="49"/>
      <c r="C2701" s="48"/>
      <c r="D2701" s="50"/>
    </row>
    <row r="2702" spans="2:4" x14ac:dyDescent="0.15">
      <c r="B2702" s="49"/>
      <c r="C2702" s="48"/>
      <c r="D2702" s="50"/>
    </row>
    <row r="2703" spans="2:4" x14ac:dyDescent="0.15">
      <c r="B2703" s="49"/>
      <c r="C2703" s="48"/>
      <c r="D2703" s="50"/>
    </row>
    <row r="2704" spans="2:4" x14ac:dyDescent="0.15">
      <c r="B2704" s="49"/>
      <c r="C2704" s="48"/>
      <c r="D2704" s="50"/>
    </row>
    <row r="2705" spans="2:4" x14ac:dyDescent="0.15">
      <c r="B2705" s="49"/>
      <c r="C2705" s="48"/>
      <c r="D2705" s="50"/>
    </row>
    <row r="2706" spans="2:4" x14ac:dyDescent="0.15">
      <c r="B2706" s="49"/>
      <c r="C2706" s="48"/>
      <c r="D2706" s="50"/>
    </row>
    <row r="2707" spans="2:4" x14ac:dyDescent="0.15">
      <c r="B2707" s="49"/>
      <c r="C2707" s="48"/>
      <c r="D2707" s="50"/>
    </row>
    <row r="2708" spans="2:4" x14ac:dyDescent="0.15">
      <c r="B2708" s="49"/>
      <c r="C2708" s="48"/>
      <c r="D2708" s="50"/>
    </row>
    <row r="2709" spans="2:4" x14ac:dyDescent="0.15">
      <c r="B2709" s="49"/>
      <c r="C2709" s="48"/>
      <c r="D2709" s="50"/>
    </row>
    <row r="2710" spans="2:4" x14ac:dyDescent="0.15">
      <c r="B2710" s="49"/>
      <c r="C2710" s="48"/>
      <c r="D2710" s="50"/>
    </row>
    <row r="2711" spans="2:4" x14ac:dyDescent="0.15">
      <c r="B2711" s="49"/>
      <c r="C2711" s="48"/>
      <c r="D2711" s="50"/>
    </row>
    <row r="2712" spans="2:4" x14ac:dyDescent="0.15">
      <c r="B2712" s="49"/>
      <c r="C2712" s="48"/>
      <c r="D2712" s="50"/>
    </row>
    <row r="2713" spans="2:4" x14ac:dyDescent="0.15">
      <c r="B2713" s="49"/>
      <c r="C2713" s="48"/>
      <c r="D2713" s="50"/>
    </row>
    <row r="2714" spans="2:4" x14ac:dyDescent="0.15">
      <c r="B2714" s="49"/>
      <c r="C2714" s="48"/>
      <c r="D2714" s="50"/>
    </row>
    <row r="2715" spans="2:4" x14ac:dyDescent="0.15">
      <c r="B2715" s="49"/>
      <c r="C2715" s="48"/>
      <c r="D2715" s="50"/>
    </row>
    <row r="2716" spans="2:4" x14ac:dyDescent="0.15">
      <c r="B2716" s="49"/>
      <c r="C2716" s="48"/>
      <c r="D2716" s="50"/>
    </row>
    <row r="2717" spans="2:4" x14ac:dyDescent="0.15">
      <c r="B2717" s="49"/>
      <c r="C2717" s="48"/>
      <c r="D2717" s="50"/>
    </row>
    <row r="2718" spans="2:4" x14ac:dyDescent="0.15">
      <c r="B2718" s="49"/>
      <c r="C2718" s="48"/>
      <c r="D2718" s="50"/>
    </row>
    <row r="2719" spans="2:4" x14ac:dyDescent="0.15">
      <c r="B2719" s="49"/>
      <c r="C2719" s="48"/>
      <c r="D2719" s="50"/>
    </row>
    <row r="2720" spans="2:4" x14ac:dyDescent="0.15">
      <c r="B2720" s="49"/>
      <c r="C2720" s="48"/>
      <c r="D2720" s="50"/>
    </row>
    <row r="2721" spans="2:4" x14ac:dyDescent="0.15">
      <c r="B2721" s="49"/>
      <c r="C2721" s="48"/>
      <c r="D2721" s="50"/>
    </row>
    <row r="2722" spans="2:4" x14ac:dyDescent="0.15">
      <c r="B2722" s="49"/>
      <c r="C2722" s="48"/>
      <c r="D2722" s="50"/>
    </row>
    <row r="2723" spans="2:4" x14ac:dyDescent="0.15">
      <c r="B2723" s="49"/>
      <c r="C2723" s="48"/>
      <c r="D2723" s="50"/>
    </row>
    <row r="2724" spans="2:4" x14ac:dyDescent="0.15">
      <c r="B2724" s="49"/>
      <c r="C2724" s="48"/>
      <c r="D2724" s="50"/>
    </row>
    <row r="2725" spans="2:4" x14ac:dyDescent="0.15">
      <c r="B2725" s="49"/>
      <c r="C2725" s="48"/>
      <c r="D2725" s="50"/>
    </row>
    <row r="2726" spans="2:4" x14ac:dyDescent="0.15">
      <c r="B2726" s="49"/>
      <c r="C2726" s="48"/>
      <c r="D2726" s="50"/>
    </row>
    <row r="2727" spans="2:4" x14ac:dyDescent="0.15">
      <c r="B2727" s="49"/>
      <c r="C2727" s="48"/>
      <c r="D2727" s="50"/>
    </row>
    <row r="2728" spans="2:4" x14ac:dyDescent="0.15">
      <c r="B2728" s="49"/>
      <c r="C2728" s="48"/>
      <c r="D2728" s="50"/>
    </row>
    <row r="2729" spans="2:4" x14ac:dyDescent="0.15">
      <c r="B2729" s="49"/>
      <c r="C2729" s="48"/>
      <c r="D2729" s="50"/>
    </row>
    <row r="2730" spans="2:4" x14ac:dyDescent="0.15">
      <c r="B2730" s="49"/>
      <c r="C2730" s="48"/>
      <c r="D2730" s="50"/>
    </row>
    <row r="2731" spans="2:4" x14ac:dyDescent="0.15">
      <c r="B2731" s="49"/>
      <c r="C2731" s="48"/>
      <c r="D2731" s="50"/>
    </row>
    <row r="2732" spans="2:4" x14ac:dyDescent="0.15">
      <c r="B2732" s="49"/>
      <c r="C2732" s="48"/>
      <c r="D2732" s="50"/>
    </row>
    <row r="2733" spans="2:4" x14ac:dyDescent="0.15">
      <c r="B2733" s="49"/>
      <c r="C2733" s="48"/>
      <c r="D2733" s="50"/>
    </row>
    <row r="2734" spans="2:4" x14ac:dyDescent="0.15">
      <c r="B2734" s="49"/>
      <c r="C2734" s="48"/>
      <c r="D2734" s="50"/>
    </row>
    <row r="2735" spans="2:4" x14ac:dyDescent="0.15">
      <c r="B2735" s="49"/>
      <c r="C2735" s="48"/>
      <c r="D2735" s="50"/>
    </row>
    <row r="2736" spans="2:4" x14ac:dyDescent="0.15">
      <c r="B2736" s="49"/>
      <c r="C2736" s="48"/>
      <c r="D2736" s="50"/>
    </row>
    <row r="2737" spans="2:4" x14ac:dyDescent="0.15">
      <c r="B2737" s="49"/>
      <c r="C2737" s="48"/>
      <c r="D2737" s="50"/>
    </row>
    <row r="2738" spans="2:4" x14ac:dyDescent="0.15">
      <c r="B2738" s="49"/>
      <c r="C2738" s="48"/>
      <c r="D2738" s="50"/>
    </row>
    <row r="2739" spans="2:4" x14ac:dyDescent="0.15">
      <c r="B2739" s="49"/>
      <c r="C2739" s="48"/>
      <c r="D2739" s="50"/>
    </row>
    <row r="2740" spans="2:4" x14ac:dyDescent="0.15">
      <c r="B2740" s="49"/>
      <c r="C2740" s="48"/>
      <c r="D2740" s="50"/>
    </row>
    <row r="2741" spans="2:4" x14ac:dyDescent="0.15">
      <c r="B2741" s="49"/>
      <c r="C2741" s="48"/>
      <c r="D2741" s="50"/>
    </row>
    <row r="2742" spans="2:4" x14ac:dyDescent="0.15">
      <c r="B2742" s="49"/>
      <c r="C2742" s="48"/>
      <c r="D2742" s="50"/>
    </row>
    <row r="2743" spans="2:4" x14ac:dyDescent="0.15">
      <c r="B2743" s="49"/>
      <c r="C2743" s="48"/>
      <c r="D2743" s="50"/>
    </row>
    <row r="2744" spans="2:4" x14ac:dyDescent="0.15">
      <c r="B2744" s="49"/>
      <c r="C2744" s="48"/>
      <c r="D2744" s="50"/>
    </row>
    <row r="2745" spans="2:4" x14ac:dyDescent="0.15">
      <c r="B2745" s="49"/>
      <c r="C2745" s="48"/>
      <c r="D2745" s="50"/>
    </row>
    <row r="2746" spans="2:4" x14ac:dyDescent="0.15">
      <c r="B2746" s="49"/>
      <c r="C2746" s="48"/>
      <c r="D2746" s="50"/>
    </row>
    <row r="2747" spans="2:4" x14ac:dyDescent="0.15">
      <c r="B2747" s="49"/>
      <c r="C2747" s="48"/>
      <c r="D2747" s="50"/>
    </row>
    <row r="2748" spans="2:4" x14ac:dyDescent="0.15">
      <c r="B2748" s="49"/>
      <c r="C2748" s="48"/>
      <c r="D2748" s="50"/>
    </row>
    <row r="2749" spans="2:4" x14ac:dyDescent="0.15">
      <c r="B2749" s="49"/>
      <c r="C2749" s="48"/>
      <c r="D2749" s="50"/>
    </row>
    <row r="2750" spans="2:4" x14ac:dyDescent="0.15">
      <c r="B2750" s="49"/>
      <c r="C2750" s="48"/>
      <c r="D2750" s="50"/>
    </row>
    <row r="2751" spans="2:4" x14ac:dyDescent="0.15">
      <c r="B2751" s="49"/>
      <c r="C2751" s="48"/>
      <c r="D2751" s="50"/>
    </row>
    <row r="2752" spans="2:4" x14ac:dyDescent="0.15">
      <c r="B2752" s="49"/>
      <c r="C2752" s="48"/>
      <c r="D2752" s="50"/>
    </row>
    <row r="2753" spans="2:4" x14ac:dyDescent="0.15">
      <c r="B2753" s="49"/>
      <c r="C2753" s="48"/>
      <c r="D2753" s="50"/>
    </row>
    <row r="2754" spans="2:4" x14ac:dyDescent="0.15">
      <c r="B2754" s="49"/>
      <c r="C2754" s="48"/>
      <c r="D2754" s="50"/>
    </row>
    <row r="2755" spans="2:4" x14ac:dyDescent="0.15">
      <c r="B2755" s="49"/>
      <c r="C2755" s="48"/>
      <c r="D2755" s="50"/>
    </row>
    <row r="2756" spans="2:4" x14ac:dyDescent="0.15">
      <c r="B2756" s="49"/>
      <c r="C2756" s="48"/>
      <c r="D2756" s="50"/>
    </row>
    <row r="2757" spans="2:4" x14ac:dyDescent="0.15">
      <c r="B2757" s="49"/>
      <c r="C2757" s="48"/>
      <c r="D2757" s="50"/>
    </row>
    <row r="2758" spans="2:4" x14ac:dyDescent="0.15">
      <c r="B2758" s="49"/>
      <c r="C2758" s="48"/>
      <c r="D2758" s="50"/>
    </row>
    <row r="2759" spans="2:4" x14ac:dyDescent="0.15">
      <c r="B2759" s="49"/>
      <c r="C2759" s="48"/>
      <c r="D2759" s="50"/>
    </row>
    <row r="2760" spans="2:4" x14ac:dyDescent="0.15">
      <c r="B2760" s="49"/>
      <c r="C2760" s="48"/>
      <c r="D2760" s="50"/>
    </row>
    <row r="2761" spans="2:4" x14ac:dyDescent="0.15">
      <c r="B2761" s="49"/>
      <c r="C2761" s="48"/>
      <c r="D2761" s="50"/>
    </row>
    <row r="2762" spans="2:4" x14ac:dyDescent="0.15">
      <c r="B2762" s="49"/>
      <c r="C2762" s="48"/>
      <c r="D2762" s="50"/>
    </row>
    <row r="2763" spans="2:4" x14ac:dyDescent="0.15">
      <c r="B2763" s="49"/>
      <c r="C2763" s="48"/>
      <c r="D2763" s="50"/>
    </row>
    <row r="2764" spans="2:4" x14ac:dyDescent="0.15">
      <c r="B2764" s="49"/>
      <c r="C2764" s="48"/>
      <c r="D2764" s="50"/>
    </row>
    <row r="2765" spans="2:4" x14ac:dyDescent="0.15">
      <c r="B2765" s="49"/>
      <c r="C2765" s="48"/>
      <c r="D2765" s="50"/>
    </row>
    <row r="2766" spans="2:4" x14ac:dyDescent="0.15">
      <c r="B2766" s="49"/>
      <c r="C2766" s="48"/>
      <c r="D2766" s="50"/>
    </row>
    <row r="2767" spans="2:4" x14ac:dyDescent="0.15">
      <c r="B2767" s="49"/>
      <c r="C2767" s="48"/>
      <c r="D2767" s="50"/>
    </row>
    <row r="2768" spans="2:4" x14ac:dyDescent="0.15">
      <c r="B2768" s="49"/>
      <c r="C2768" s="48"/>
      <c r="D2768" s="50"/>
    </row>
    <row r="2769" spans="2:4" x14ac:dyDescent="0.15">
      <c r="B2769" s="49"/>
      <c r="C2769" s="48"/>
      <c r="D2769" s="50"/>
    </row>
    <row r="2770" spans="2:4" x14ac:dyDescent="0.15">
      <c r="B2770" s="49"/>
      <c r="C2770" s="48"/>
      <c r="D2770" s="50"/>
    </row>
    <row r="2771" spans="2:4" x14ac:dyDescent="0.15">
      <c r="B2771" s="49"/>
      <c r="C2771" s="48"/>
      <c r="D2771" s="50"/>
    </row>
    <row r="2772" spans="2:4" x14ac:dyDescent="0.15">
      <c r="B2772" s="49"/>
      <c r="C2772" s="48"/>
      <c r="D2772" s="50"/>
    </row>
    <row r="2773" spans="2:4" x14ac:dyDescent="0.15">
      <c r="B2773" s="49"/>
      <c r="C2773" s="48"/>
      <c r="D2773" s="50"/>
    </row>
    <row r="2774" spans="2:4" x14ac:dyDescent="0.15">
      <c r="B2774" s="49"/>
      <c r="C2774" s="48"/>
      <c r="D2774" s="50"/>
    </row>
    <row r="2775" spans="2:4" x14ac:dyDescent="0.15">
      <c r="B2775" s="49"/>
      <c r="C2775" s="48"/>
      <c r="D2775" s="50"/>
    </row>
    <row r="2776" spans="2:4" x14ac:dyDescent="0.15">
      <c r="B2776" s="49"/>
      <c r="C2776" s="48"/>
      <c r="D2776" s="50"/>
    </row>
    <row r="2777" spans="2:4" x14ac:dyDescent="0.15">
      <c r="B2777" s="49"/>
      <c r="C2777" s="48"/>
      <c r="D2777" s="50"/>
    </row>
    <row r="2778" spans="2:4" x14ac:dyDescent="0.15">
      <c r="B2778" s="49"/>
      <c r="C2778" s="48"/>
      <c r="D2778" s="50"/>
    </row>
    <row r="2779" spans="2:4" x14ac:dyDescent="0.15">
      <c r="B2779" s="49"/>
      <c r="C2779" s="48"/>
      <c r="D2779" s="50"/>
    </row>
    <row r="2780" spans="2:4" x14ac:dyDescent="0.15">
      <c r="B2780" s="49"/>
      <c r="C2780" s="48"/>
      <c r="D2780" s="50"/>
    </row>
    <row r="2781" spans="2:4" x14ac:dyDescent="0.15">
      <c r="B2781" s="49"/>
      <c r="C2781" s="48"/>
      <c r="D2781" s="50"/>
    </row>
    <row r="2782" spans="2:4" x14ac:dyDescent="0.15">
      <c r="B2782" s="49"/>
      <c r="C2782" s="48"/>
      <c r="D2782" s="50"/>
    </row>
    <row r="2783" spans="2:4" x14ac:dyDescent="0.15">
      <c r="B2783" s="49"/>
      <c r="C2783" s="48"/>
      <c r="D2783" s="50"/>
    </row>
    <row r="2784" spans="2:4" x14ac:dyDescent="0.15">
      <c r="B2784" s="49"/>
      <c r="C2784" s="48"/>
      <c r="D2784" s="50"/>
    </row>
    <row r="2785" spans="2:4" x14ac:dyDescent="0.15">
      <c r="B2785" s="49"/>
      <c r="C2785" s="48"/>
      <c r="D2785" s="50"/>
    </row>
    <row r="2786" spans="2:4" x14ac:dyDescent="0.15">
      <c r="B2786" s="49"/>
      <c r="C2786" s="48"/>
      <c r="D2786" s="50"/>
    </row>
    <row r="2787" spans="2:4" x14ac:dyDescent="0.15">
      <c r="B2787" s="49"/>
      <c r="C2787" s="48"/>
      <c r="D2787" s="50"/>
    </row>
    <row r="2788" spans="2:4" x14ac:dyDescent="0.15">
      <c r="B2788" s="49"/>
      <c r="C2788" s="48"/>
      <c r="D2788" s="50"/>
    </row>
    <row r="2789" spans="2:4" x14ac:dyDescent="0.15">
      <c r="B2789" s="49"/>
      <c r="C2789" s="48"/>
      <c r="D2789" s="50"/>
    </row>
    <row r="2790" spans="2:4" x14ac:dyDescent="0.15">
      <c r="B2790" s="49"/>
      <c r="C2790" s="48"/>
      <c r="D2790" s="50"/>
    </row>
    <row r="2791" spans="2:4" x14ac:dyDescent="0.15">
      <c r="B2791" s="49"/>
      <c r="C2791" s="48"/>
      <c r="D2791" s="50"/>
    </row>
    <row r="2792" spans="2:4" x14ac:dyDescent="0.15">
      <c r="B2792" s="49"/>
      <c r="C2792" s="48"/>
      <c r="D2792" s="50"/>
    </row>
    <row r="2793" spans="2:4" x14ac:dyDescent="0.15">
      <c r="B2793" s="49"/>
      <c r="C2793" s="48"/>
      <c r="D2793" s="50"/>
    </row>
    <row r="2794" spans="2:4" x14ac:dyDescent="0.15">
      <c r="B2794" s="49"/>
      <c r="C2794" s="48"/>
      <c r="D2794" s="50"/>
    </row>
    <row r="2795" spans="2:4" x14ac:dyDescent="0.15">
      <c r="B2795" s="49"/>
      <c r="C2795" s="48"/>
      <c r="D2795" s="50"/>
    </row>
    <row r="2796" spans="2:4" x14ac:dyDescent="0.15">
      <c r="B2796" s="49"/>
      <c r="C2796" s="48"/>
      <c r="D2796" s="50"/>
    </row>
    <row r="2797" spans="2:4" x14ac:dyDescent="0.15">
      <c r="B2797" s="49"/>
      <c r="C2797" s="48"/>
      <c r="D2797" s="50"/>
    </row>
    <row r="2798" spans="2:4" x14ac:dyDescent="0.15">
      <c r="B2798" s="49"/>
      <c r="C2798" s="48"/>
      <c r="D2798" s="50"/>
    </row>
    <row r="2799" spans="2:4" x14ac:dyDescent="0.15">
      <c r="B2799" s="49"/>
      <c r="C2799" s="48"/>
      <c r="D2799" s="50"/>
    </row>
    <row r="2800" spans="2:4" x14ac:dyDescent="0.15">
      <c r="B2800" s="49"/>
      <c r="C2800" s="48"/>
      <c r="D2800" s="50"/>
    </row>
    <row r="2801" spans="2:4" x14ac:dyDescent="0.15">
      <c r="B2801" s="49"/>
      <c r="C2801" s="48"/>
      <c r="D2801" s="50"/>
    </row>
    <row r="2802" spans="2:4" x14ac:dyDescent="0.15">
      <c r="B2802" s="49"/>
      <c r="C2802" s="48"/>
      <c r="D2802" s="50"/>
    </row>
    <row r="2803" spans="2:4" x14ac:dyDescent="0.15">
      <c r="B2803" s="49"/>
      <c r="C2803" s="48"/>
      <c r="D2803" s="50"/>
    </row>
    <row r="2804" spans="2:4" x14ac:dyDescent="0.15">
      <c r="B2804" s="49"/>
      <c r="C2804" s="48"/>
      <c r="D2804" s="50"/>
    </row>
    <row r="2805" spans="2:4" x14ac:dyDescent="0.15">
      <c r="B2805" s="49"/>
      <c r="C2805" s="48"/>
      <c r="D2805" s="50"/>
    </row>
    <row r="2806" spans="2:4" x14ac:dyDescent="0.15">
      <c r="B2806" s="49"/>
      <c r="C2806" s="48"/>
      <c r="D2806" s="50"/>
    </row>
    <row r="2807" spans="2:4" x14ac:dyDescent="0.15">
      <c r="B2807" s="49"/>
      <c r="C2807" s="48"/>
      <c r="D2807" s="50"/>
    </row>
    <row r="2808" spans="2:4" x14ac:dyDescent="0.15">
      <c r="B2808" s="49"/>
      <c r="C2808" s="48"/>
      <c r="D2808" s="50"/>
    </row>
    <row r="2809" spans="2:4" x14ac:dyDescent="0.15">
      <c r="B2809" s="49"/>
      <c r="C2809" s="48"/>
      <c r="D2809" s="50"/>
    </row>
    <row r="2810" spans="2:4" x14ac:dyDescent="0.15">
      <c r="B2810" s="49"/>
      <c r="C2810" s="48"/>
      <c r="D2810" s="50"/>
    </row>
    <row r="2811" spans="2:4" x14ac:dyDescent="0.15">
      <c r="B2811" s="49"/>
      <c r="C2811" s="48"/>
      <c r="D2811" s="50"/>
    </row>
    <row r="2812" spans="2:4" x14ac:dyDescent="0.15">
      <c r="B2812" s="49"/>
      <c r="C2812" s="48"/>
      <c r="D2812" s="50"/>
    </row>
    <row r="2813" spans="2:4" x14ac:dyDescent="0.15">
      <c r="B2813" s="49"/>
      <c r="C2813" s="48"/>
      <c r="D2813" s="50"/>
    </row>
    <row r="2814" spans="2:4" x14ac:dyDescent="0.15">
      <c r="B2814" s="49"/>
      <c r="C2814" s="48"/>
      <c r="D2814" s="50"/>
    </row>
    <row r="2815" spans="2:4" x14ac:dyDescent="0.15">
      <c r="B2815" s="49"/>
      <c r="C2815" s="48"/>
      <c r="D2815" s="50"/>
    </row>
    <row r="2816" spans="2:4" x14ac:dyDescent="0.15">
      <c r="B2816" s="49"/>
      <c r="C2816" s="48"/>
      <c r="D2816" s="50"/>
    </row>
    <row r="2817" spans="2:4" x14ac:dyDescent="0.15">
      <c r="B2817" s="49"/>
      <c r="C2817" s="48"/>
      <c r="D2817" s="50"/>
    </row>
    <row r="2818" spans="2:4" x14ac:dyDescent="0.15">
      <c r="B2818" s="49"/>
      <c r="C2818" s="48"/>
      <c r="D2818" s="50"/>
    </row>
    <row r="2819" spans="2:4" x14ac:dyDescent="0.15">
      <c r="B2819" s="49"/>
      <c r="C2819" s="48"/>
      <c r="D2819" s="50"/>
    </row>
    <row r="2820" spans="2:4" x14ac:dyDescent="0.15">
      <c r="B2820" s="49"/>
      <c r="C2820" s="48"/>
      <c r="D2820" s="50"/>
    </row>
    <row r="2821" spans="2:4" x14ac:dyDescent="0.15">
      <c r="B2821" s="49"/>
      <c r="C2821" s="48"/>
      <c r="D2821" s="50"/>
    </row>
    <row r="2822" spans="2:4" x14ac:dyDescent="0.15">
      <c r="B2822" s="49"/>
      <c r="C2822" s="48"/>
      <c r="D2822" s="50"/>
    </row>
    <row r="2823" spans="2:4" x14ac:dyDescent="0.15">
      <c r="B2823" s="49"/>
      <c r="C2823" s="48"/>
      <c r="D2823" s="50"/>
    </row>
    <row r="2824" spans="2:4" x14ac:dyDescent="0.15">
      <c r="B2824" s="49"/>
      <c r="C2824" s="48"/>
      <c r="D2824" s="50"/>
    </row>
    <row r="2825" spans="2:4" x14ac:dyDescent="0.15">
      <c r="B2825" s="49"/>
      <c r="C2825" s="48"/>
      <c r="D2825" s="50"/>
    </row>
    <row r="2826" spans="2:4" x14ac:dyDescent="0.15">
      <c r="B2826" s="49"/>
      <c r="C2826" s="48"/>
      <c r="D2826" s="50"/>
    </row>
    <row r="2827" spans="2:4" x14ac:dyDescent="0.15">
      <c r="B2827" s="49"/>
      <c r="C2827" s="48"/>
      <c r="D2827" s="50"/>
    </row>
    <row r="2828" spans="2:4" x14ac:dyDescent="0.15">
      <c r="B2828" s="49"/>
      <c r="C2828" s="48"/>
      <c r="D2828" s="50"/>
    </row>
    <row r="2829" spans="2:4" x14ac:dyDescent="0.15">
      <c r="B2829" s="49"/>
      <c r="C2829" s="48"/>
      <c r="D2829" s="50"/>
    </row>
    <row r="2830" spans="2:4" x14ac:dyDescent="0.15">
      <c r="B2830" s="49"/>
      <c r="C2830" s="48"/>
      <c r="D2830" s="50"/>
    </row>
    <row r="2831" spans="2:4" x14ac:dyDescent="0.15">
      <c r="B2831" s="49"/>
      <c r="C2831" s="48"/>
      <c r="D2831" s="50"/>
    </row>
    <row r="2832" spans="2:4" x14ac:dyDescent="0.15">
      <c r="B2832" s="49"/>
      <c r="C2832" s="48"/>
      <c r="D2832" s="50"/>
    </row>
    <row r="2833" spans="2:4" x14ac:dyDescent="0.15">
      <c r="B2833" s="49"/>
      <c r="C2833" s="48"/>
      <c r="D2833" s="50"/>
    </row>
    <row r="2834" spans="2:4" x14ac:dyDescent="0.15">
      <c r="B2834" s="49"/>
      <c r="C2834" s="48"/>
      <c r="D2834" s="50"/>
    </row>
    <row r="2835" spans="2:4" x14ac:dyDescent="0.15">
      <c r="B2835" s="49"/>
      <c r="C2835" s="48"/>
      <c r="D2835" s="50"/>
    </row>
    <row r="2836" spans="2:4" x14ac:dyDescent="0.15">
      <c r="B2836" s="49"/>
      <c r="C2836" s="48"/>
      <c r="D2836" s="50"/>
    </row>
    <row r="2837" spans="2:4" x14ac:dyDescent="0.15">
      <c r="B2837" s="49"/>
      <c r="C2837" s="48"/>
      <c r="D2837" s="50"/>
    </row>
    <row r="2838" spans="2:4" x14ac:dyDescent="0.15">
      <c r="B2838" s="49"/>
      <c r="C2838" s="48"/>
      <c r="D2838" s="50"/>
    </row>
    <row r="2839" spans="2:4" x14ac:dyDescent="0.15">
      <c r="B2839" s="49"/>
      <c r="C2839" s="48"/>
      <c r="D2839" s="50"/>
    </row>
    <row r="2840" spans="2:4" x14ac:dyDescent="0.15">
      <c r="B2840" s="49"/>
      <c r="C2840" s="48"/>
      <c r="D2840" s="50"/>
    </row>
    <row r="2841" spans="2:4" x14ac:dyDescent="0.15">
      <c r="B2841" s="49"/>
      <c r="C2841" s="48"/>
      <c r="D2841" s="50"/>
    </row>
    <row r="2842" spans="2:4" x14ac:dyDescent="0.15">
      <c r="B2842" s="49"/>
      <c r="C2842" s="48"/>
      <c r="D2842" s="50"/>
    </row>
    <row r="2843" spans="2:4" x14ac:dyDescent="0.15">
      <c r="B2843" s="49"/>
      <c r="C2843" s="48"/>
      <c r="D2843" s="50"/>
    </row>
    <row r="2844" spans="2:4" x14ac:dyDescent="0.15">
      <c r="B2844" s="49"/>
      <c r="C2844" s="48"/>
      <c r="D2844" s="50"/>
    </row>
    <row r="2845" spans="2:4" x14ac:dyDescent="0.15">
      <c r="B2845" s="49"/>
      <c r="C2845" s="48"/>
      <c r="D2845" s="50"/>
    </row>
    <row r="2846" spans="2:4" x14ac:dyDescent="0.15">
      <c r="B2846" s="49"/>
      <c r="C2846" s="48"/>
      <c r="D2846" s="50"/>
    </row>
    <row r="2847" spans="2:4" x14ac:dyDescent="0.15">
      <c r="B2847" s="49"/>
      <c r="C2847" s="48"/>
      <c r="D2847" s="50"/>
    </row>
    <row r="2848" spans="2:4" x14ac:dyDescent="0.15">
      <c r="B2848" s="49"/>
      <c r="C2848" s="48"/>
      <c r="D2848" s="50"/>
    </row>
    <row r="2849" spans="2:4" x14ac:dyDescent="0.15">
      <c r="B2849" s="49"/>
      <c r="C2849" s="48"/>
      <c r="D2849" s="50"/>
    </row>
    <row r="2850" spans="2:4" x14ac:dyDescent="0.15">
      <c r="B2850" s="49"/>
      <c r="C2850" s="48"/>
      <c r="D2850" s="50"/>
    </row>
    <row r="2851" spans="2:4" x14ac:dyDescent="0.15">
      <c r="B2851" s="49"/>
      <c r="C2851" s="48"/>
      <c r="D2851" s="50"/>
    </row>
    <row r="2852" spans="2:4" x14ac:dyDescent="0.15">
      <c r="B2852" s="49"/>
      <c r="C2852" s="48"/>
      <c r="D2852" s="50"/>
    </row>
    <row r="2853" spans="2:4" x14ac:dyDescent="0.15">
      <c r="B2853" s="49"/>
      <c r="C2853" s="48"/>
      <c r="D2853" s="50"/>
    </row>
    <row r="2854" spans="2:4" x14ac:dyDescent="0.15">
      <c r="B2854" s="49"/>
      <c r="C2854" s="48"/>
      <c r="D2854" s="50"/>
    </row>
    <row r="2855" spans="2:4" x14ac:dyDescent="0.15">
      <c r="B2855" s="49"/>
      <c r="C2855" s="48"/>
      <c r="D2855" s="50"/>
    </row>
    <row r="2856" spans="2:4" x14ac:dyDescent="0.15">
      <c r="B2856" s="49"/>
      <c r="C2856" s="48"/>
      <c r="D2856" s="50"/>
    </row>
    <row r="2857" spans="2:4" x14ac:dyDescent="0.15">
      <c r="B2857" s="49"/>
      <c r="C2857" s="48"/>
      <c r="D2857" s="50"/>
    </row>
    <row r="2858" spans="2:4" x14ac:dyDescent="0.15">
      <c r="B2858" s="49"/>
      <c r="C2858" s="48"/>
      <c r="D2858" s="50"/>
    </row>
    <row r="2859" spans="2:4" x14ac:dyDescent="0.15">
      <c r="B2859" s="49"/>
      <c r="C2859" s="48"/>
      <c r="D2859" s="50"/>
    </row>
    <row r="2860" spans="2:4" x14ac:dyDescent="0.15">
      <c r="B2860" s="49"/>
      <c r="C2860" s="48"/>
      <c r="D2860" s="50"/>
    </row>
    <row r="2861" spans="2:4" x14ac:dyDescent="0.15">
      <c r="B2861" s="49"/>
      <c r="C2861" s="48"/>
      <c r="D2861" s="50"/>
    </row>
    <row r="2862" spans="2:4" x14ac:dyDescent="0.15">
      <c r="B2862" s="49"/>
      <c r="C2862" s="48"/>
      <c r="D2862" s="50"/>
    </row>
    <row r="2863" spans="2:4" x14ac:dyDescent="0.15">
      <c r="B2863" s="49"/>
      <c r="C2863" s="48"/>
      <c r="D2863" s="50"/>
    </row>
    <row r="2864" spans="2:4" x14ac:dyDescent="0.15">
      <c r="B2864" s="49"/>
      <c r="C2864" s="48"/>
      <c r="D2864" s="50"/>
    </row>
    <row r="2865" spans="2:4" x14ac:dyDescent="0.15">
      <c r="B2865" s="49"/>
      <c r="C2865" s="48"/>
      <c r="D2865" s="50"/>
    </row>
    <row r="2866" spans="2:4" x14ac:dyDescent="0.15">
      <c r="B2866" s="49"/>
      <c r="C2866" s="48"/>
      <c r="D2866" s="50"/>
    </row>
    <row r="2867" spans="2:4" x14ac:dyDescent="0.15">
      <c r="B2867" s="49"/>
      <c r="C2867" s="48"/>
      <c r="D2867" s="50"/>
    </row>
    <row r="2868" spans="2:4" x14ac:dyDescent="0.15">
      <c r="B2868" s="49"/>
      <c r="C2868" s="48"/>
      <c r="D2868" s="50"/>
    </row>
    <row r="2869" spans="2:4" x14ac:dyDescent="0.15">
      <c r="B2869" s="49"/>
      <c r="C2869" s="48"/>
      <c r="D2869" s="50"/>
    </row>
    <row r="2870" spans="2:4" x14ac:dyDescent="0.15">
      <c r="B2870" s="49"/>
      <c r="C2870" s="48"/>
      <c r="D2870" s="50"/>
    </row>
    <row r="2871" spans="2:4" x14ac:dyDescent="0.15">
      <c r="B2871" s="49"/>
      <c r="C2871" s="48"/>
      <c r="D2871" s="50"/>
    </row>
    <row r="2872" spans="2:4" x14ac:dyDescent="0.15">
      <c r="B2872" s="49"/>
      <c r="C2872" s="48"/>
      <c r="D2872" s="50"/>
    </row>
    <row r="2873" spans="2:4" x14ac:dyDescent="0.15">
      <c r="B2873" s="49"/>
      <c r="C2873" s="48"/>
      <c r="D2873" s="50"/>
    </row>
    <row r="2874" spans="2:4" x14ac:dyDescent="0.15">
      <c r="B2874" s="49"/>
      <c r="C2874" s="48"/>
      <c r="D2874" s="50"/>
    </row>
    <row r="2875" spans="2:4" x14ac:dyDescent="0.15">
      <c r="B2875" s="49"/>
      <c r="C2875" s="48"/>
      <c r="D2875" s="50"/>
    </row>
    <row r="2876" spans="2:4" x14ac:dyDescent="0.15">
      <c r="B2876" s="49"/>
      <c r="C2876" s="48"/>
      <c r="D2876" s="50"/>
    </row>
    <row r="2877" spans="2:4" x14ac:dyDescent="0.15">
      <c r="B2877" s="49"/>
      <c r="C2877" s="48"/>
      <c r="D2877" s="50"/>
    </row>
    <row r="2878" spans="2:4" x14ac:dyDescent="0.15">
      <c r="B2878" s="49"/>
      <c r="C2878" s="48"/>
      <c r="D2878" s="50"/>
    </row>
    <row r="2879" spans="2:4" x14ac:dyDescent="0.15">
      <c r="B2879" s="49"/>
      <c r="C2879" s="48"/>
      <c r="D2879" s="50"/>
    </row>
    <row r="2880" spans="2:4" x14ac:dyDescent="0.15">
      <c r="B2880" s="49"/>
      <c r="C2880" s="48"/>
      <c r="D2880" s="50"/>
    </row>
    <row r="2881" spans="2:4" x14ac:dyDescent="0.15">
      <c r="B2881" s="49"/>
      <c r="C2881" s="48"/>
      <c r="D2881" s="50"/>
    </row>
    <row r="2882" spans="2:4" x14ac:dyDescent="0.15">
      <c r="B2882" s="49"/>
      <c r="C2882" s="48"/>
      <c r="D2882" s="50"/>
    </row>
    <row r="2883" spans="2:4" x14ac:dyDescent="0.15">
      <c r="B2883" s="49"/>
      <c r="C2883" s="48"/>
      <c r="D2883" s="50"/>
    </row>
    <row r="2884" spans="2:4" x14ac:dyDescent="0.15">
      <c r="B2884" s="49"/>
      <c r="C2884" s="48"/>
      <c r="D2884" s="50"/>
    </row>
    <row r="2885" spans="2:4" x14ac:dyDescent="0.15">
      <c r="B2885" s="49"/>
      <c r="C2885" s="48"/>
      <c r="D2885" s="50"/>
    </row>
    <row r="2886" spans="2:4" x14ac:dyDescent="0.15">
      <c r="B2886" s="49"/>
      <c r="C2886" s="48"/>
      <c r="D2886" s="50"/>
    </row>
    <row r="2887" spans="2:4" x14ac:dyDescent="0.15">
      <c r="B2887" s="49"/>
      <c r="C2887" s="48"/>
      <c r="D2887" s="50"/>
    </row>
    <row r="2888" spans="2:4" x14ac:dyDescent="0.15">
      <c r="B2888" s="49"/>
      <c r="C2888" s="48"/>
      <c r="D2888" s="50"/>
    </row>
    <row r="2889" spans="2:4" x14ac:dyDescent="0.15">
      <c r="B2889" s="49"/>
      <c r="C2889" s="48"/>
      <c r="D2889" s="50"/>
    </row>
    <row r="2890" spans="2:4" x14ac:dyDescent="0.15">
      <c r="B2890" s="49"/>
      <c r="C2890" s="48"/>
      <c r="D2890" s="50"/>
    </row>
    <row r="2891" spans="2:4" x14ac:dyDescent="0.15">
      <c r="B2891" s="49"/>
      <c r="C2891" s="48"/>
      <c r="D2891" s="50"/>
    </row>
    <row r="2892" spans="2:4" x14ac:dyDescent="0.15">
      <c r="B2892" s="49"/>
      <c r="C2892" s="48"/>
      <c r="D2892" s="50"/>
    </row>
    <row r="2893" spans="2:4" x14ac:dyDescent="0.15">
      <c r="B2893" s="49"/>
      <c r="C2893" s="48"/>
      <c r="D2893" s="50"/>
    </row>
    <row r="2894" spans="2:4" x14ac:dyDescent="0.15">
      <c r="B2894" s="49"/>
      <c r="C2894" s="48"/>
      <c r="D2894" s="50"/>
    </row>
    <row r="2895" spans="2:4" x14ac:dyDescent="0.15">
      <c r="B2895" s="49"/>
      <c r="C2895" s="48"/>
      <c r="D2895" s="50"/>
    </row>
    <row r="2896" spans="2:4" x14ac:dyDescent="0.15">
      <c r="B2896" s="49"/>
      <c r="C2896" s="48"/>
      <c r="D2896" s="50"/>
    </row>
    <row r="2897" spans="2:4" x14ac:dyDescent="0.15">
      <c r="B2897" s="49"/>
      <c r="C2897" s="48"/>
      <c r="D2897" s="50"/>
    </row>
    <row r="2898" spans="2:4" x14ac:dyDescent="0.15">
      <c r="B2898" s="49"/>
      <c r="C2898" s="48"/>
      <c r="D2898" s="50"/>
    </row>
    <row r="2899" spans="2:4" x14ac:dyDescent="0.15">
      <c r="B2899" s="49"/>
      <c r="C2899" s="48"/>
      <c r="D2899" s="50"/>
    </row>
    <row r="2900" spans="2:4" x14ac:dyDescent="0.15">
      <c r="B2900" s="49"/>
      <c r="C2900" s="48"/>
      <c r="D2900" s="50"/>
    </row>
    <row r="2901" spans="2:4" x14ac:dyDescent="0.15">
      <c r="B2901" s="49"/>
      <c r="C2901" s="48"/>
      <c r="D2901" s="50"/>
    </row>
    <row r="2902" spans="2:4" x14ac:dyDescent="0.15">
      <c r="B2902" s="49"/>
      <c r="C2902" s="48"/>
      <c r="D2902" s="50"/>
    </row>
    <row r="2903" spans="2:4" x14ac:dyDescent="0.15">
      <c r="B2903" s="49"/>
      <c r="C2903" s="48"/>
      <c r="D2903" s="50"/>
    </row>
    <row r="2904" spans="2:4" x14ac:dyDescent="0.15">
      <c r="B2904" s="49"/>
      <c r="C2904" s="48"/>
      <c r="D2904" s="50"/>
    </row>
    <row r="2905" spans="2:4" x14ac:dyDescent="0.15">
      <c r="B2905" s="49"/>
      <c r="C2905" s="48"/>
      <c r="D2905" s="50"/>
    </row>
    <row r="2906" spans="2:4" x14ac:dyDescent="0.15">
      <c r="B2906" s="49"/>
      <c r="C2906" s="48"/>
      <c r="D2906" s="50"/>
    </row>
    <row r="2907" spans="2:4" x14ac:dyDescent="0.15">
      <c r="B2907" s="49"/>
      <c r="C2907" s="48"/>
      <c r="D2907" s="50"/>
    </row>
    <row r="2908" spans="2:4" x14ac:dyDescent="0.15">
      <c r="B2908" s="49"/>
      <c r="C2908" s="48"/>
      <c r="D2908" s="50"/>
    </row>
    <row r="2909" spans="2:4" x14ac:dyDescent="0.15">
      <c r="B2909" s="49"/>
      <c r="C2909" s="48"/>
      <c r="D2909" s="50"/>
    </row>
    <row r="2910" spans="2:4" x14ac:dyDescent="0.15">
      <c r="B2910" s="49"/>
      <c r="C2910" s="48"/>
      <c r="D2910" s="50"/>
    </row>
    <row r="2911" spans="2:4" x14ac:dyDescent="0.15">
      <c r="B2911" s="49"/>
      <c r="C2911" s="48"/>
      <c r="D2911" s="50"/>
    </row>
    <row r="2912" spans="2:4" x14ac:dyDescent="0.15">
      <c r="B2912" s="49"/>
      <c r="C2912" s="48"/>
      <c r="D2912" s="50"/>
    </row>
    <row r="2913" spans="2:4" x14ac:dyDescent="0.15">
      <c r="B2913" s="49"/>
      <c r="C2913" s="48"/>
      <c r="D2913" s="50"/>
    </row>
    <row r="2914" spans="2:4" x14ac:dyDescent="0.15">
      <c r="B2914" s="49"/>
      <c r="C2914" s="48"/>
      <c r="D2914" s="50"/>
    </row>
    <row r="2915" spans="2:4" x14ac:dyDescent="0.15">
      <c r="B2915" s="49"/>
      <c r="C2915" s="48"/>
      <c r="D2915" s="50"/>
    </row>
    <row r="2916" spans="2:4" x14ac:dyDescent="0.15">
      <c r="B2916" s="49"/>
      <c r="C2916" s="48"/>
      <c r="D2916" s="50"/>
    </row>
    <row r="2917" spans="2:4" x14ac:dyDescent="0.15">
      <c r="B2917" s="49"/>
      <c r="C2917" s="48"/>
      <c r="D2917" s="50"/>
    </row>
    <row r="2918" spans="2:4" x14ac:dyDescent="0.15">
      <c r="B2918" s="49"/>
      <c r="C2918" s="48"/>
      <c r="D2918" s="50"/>
    </row>
    <row r="2919" spans="2:4" x14ac:dyDescent="0.15">
      <c r="B2919" s="49"/>
      <c r="C2919" s="48"/>
      <c r="D2919" s="50"/>
    </row>
    <row r="2920" spans="2:4" x14ac:dyDescent="0.15">
      <c r="B2920" s="49"/>
      <c r="C2920" s="48"/>
      <c r="D2920" s="50"/>
    </row>
    <row r="2921" spans="2:4" x14ac:dyDescent="0.15">
      <c r="B2921" s="49"/>
      <c r="C2921" s="48"/>
      <c r="D2921" s="50"/>
    </row>
    <row r="2922" spans="2:4" x14ac:dyDescent="0.15">
      <c r="B2922" s="49"/>
      <c r="C2922" s="48"/>
      <c r="D2922" s="50"/>
    </row>
    <row r="2923" spans="2:4" x14ac:dyDescent="0.15">
      <c r="B2923" s="49"/>
      <c r="C2923" s="48"/>
      <c r="D2923" s="50"/>
    </row>
    <row r="2924" spans="2:4" x14ac:dyDescent="0.15">
      <c r="B2924" s="49"/>
      <c r="C2924" s="48"/>
      <c r="D2924" s="50"/>
    </row>
    <row r="2925" spans="2:4" x14ac:dyDescent="0.15">
      <c r="B2925" s="49"/>
      <c r="C2925" s="48"/>
      <c r="D2925" s="50"/>
    </row>
    <row r="2926" spans="2:4" x14ac:dyDescent="0.15">
      <c r="B2926" s="49"/>
      <c r="C2926" s="48"/>
      <c r="D2926" s="50"/>
    </row>
    <row r="2927" spans="2:4" x14ac:dyDescent="0.15">
      <c r="B2927" s="49"/>
      <c r="C2927" s="48"/>
      <c r="D2927" s="50"/>
    </row>
    <row r="2928" spans="2:4" x14ac:dyDescent="0.15">
      <c r="B2928" s="49"/>
      <c r="C2928" s="48"/>
      <c r="D2928" s="50"/>
    </row>
    <row r="2929" spans="2:4" x14ac:dyDescent="0.15">
      <c r="B2929" s="49"/>
      <c r="C2929" s="48"/>
      <c r="D2929" s="50"/>
    </row>
    <row r="2930" spans="2:4" x14ac:dyDescent="0.15">
      <c r="B2930" s="49"/>
      <c r="C2930" s="48"/>
      <c r="D2930" s="50"/>
    </row>
    <row r="2931" spans="2:4" x14ac:dyDescent="0.15">
      <c r="B2931" s="49"/>
      <c r="C2931" s="48"/>
      <c r="D2931" s="50"/>
    </row>
    <row r="2932" spans="2:4" x14ac:dyDescent="0.15">
      <c r="B2932" s="49"/>
      <c r="C2932" s="48"/>
      <c r="D2932" s="50"/>
    </row>
    <row r="2933" spans="2:4" x14ac:dyDescent="0.15">
      <c r="B2933" s="49"/>
      <c r="C2933" s="48"/>
      <c r="D2933" s="50"/>
    </row>
    <row r="2934" spans="2:4" x14ac:dyDescent="0.15">
      <c r="B2934" s="49"/>
      <c r="C2934" s="48"/>
      <c r="D2934" s="50"/>
    </row>
    <row r="2935" spans="2:4" x14ac:dyDescent="0.15">
      <c r="B2935" s="49"/>
      <c r="C2935" s="48"/>
      <c r="D2935" s="50"/>
    </row>
    <row r="2936" spans="2:4" x14ac:dyDescent="0.15">
      <c r="B2936" s="49"/>
      <c r="C2936" s="48"/>
      <c r="D2936" s="50"/>
    </row>
    <row r="2937" spans="2:4" x14ac:dyDescent="0.15">
      <c r="B2937" s="49"/>
      <c r="C2937" s="48"/>
      <c r="D2937" s="50"/>
    </row>
    <row r="2938" spans="2:4" x14ac:dyDescent="0.15">
      <c r="B2938" s="49"/>
      <c r="C2938" s="48"/>
      <c r="D2938" s="50"/>
    </row>
    <row r="2939" spans="2:4" x14ac:dyDescent="0.15">
      <c r="B2939" s="49"/>
      <c r="C2939" s="48"/>
      <c r="D2939" s="50"/>
    </row>
    <row r="2940" spans="2:4" x14ac:dyDescent="0.15">
      <c r="B2940" s="49"/>
      <c r="C2940" s="48"/>
      <c r="D2940" s="50"/>
    </row>
    <row r="2941" spans="2:4" x14ac:dyDescent="0.15">
      <c r="B2941" s="49"/>
      <c r="C2941" s="48"/>
      <c r="D2941" s="50"/>
    </row>
    <row r="2942" spans="2:4" x14ac:dyDescent="0.15">
      <c r="B2942" s="49"/>
      <c r="C2942" s="48"/>
      <c r="D2942" s="50"/>
    </row>
    <row r="2943" spans="2:4" x14ac:dyDescent="0.15">
      <c r="B2943" s="49"/>
      <c r="C2943" s="48"/>
      <c r="D2943" s="50"/>
    </row>
    <row r="2944" spans="2:4" x14ac:dyDescent="0.15">
      <c r="B2944" s="49"/>
      <c r="C2944" s="48"/>
      <c r="D2944" s="50"/>
    </row>
    <row r="2945" spans="2:4" x14ac:dyDescent="0.15">
      <c r="B2945" s="49"/>
      <c r="C2945" s="48"/>
      <c r="D2945" s="50"/>
    </row>
    <row r="2946" spans="2:4" x14ac:dyDescent="0.15">
      <c r="B2946" s="49"/>
      <c r="C2946" s="48"/>
      <c r="D2946" s="50"/>
    </row>
    <row r="2947" spans="2:4" x14ac:dyDescent="0.15">
      <c r="B2947" s="49"/>
      <c r="C2947" s="48"/>
      <c r="D2947" s="50"/>
    </row>
    <row r="2948" spans="2:4" x14ac:dyDescent="0.15">
      <c r="B2948" s="49"/>
      <c r="C2948" s="48"/>
      <c r="D2948" s="50"/>
    </row>
    <row r="2949" spans="2:4" x14ac:dyDescent="0.15">
      <c r="B2949" s="49"/>
      <c r="C2949" s="48"/>
      <c r="D2949" s="50"/>
    </row>
    <row r="2950" spans="2:4" x14ac:dyDescent="0.15">
      <c r="B2950" s="49"/>
      <c r="C2950" s="48"/>
      <c r="D2950" s="50"/>
    </row>
    <row r="2951" spans="2:4" x14ac:dyDescent="0.15">
      <c r="B2951" s="49"/>
      <c r="C2951" s="48"/>
      <c r="D2951" s="50"/>
    </row>
    <row r="2952" spans="2:4" x14ac:dyDescent="0.15">
      <c r="B2952" s="49"/>
      <c r="C2952" s="48"/>
      <c r="D2952" s="50"/>
    </row>
    <row r="2953" spans="2:4" x14ac:dyDescent="0.15">
      <c r="B2953" s="49"/>
      <c r="C2953" s="48"/>
      <c r="D2953" s="50"/>
    </row>
    <row r="2954" spans="2:4" x14ac:dyDescent="0.15">
      <c r="B2954" s="49"/>
      <c r="C2954" s="48"/>
      <c r="D2954" s="50"/>
    </row>
    <row r="2955" spans="2:4" x14ac:dyDescent="0.15">
      <c r="B2955" s="49"/>
      <c r="C2955" s="48"/>
      <c r="D2955" s="50"/>
    </row>
    <row r="2956" spans="2:4" x14ac:dyDescent="0.15">
      <c r="B2956" s="49"/>
      <c r="C2956" s="48"/>
      <c r="D2956" s="50"/>
    </row>
    <row r="2957" spans="2:4" x14ac:dyDescent="0.15">
      <c r="B2957" s="49"/>
      <c r="C2957" s="48"/>
      <c r="D2957" s="50"/>
    </row>
    <row r="2958" spans="2:4" x14ac:dyDescent="0.15">
      <c r="B2958" s="49"/>
      <c r="C2958" s="48"/>
      <c r="D2958" s="50"/>
    </row>
    <row r="2959" spans="2:4" x14ac:dyDescent="0.15">
      <c r="B2959" s="49"/>
      <c r="C2959" s="48"/>
      <c r="D2959" s="50"/>
    </row>
    <row r="2960" spans="2:4" x14ac:dyDescent="0.15">
      <c r="B2960" s="49"/>
      <c r="C2960" s="48"/>
      <c r="D2960" s="50"/>
    </row>
    <row r="2961" spans="2:4" x14ac:dyDescent="0.15">
      <c r="B2961" s="49"/>
      <c r="C2961" s="48"/>
      <c r="D2961" s="50"/>
    </row>
    <row r="2962" spans="2:4" x14ac:dyDescent="0.15">
      <c r="B2962" s="49"/>
      <c r="C2962" s="48"/>
      <c r="D2962" s="50"/>
    </row>
    <row r="2963" spans="2:4" x14ac:dyDescent="0.15">
      <c r="B2963" s="49"/>
      <c r="C2963" s="48"/>
      <c r="D2963" s="50"/>
    </row>
    <row r="2964" spans="2:4" x14ac:dyDescent="0.15">
      <c r="B2964" s="49"/>
      <c r="C2964" s="48"/>
      <c r="D2964" s="50"/>
    </row>
    <row r="2965" spans="2:4" x14ac:dyDescent="0.15">
      <c r="B2965" s="49"/>
      <c r="C2965" s="48"/>
      <c r="D2965" s="50"/>
    </row>
    <row r="2966" spans="2:4" x14ac:dyDescent="0.15">
      <c r="B2966" s="49"/>
      <c r="C2966" s="48"/>
      <c r="D2966" s="50"/>
    </row>
    <row r="2967" spans="2:4" x14ac:dyDescent="0.15">
      <c r="B2967" s="49"/>
      <c r="C2967" s="48"/>
      <c r="D2967" s="50"/>
    </row>
    <row r="2968" spans="2:4" x14ac:dyDescent="0.15">
      <c r="B2968" s="49"/>
      <c r="C2968" s="48"/>
      <c r="D2968" s="50"/>
    </row>
    <row r="2969" spans="2:4" x14ac:dyDescent="0.15">
      <c r="B2969" s="49"/>
      <c r="C2969" s="48"/>
      <c r="D2969" s="50"/>
    </row>
    <row r="2970" spans="2:4" x14ac:dyDescent="0.15">
      <c r="B2970" s="49"/>
      <c r="C2970" s="48"/>
      <c r="D2970" s="50"/>
    </row>
    <row r="2971" spans="2:4" x14ac:dyDescent="0.15">
      <c r="B2971" s="49"/>
      <c r="C2971" s="48"/>
      <c r="D2971" s="50"/>
    </row>
    <row r="2972" spans="2:4" x14ac:dyDescent="0.15">
      <c r="B2972" s="49"/>
      <c r="C2972" s="48"/>
      <c r="D2972" s="50"/>
    </row>
    <row r="2973" spans="2:4" x14ac:dyDescent="0.15">
      <c r="B2973" s="49"/>
      <c r="C2973" s="48"/>
      <c r="D2973" s="50"/>
    </row>
    <row r="2974" spans="2:4" x14ac:dyDescent="0.15">
      <c r="B2974" s="49"/>
      <c r="C2974" s="48"/>
      <c r="D2974" s="50"/>
    </row>
    <row r="2975" spans="2:4" x14ac:dyDescent="0.15">
      <c r="B2975" s="49"/>
      <c r="C2975" s="48"/>
      <c r="D2975" s="50"/>
    </row>
    <row r="2976" spans="2:4" x14ac:dyDescent="0.15">
      <c r="B2976" s="49"/>
      <c r="C2976" s="48"/>
      <c r="D2976" s="50"/>
    </row>
    <row r="2977" spans="2:4" x14ac:dyDescent="0.15">
      <c r="B2977" s="49"/>
      <c r="C2977" s="48"/>
      <c r="D2977" s="50"/>
    </row>
    <row r="2978" spans="2:4" x14ac:dyDescent="0.15">
      <c r="B2978" s="49"/>
      <c r="C2978" s="48"/>
      <c r="D2978" s="50"/>
    </row>
    <row r="2979" spans="2:4" x14ac:dyDescent="0.15">
      <c r="B2979" s="49"/>
      <c r="C2979" s="48"/>
      <c r="D2979" s="50"/>
    </row>
    <row r="2980" spans="2:4" x14ac:dyDescent="0.15">
      <c r="B2980" s="49"/>
      <c r="C2980" s="48"/>
      <c r="D2980" s="50"/>
    </row>
    <row r="2981" spans="2:4" x14ac:dyDescent="0.15">
      <c r="B2981" s="49"/>
      <c r="C2981" s="48"/>
      <c r="D2981" s="50"/>
    </row>
    <row r="2982" spans="2:4" x14ac:dyDescent="0.15">
      <c r="B2982" s="49"/>
      <c r="C2982" s="48"/>
      <c r="D2982" s="50"/>
    </row>
    <row r="2983" spans="2:4" x14ac:dyDescent="0.15">
      <c r="B2983" s="49"/>
      <c r="C2983" s="48"/>
      <c r="D2983" s="50"/>
    </row>
    <row r="2984" spans="2:4" x14ac:dyDescent="0.15">
      <c r="B2984" s="49"/>
      <c r="C2984" s="48"/>
      <c r="D2984" s="50"/>
    </row>
    <row r="2985" spans="2:4" x14ac:dyDescent="0.15">
      <c r="B2985" s="49"/>
      <c r="C2985" s="48"/>
      <c r="D2985" s="50"/>
    </row>
    <row r="2986" spans="2:4" x14ac:dyDescent="0.15">
      <c r="B2986" s="49"/>
      <c r="C2986" s="48"/>
      <c r="D2986" s="50"/>
    </row>
    <row r="2987" spans="2:4" x14ac:dyDescent="0.15">
      <c r="B2987" s="49"/>
      <c r="C2987" s="48"/>
      <c r="D2987" s="50"/>
    </row>
    <row r="2988" spans="2:4" x14ac:dyDescent="0.15">
      <c r="B2988" s="49"/>
      <c r="C2988" s="48"/>
      <c r="D2988" s="50"/>
    </row>
    <row r="2989" spans="2:4" x14ac:dyDescent="0.15">
      <c r="B2989" s="49"/>
      <c r="C2989" s="48"/>
      <c r="D2989" s="50"/>
    </row>
    <row r="2990" spans="2:4" x14ac:dyDescent="0.15">
      <c r="B2990" s="49"/>
      <c r="C2990" s="48"/>
      <c r="D2990" s="50"/>
    </row>
    <row r="2991" spans="2:4" x14ac:dyDescent="0.15">
      <c r="B2991" s="49"/>
      <c r="C2991" s="48"/>
      <c r="D2991" s="50"/>
    </row>
    <row r="2992" spans="2:4" x14ac:dyDescent="0.15">
      <c r="B2992" s="49"/>
      <c r="C2992" s="48"/>
      <c r="D2992" s="50"/>
    </row>
    <row r="2993" spans="2:4" x14ac:dyDescent="0.15">
      <c r="B2993" s="49"/>
      <c r="C2993" s="48"/>
      <c r="D2993" s="50"/>
    </row>
    <row r="2994" spans="2:4" x14ac:dyDescent="0.15">
      <c r="B2994" s="49"/>
      <c r="C2994" s="48"/>
      <c r="D2994" s="50"/>
    </row>
    <row r="2995" spans="2:4" x14ac:dyDescent="0.15">
      <c r="B2995" s="49"/>
      <c r="C2995" s="48"/>
      <c r="D2995" s="50"/>
    </row>
    <row r="2996" spans="2:4" x14ac:dyDescent="0.15">
      <c r="B2996" s="49"/>
      <c r="C2996" s="48"/>
      <c r="D2996" s="50"/>
    </row>
    <row r="2997" spans="2:4" x14ac:dyDescent="0.15">
      <c r="B2997" s="49"/>
      <c r="C2997" s="48"/>
      <c r="D2997" s="50"/>
    </row>
    <row r="2998" spans="2:4" x14ac:dyDescent="0.15">
      <c r="B2998" s="49"/>
      <c r="C2998" s="48"/>
      <c r="D2998" s="50"/>
    </row>
    <row r="2999" spans="2:4" x14ac:dyDescent="0.15">
      <c r="B2999" s="49"/>
      <c r="C2999" s="48"/>
      <c r="D2999" s="50"/>
    </row>
    <row r="3000" spans="2:4" x14ac:dyDescent="0.15">
      <c r="B3000" s="49"/>
      <c r="C3000" s="48"/>
      <c r="D3000" s="50"/>
    </row>
    <row r="3001" spans="2:4" x14ac:dyDescent="0.15">
      <c r="B3001" s="49"/>
      <c r="C3001" s="48"/>
      <c r="D3001" s="50"/>
    </row>
    <row r="3002" spans="2:4" x14ac:dyDescent="0.15">
      <c r="B3002" s="49"/>
      <c r="C3002" s="48"/>
      <c r="D3002" s="50"/>
    </row>
    <row r="3003" spans="2:4" x14ac:dyDescent="0.15">
      <c r="B3003" s="49"/>
      <c r="C3003" s="48"/>
      <c r="D3003" s="50"/>
    </row>
    <row r="3004" spans="2:4" x14ac:dyDescent="0.15">
      <c r="B3004" s="49"/>
      <c r="C3004" s="48"/>
      <c r="D3004" s="50"/>
    </row>
    <row r="3005" spans="2:4" x14ac:dyDescent="0.15">
      <c r="B3005" s="49"/>
      <c r="C3005" s="48"/>
      <c r="D3005" s="50"/>
    </row>
    <row r="3006" spans="2:4" x14ac:dyDescent="0.15">
      <c r="B3006" s="49"/>
      <c r="C3006" s="48"/>
      <c r="D3006" s="50"/>
    </row>
    <row r="3007" spans="2:4" x14ac:dyDescent="0.15">
      <c r="B3007" s="49"/>
      <c r="C3007" s="48"/>
      <c r="D3007" s="50"/>
    </row>
    <row r="3008" spans="2:4" x14ac:dyDescent="0.15">
      <c r="B3008" s="49"/>
      <c r="C3008" s="48"/>
      <c r="D3008" s="50"/>
    </row>
    <row r="3009" spans="2:4" x14ac:dyDescent="0.15">
      <c r="B3009" s="49"/>
      <c r="C3009" s="48"/>
      <c r="D3009" s="50"/>
    </row>
    <row r="3010" spans="2:4" x14ac:dyDescent="0.15">
      <c r="B3010" s="49"/>
      <c r="C3010" s="48"/>
      <c r="D3010" s="50"/>
    </row>
    <row r="3011" spans="2:4" x14ac:dyDescent="0.15">
      <c r="B3011" s="49"/>
      <c r="C3011" s="48"/>
      <c r="D3011" s="50"/>
    </row>
    <row r="3012" spans="2:4" x14ac:dyDescent="0.15">
      <c r="B3012" s="49"/>
      <c r="C3012" s="48"/>
      <c r="D3012" s="50"/>
    </row>
    <row r="3013" spans="2:4" x14ac:dyDescent="0.15">
      <c r="B3013" s="49"/>
      <c r="C3013" s="48"/>
      <c r="D3013" s="50"/>
    </row>
    <row r="3014" spans="2:4" x14ac:dyDescent="0.15">
      <c r="B3014" s="49"/>
      <c r="C3014" s="48"/>
      <c r="D3014" s="50"/>
    </row>
    <row r="3015" spans="2:4" x14ac:dyDescent="0.15">
      <c r="B3015" s="49"/>
      <c r="C3015" s="48"/>
      <c r="D3015" s="50"/>
    </row>
    <row r="3016" spans="2:4" x14ac:dyDescent="0.15">
      <c r="B3016" s="49"/>
      <c r="C3016" s="48"/>
      <c r="D3016" s="50"/>
    </row>
    <row r="3017" spans="2:4" x14ac:dyDescent="0.15">
      <c r="B3017" s="49"/>
      <c r="C3017" s="48"/>
      <c r="D3017" s="50"/>
    </row>
    <row r="3018" spans="2:4" x14ac:dyDescent="0.15">
      <c r="B3018" s="49"/>
      <c r="C3018" s="48"/>
      <c r="D3018" s="50"/>
    </row>
    <row r="3019" spans="2:4" x14ac:dyDescent="0.15">
      <c r="B3019" s="49"/>
      <c r="C3019" s="48"/>
      <c r="D3019" s="50"/>
    </row>
    <row r="3020" spans="2:4" x14ac:dyDescent="0.15">
      <c r="B3020" s="49"/>
      <c r="C3020" s="48"/>
      <c r="D3020" s="50"/>
    </row>
    <row r="3021" spans="2:4" x14ac:dyDescent="0.15">
      <c r="B3021" s="49"/>
      <c r="C3021" s="48"/>
      <c r="D3021" s="50"/>
    </row>
    <row r="3022" spans="2:4" x14ac:dyDescent="0.15">
      <c r="B3022" s="49"/>
      <c r="C3022" s="48"/>
      <c r="D3022" s="50"/>
    </row>
    <row r="3023" spans="2:4" x14ac:dyDescent="0.15">
      <c r="B3023" s="49"/>
      <c r="C3023" s="48"/>
      <c r="D3023" s="50"/>
    </row>
    <row r="3024" spans="2:4" x14ac:dyDescent="0.15">
      <c r="B3024" s="49"/>
      <c r="C3024" s="48"/>
      <c r="D3024" s="50"/>
    </row>
    <row r="3025" spans="2:4" x14ac:dyDescent="0.15">
      <c r="B3025" s="49"/>
      <c r="C3025" s="48"/>
      <c r="D3025" s="50"/>
    </row>
    <row r="3026" spans="2:4" x14ac:dyDescent="0.15">
      <c r="B3026" s="49"/>
      <c r="C3026" s="48"/>
      <c r="D3026" s="50"/>
    </row>
    <row r="3027" spans="2:4" x14ac:dyDescent="0.15">
      <c r="B3027" s="49"/>
      <c r="C3027" s="48"/>
      <c r="D3027" s="50"/>
    </row>
    <row r="3028" spans="2:4" x14ac:dyDescent="0.15">
      <c r="B3028" s="49"/>
      <c r="C3028" s="48"/>
      <c r="D3028" s="50"/>
    </row>
    <row r="3029" spans="2:4" x14ac:dyDescent="0.15">
      <c r="B3029" s="49"/>
      <c r="C3029" s="48"/>
      <c r="D3029" s="50"/>
    </row>
    <row r="3030" spans="2:4" x14ac:dyDescent="0.15">
      <c r="B3030" s="49"/>
      <c r="C3030" s="48"/>
      <c r="D3030" s="50"/>
    </row>
    <row r="3031" spans="2:4" x14ac:dyDescent="0.15">
      <c r="B3031" s="49"/>
      <c r="C3031" s="48"/>
      <c r="D3031" s="50"/>
    </row>
    <row r="3032" spans="2:4" x14ac:dyDescent="0.15">
      <c r="B3032" s="49"/>
      <c r="C3032" s="48"/>
      <c r="D3032" s="50"/>
    </row>
    <row r="3033" spans="2:4" x14ac:dyDescent="0.15">
      <c r="B3033" s="49"/>
      <c r="C3033" s="48"/>
      <c r="D3033" s="50"/>
    </row>
    <row r="3034" spans="2:4" x14ac:dyDescent="0.15">
      <c r="B3034" s="49"/>
      <c r="C3034" s="48"/>
      <c r="D3034" s="50"/>
    </row>
    <row r="3035" spans="2:4" x14ac:dyDescent="0.15">
      <c r="B3035" s="49"/>
      <c r="C3035" s="48"/>
      <c r="D3035" s="50"/>
    </row>
    <row r="3036" spans="2:4" x14ac:dyDescent="0.15">
      <c r="B3036" s="49"/>
      <c r="C3036" s="48"/>
      <c r="D3036" s="50"/>
    </row>
    <row r="3037" spans="2:4" x14ac:dyDescent="0.15">
      <c r="B3037" s="49"/>
      <c r="C3037" s="48"/>
      <c r="D3037" s="50"/>
    </row>
    <row r="3038" spans="2:4" x14ac:dyDescent="0.15">
      <c r="B3038" s="49"/>
      <c r="C3038" s="48"/>
      <c r="D3038" s="50"/>
    </row>
    <row r="3039" spans="2:4" x14ac:dyDescent="0.15">
      <c r="B3039" s="49"/>
      <c r="C3039" s="48"/>
      <c r="D3039" s="50"/>
    </row>
    <row r="3040" spans="2:4" x14ac:dyDescent="0.15">
      <c r="B3040" s="49"/>
      <c r="C3040" s="48"/>
      <c r="D3040" s="50"/>
    </row>
    <row r="3041" spans="2:4" x14ac:dyDescent="0.15">
      <c r="B3041" s="49"/>
      <c r="C3041" s="48"/>
      <c r="D3041" s="50"/>
    </row>
    <row r="3042" spans="2:4" x14ac:dyDescent="0.15">
      <c r="B3042" s="49"/>
      <c r="C3042" s="48"/>
      <c r="D3042" s="50"/>
    </row>
    <row r="3043" spans="2:4" x14ac:dyDescent="0.15">
      <c r="B3043" s="49"/>
      <c r="C3043" s="48"/>
      <c r="D3043" s="50"/>
    </row>
    <row r="3044" spans="2:4" x14ac:dyDescent="0.15">
      <c r="B3044" s="49"/>
      <c r="C3044" s="48"/>
      <c r="D3044" s="50"/>
    </row>
    <row r="3045" spans="2:4" x14ac:dyDescent="0.15">
      <c r="B3045" s="49"/>
      <c r="C3045" s="48"/>
      <c r="D3045" s="50"/>
    </row>
    <row r="3046" spans="2:4" x14ac:dyDescent="0.15">
      <c r="B3046" s="49"/>
      <c r="C3046" s="48"/>
      <c r="D3046" s="50"/>
    </row>
    <row r="3047" spans="2:4" x14ac:dyDescent="0.15">
      <c r="B3047" s="49"/>
      <c r="C3047" s="48"/>
      <c r="D3047" s="50"/>
    </row>
    <row r="3048" spans="2:4" x14ac:dyDescent="0.15">
      <c r="B3048" s="49"/>
      <c r="C3048" s="48"/>
      <c r="D3048" s="50"/>
    </row>
    <row r="3049" spans="2:4" x14ac:dyDescent="0.15">
      <c r="B3049" s="49"/>
      <c r="C3049" s="48"/>
      <c r="D3049" s="50"/>
    </row>
    <row r="3050" spans="2:4" x14ac:dyDescent="0.15">
      <c r="B3050" s="49"/>
      <c r="C3050" s="48"/>
      <c r="D3050" s="50"/>
    </row>
    <row r="3051" spans="2:4" x14ac:dyDescent="0.15">
      <c r="B3051" s="49"/>
      <c r="C3051" s="48"/>
      <c r="D3051" s="50"/>
    </row>
    <row r="3052" spans="2:4" x14ac:dyDescent="0.15">
      <c r="B3052" s="49"/>
      <c r="C3052" s="48"/>
      <c r="D3052" s="50"/>
    </row>
    <row r="3053" spans="2:4" x14ac:dyDescent="0.15">
      <c r="B3053" s="49"/>
      <c r="C3053" s="48"/>
      <c r="D3053" s="50"/>
    </row>
    <row r="3054" spans="2:4" x14ac:dyDescent="0.15">
      <c r="B3054" s="49"/>
      <c r="C3054" s="48"/>
      <c r="D3054" s="50"/>
    </row>
    <row r="3055" spans="2:4" x14ac:dyDescent="0.15">
      <c r="B3055" s="49"/>
      <c r="C3055" s="48"/>
      <c r="D3055" s="50"/>
    </row>
    <row r="3056" spans="2:4" x14ac:dyDescent="0.15">
      <c r="B3056" s="49"/>
      <c r="C3056" s="48"/>
      <c r="D3056" s="50"/>
    </row>
    <row r="3057" spans="2:4" x14ac:dyDescent="0.15">
      <c r="B3057" s="49"/>
      <c r="C3057" s="48"/>
      <c r="D3057" s="50"/>
    </row>
    <row r="3058" spans="2:4" x14ac:dyDescent="0.15">
      <c r="B3058" s="49"/>
      <c r="C3058" s="48"/>
      <c r="D3058" s="50"/>
    </row>
    <row r="3059" spans="2:4" x14ac:dyDescent="0.15">
      <c r="B3059" s="49"/>
      <c r="C3059" s="48"/>
      <c r="D3059" s="50"/>
    </row>
    <row r="3060" spans="2:4" x14ac:dyDescent="0.15">
      <c r="B3060" s="49"/>
      <c r="C3060" s="48"/>
      <c r="D3060" s="50"/>
    </row>
    <row r="3061" spans="2:4" x14ac:dyDescent="0.15">
      <c r="B3061" s="49"/>
      <c r="C3061" s="48"/>
      <c r="D3061" s="50"/>
    </row>
    <row r="3062" spans="2:4" x14ac:dyDescent="0.15">
      <c r="B3062" s="49"/>
      <c r="C3062" s="48"/>
      <c r="D3062" s="50"/>
    </row>
    <row r="3063" spans="2:4" x14ac:dyDescent="0.15">
      <c r="B3063" s="49"/>
      <c r="C3063" s="48"/>
      <c r="D3063" s="50"/>
    </row>
    <row r="3064" spans="2:4" x14ac:dyDescent="0.15">
      <c r="B3064" s="49"/>
      <c r="C3064" s="48"/>
      <c r="D3064" s="50"/>
    </row>
    <row r="3065" spans="2:4" x14ac:dyDescent="0.15">
      <c r="B3065" s="49"/>
      <c r="C3065" s="48"/>
      <c r="D3065" s="50"/>
    </row>
    <row r="3066" spans="2:4" x14ac:dyDescent="0.15">
      <c r="B3066" s="49"/>
      <c r="C3066" s="48"/>
      <c r="D3066" s="50"/>
    </row>
    <row r="3067" spans="2:4" x14ac:dyDescent="0.15">
      <c r="B3067" s="49"/>
      <c r="C3067" s="48"/>
      <c r="D3067" s="50"/>
    </row>
    <row r="3068" spans="2:4" x14ac:dyDescent="0.15">
      <c r="B3068" s="49"/>
      <c r="C3068" s="48"/>
      <c r="D3068" s="50"/>
    </row>
    <row r="3069" spans="2:4" x14ac:dyDescent="0.15">
      <c r="B3069" s="49"/>
      <c r="C3069" s="48"/>
      <c r="D3069" s="50"/>
    </row>
    <row r="3070" spans="2:4" x14ac:dyDescent="0.15">
      <c r="B3070" s="49"/>
      <c r="C3070" s="48"/>
      <c r="D3070" s="50"/>
    </row>
    <row r="3071" spans="2:4" x14ac:dyDescent="0.15">
      <c r="B3071" s="49"/>
      <c r="C3071" s="48"/>
      <c r="D3071" s="50"/>
    </row>
    <row r="3072" spans="2:4" x14ac:dyDescent="0.15">
      <c r="B3072" s="49"/>
      <c r="C3072" s="48"/>
      <c r="D3072" s="50"/>
    </row>
    <row r="3073" spans="2:4" x14ac:dyDescent="0.15">
      <c r="B3073" s="49"/>
      <c r="C3073" s="48"/>
      <c r="D3073" s="50"/>
    </row>
    <row r="3074" spans="2:4" x14ac:dyDescent="0.15">
      <c r="B3074" s="49"/>
      <c r="C3074" s="48"/>
      <c r="D3074" s="50"/>
    </row>
    <row r="3075" spans="2:4" x14ac:dyDescent="0.15">
      <c r="B3075" s="49"/>
      <c r="C3075" s="48"/>
      <c r="D3075" s="50"/>
    </row>
    <row r="3076" spans="2:4" x14ac:dyDescent="0.15">
      <c r="B3076" s="49"/>
      <c r="C3076" s="48"/>
      <c r="D3076" s="50"/>
    </row>
    <row r="3077" spans="2:4" x14ac:dyDescent="0.15">
      <c r="B3077" s="49"/>
      <c r="C3077" s="48"/>
      <c r="D3077" s="50"/>
    </row>
    <row r="3078" spans="2:4" x14ac:dyDescent="0.15">
      <c r="B3078" s="49"/>
      <c r="C3078" s="48"/>
      <c r="D3078" s="50"/>
    </row>
    <row r="3079" spans="2:4" x14ac:dyDescent="0.15">
      <c r="B3079" s="49"/>
      <c r="C3079" s="48"/>
      <c r="D3079" s="50"/>
    </row>
    <row r="3080" spans="2:4" x14ac:dyDescent="0.15">
      <c r="B3080" s="49"/>
      <c r="C3080" s="48"/>
      <c r="D3080" s="50"/>
    </row>
    <row r="3081" spans="2:4" x14ac:dyDescent="0.15">
      <c r="B3081" s="49"/>
      <c r="C3081" s="48"/>
      <c r="D3081" s="50"/>
    </row>
    <row r="3082" spans="2:4" x14ac:dyDescent="0.15">
      <c r="B3082" s="49"/>
      <c r="C3082" s="48"/>
      <c r="D3082" s="50"/>
    </row>
    <row r="3083" spans="2:4" x14ac:dyDescent="0.15">
      <c r="B3083" s="49"/>
      <c r="C3083" s="48"/>
      <c r="D3083" s="50"/>
    </row>
    <row r="3084" spans="2:4" x14ac:dyDescent="0.15">
      <c r="B3084" s="49"/>
      <c r="C3084" s="48"/>
      <c r="D3084" s="50"/>
    </row>
    <row r="3085" spans="2:4" x14ac:dyDescent="0.15">
      <c r="B3085" s="49"/>
      <c r="C3085" s="48"/>
      <c r="D3085" s="50"/>
    </row>
    <row r="3086" spans="2:4" x14ac:dyDescent="0.15">
      <c r="B3086" s="49"/>
      <c r="C3086" s="48"/>
      <c r="D3086" s="50"/>
    </row>
    <row r="3087" spans="2:4" x14ac:dyDescent="0.15">
      <c r="B3087" s="49"/>
      <c r="C3087" s="48"/>
      <c r="D3087" s="50"/>
    </row>
    <row r="3088" spans="2:4" x14ac:dyDescent="0.15">
      <c r="B3088" s="49"/>
      <c r="C3088" s="48"/>
      <c r="D3088" s="50"/>
    </row>
    <row r="3089" spans="2:4" x14ac:dyDescent="0.15">
      <c r="B3089" s="49"/>
      <c r="C3089" s="48"/>
      <c r="D3089" s="50"/>
    </row>
    <row r="3090" spans="2:4" x14ac:dyDescent="0.15">
      <c r="B3090" s="49"/>
      <c r="C3090" s="48"/>
      <c r="D3090" s="50"/>
    </row>
    <row r="3091" spans="2:4" x14ac:dyDescent="0.15">
      <c r="B3091" s="49"/>
      <c r="C3091" s="48"/>
      <c r="D3091" s="50"/>
    </row>
    <row r="3092" spans="2:4" x14ac:dyDescent="0.15">
      <c r="B3092" s="49"/>
      <c r="C3092" s="48"/>
      <c r="D3092" s="50"/>
    </row>
    <row r="3093" spans="2:4" x14ac:dyDescent="0.15">
      <c r="B3093" s="49"/>
      <c r="C3093" s="48"/>
      <c r="D3093" s="50"/>
    </row>
    <row r="3094" spans="2:4" x14ac:dyDescent="0.15">
      <c r="B3094" s="49"/>
      <c r="C3094" s="48"/>
      <c r="D3094" s="50"/>
    </row>
    <row r="3095" spans="2:4" x14ac:dyDescent="0.15">
      <c r="B3095" s="49"/>
      <c r="C3095" s="48"/>
      <c r="D3095" s="50"/>
    </row>
    <row r="3096" spans="2:4" x14ac:dyDescent="0.15">
      <c r="B3096" s="49"/>
      <c r="C3096" s="48"/>
      <c r="D3096" s="50"/>
    </row>
    <row r="3097" spans="2:4" x14ac:dyDescent="0.15">
      <c r="B3097" s="49"/>
      <c r="C3097" s="48"/>
      <c r="D3097" s="50"/>
    </row>
    <row r="3098" spans="2:4" x14ac:dyDescent="0.15">
      <c r="B3098" s="49"/>
      <c r="C3098" s="48"/>
      <c r="D3098" s="50"/>
    </row>
    <row r="3099" spans="2:4" x14ac:dyDescent="0.15">
      <c r="B3099" s="49"/>
      <c r="C3099" s="48"/>
      <c r="D3099" s="50"/>
    </row>
    <row r="3100" spans="2:4" x14ac:dyDescent="0.15">
      <c r="B3100" s="49"/>
      <c r="C3100" s="48"/>
      <c r="D3100" s="50"/>
    </row>
    <row r="3101" spans="2:4" x14ac:dyDescent="0.15">
      <c r="B3101" s="49"/>
      <c r="C3101" s="48"/>
      <c r="D3101" s="50"/>
    </row>
    <row r="3102" spans="2:4" x14ac:dyDescent="0.15">
      <c r="B3102" s="49"/>
      <c r="C3102" s="48"/>
      <c r="D3102" s="50"/>
    </row>
    <row r="3103" spans="2:4" x14ac:dyDescent="0.15">
      <c r="B3103" s="49"/>
      <c r="C3103" s="48"/>
      <c r="D3103" s="50"/>
    </row>
    <row r="3104" spans="2:4" x14ac:dyDescent="0.15">
      <c r="B3104" s="49"/>
      <c r="C3104" s="48"/>
      <c r="D3104" s="50"/>
    </row>
    <row r="3105" spans="2:4" x14ac:dyDescent="0.15">
      <c r="B3105" s="49"/>
      <c r="C3105" s="48"/>
      <c r="D3105" s="50"/>
    </row>
    <row r="3106" spans="2:4" x14ac:dyDescent="0.15">
      <c r="B3106" s="49"/>
      <c r="C3106" s="48"/>
      <c r="D3106" s="50"/>
    </row>
    <row r="3107" spans="2:4" x14ac:dyDescent="0.15">
      <c r="B3107" s="49"/>
      <c r="C3107" s="48"/>
      <c r="D3107" s="50"/>
    </row>
    <row r="3108" spans="2:4" x14ac:dyDescent="0.15">
      <c r="B3108" s="49"/>
      <c r="C3108" s="48"/>
      <c r="D3108" s="50"/>
    </row>
    <row r="3109" spans="2:4" x14ac:dyDescent="0.15">
      <c r="B3109" s="49"/>
      <c r="C3109" s="48"/>
      <c r="D3109" s="50"/>
    </row>
    <row r="3110" spans="2:4" x14ac:dyDescent="0.15">
      <c r="B3110" s="49"/>
      <c r="C3110" s="48"/>
      <c r="D3110" s="50"/>
    </row>
    <row r="3111" spans="2:4" x14ac:dyDescent="0.15">
      <c r="B3111" s="49"/>
      <c r="C3111" s="48"/>
      <c r="D3111" s="50"/>
    </row>
    <row r="3112" spans="2:4" x14ac:dyDescent="0.15">
      <c r="B3112" s="49"/>
      <c r="C3112" s="48"/>
      <c r="D3112" s="50"/>
    </row>
    <row r="3113" spans="2:4" x14ac:dyDescent="0.15">
      <c r="B3113" s="49"/>
      <c r="C3113" s="48"/>
      <c r="D3113" s="50"/>
    </row>
    <row r="3114" spans="2:4" x14ac:dyDescent="0.15">
      <c r="B3114" s="49"/>
      <c r="C3114" s="48"/>
      <c r="D3114" s="50"/>
    </row>
    <row r="3115" spans="2:4" x14ac:dyDescent="0.15">
      <c r="B3115" s="49"/>
      <c r="C3115" s="48"/>
      <c r="D3115" s="50"/>
    </row>
    <row r="3116" spans="2:4" x14ac:dyDescent="0.15">
      <c r="B3116" s="49"/>
      <c r="C3116" s="48"/>
      <c r="D3116" s="50"/>
    </row>
    <row r="3117" spans="2:4" x14ac:dyDescent="0.15">
      <c r="B3117" s="49"/>
      <c r="C3117" s="48"/>
      <c r="D3117" s="50"/>
    </row>
    <row r="3118" spans="2:4" x14ac:dyDescent="0.15">
      <c r="B3118" s="49"/>
      <c r="C3118" s="48"/>
      <c r="D3118" s="50"/>
    </row>
    <row r="3119" spans="2:4" x14ac:dyDescent="0.15">
      <c r="B3119" s="49"/>
      <c r="C3119" s="48"/>
      <c r="D3119" s="50"/>
    </row>
    <row r="3120" spans="2:4" x14ac:dyDescent="0.15">
      <c r="B3120" s="49"/>
      <c r="C3120" s="48"/>
      <c r="D3120" s="50"/>
    </row>
    <row r="3121" spans="2:4" x14ac:dyDescent="0.15">
      <c r="B3121" s="49"/>
      <c r="C3121" s="48"/>
      <c r="D3121" s="50"/>
    </row>
    <row r="3122" spans="2:4" x14ac:dyDescent="0.15">
      <c r="B3122" s="49"/>
      <c r="C3122" s="48"/>
      <c r="D3122" s="50"/>
    </row>
    <row r="3123" spans="2:4" x14ac:dyDescent="0.15">
      <c r="B3123" s="49"/>
      <c r="C3123" s="48"/>
      <c r="D3123" s="50"/>
    </row>
    <row r="3124" spans="2:4" x14ac:dyDescent="0.15">
      <c r="B3124" s="49"/>
      <c r="C3124" s="48"/>
      <c r="D3124" s="50"/>
    </row>
    <row r="3125" spans="2:4" x14ac:dyDescent="0.15">
      <c r="B3125" s="49"/>
      <c r="C3125" s="48"/>
      <c r="D3125" s="50"/>
    </row>
    <row r="3126" spans="2:4" x14ac:dyDescent="0.15">
      <c r="B3126" s="49"/>
      <c r="C3126" s="48"/>
      <c r="D3126" s="50"/>
    </row>
    <row r="3127" spans="2:4" x14ac:dyDescent="0.15">
      <c r="B3127" s="49"/>
      <c r="C3127" s="48"/>
      <c r="D3127" s="50"/>
    </row>
    <row r="3128" spans="2:4" x14ac:dyDescent="0.15">
      <c r="B3128" s="49"/>
      <c r="C3128" s="48"/>
      <c r="D3128" s="50"/>
    </row>
    <row r="3129" spans="2:4" x14ac:dyDescent="0.15">
      <c r="B3129" s="49"/>
      <c r="C3129" s="48"/>
      <c r="D3129" s="50"/>
    </row>
    <row r="3130" spans="2:4" x14ac:dyDescent="0.15">
      <c r="B3130" s="49"/>
      <c r="C3130" s="48"/>
      <c r="D3130" s="50"/>
    </row>
    <row r="3131" spans="2:4" x14ac:dyDescent="0.15">
      <c r="B3131" s="49"/>
      <c r="C3131" s="48"/>
      <c r="D3131" s="50"/>
    </row>
    <row r="3132" spans="2:4" x14ac:dyDescent="0.15">
      <c r="B3132" s="49"/>
      <c r="C3132" s="48"/>
      <c r="D3132" s="50"/>
    </row>
    <row r="3133" spans="2:4" x14ac:dyDescent="0.15">
      <c r="B3133" s="49"/>
      <c r="C3133" s="48"/>
      <c r="D3133" s="50"/>
    </row>
    <row r="3134" spans="2:4" x14ac:dyDescent="0.15">
      <c r="B3134" s="49"/>
      <c r="C3134" s="48"/>
      <c r="D3134" s="50"/>
    </row>
    <row r="3135" spans="2:4" x14ac:dyDescent="0.15">
      <c r="B3135" s="49"/>
      <c r="C3135" s="48"/>
      <c r="D3135" s="50"/>
    </row>
    <row r="3136" spans="2:4" x14ac:dyDescent="0.15">
      <c r="B3136" s="49"/>
      <c r="C3136" s="48"/>
      <c r="D3136" s="50"/>
    </row>
    <row r="3137" spans="2:4" x14ac:dyDescent="0.15">
      <c r="B3137" s="49"/>
      <c r="C3137" s="48"/>
      <c r="D3137" s="50"/>
    </row>
    <row r="3138" spans="2:4" x14ac:dyDescent="0.15">
      <c r="B3138" s="49"/>
      <c r="C3138" s="48"/>
      <c r="D3138" s="50"/>
    </row>
    <row r="3139" spans="2:4" x14ac:dyDescent="0.15">
      <c r="B3139" s="49"/>
      <c r="C3139" s="48"/>
      <c r="D3139" s="50"/>
    </row>
    <row r="3140" spans="2:4" x14ac:dyDescent="0.15">
      <c r="B3140" s="49"/>
      <c r="C3140" s="48"/>
      <c r="D3140" s="50"/>
    </row>
    <row r="3141" spans="2:4" x14ac:dyDescent="0.15">
      <c r="B3141" s="49"/>
      <c r="C3141" s="48"/>
      <c r="D3141" s="50"/>
    </row>
    <row r="3142" spans="2:4" x14ac:dyDescent="0.15">
      <c r="B3142" s="49"/>
      <c r="C3142" s="48"/>
      <c r="D3142" s="50"/>
    </row>
    <row r="3143" spans="2:4" x14ac:dyDescent="0.15">
      <c r="B3143" s="49"/>
      <c r="C3143" s="48"/>
      <c r="D3143" s="50"/>
    </row>
    <row r="3144" spans="2:4" x14ac:dyDescent="0.15">
      <c r="B3144" s="49"/>
      <c r="C3144" s="48"/>
      <c r="D3144" s="50"/>
    </row>
    <row r="3145" spans="2:4" x14ac:dyDescent="0.15">
      <c r="B3145" s="49"/>
      <c r="C3145" s="48"/>
      <c r="D3145" s="50"/>
    </row>
    <row r="3146" spans="2:4" x14ac:dyDescent="0.15">
      <c r="B3146" s="49"/>
      <c r="C3146" s="48"/>
      <c r="D3146" s="50"/>
    </row>
    <row r="3147" spans="2:4" x14ac:dyDescent="0.15">
      <c r="B3147" s="49"/>
      <c r="C3147" s="48"/>
      <c r="D3147" s="50"/>
    </row>
    <row r="3148" spans="2:4" x14ac:dyDescent="0.15">
      <c r="B3148" s="49"/>
      <c r="C3148" s="48"/>
      <c r="D3148" s="50"/>
    </row>
    <row r="3149" spans="2:4" x14ac:dyDescent="0.15">
      <c r="B3149" s="49"/>
      <c r="C3149" s="48"/>
      <c r="D3149" s="50"/>
    </row>
    <row r="3150" spans="2:4" x14ac:dyDescent="0.15">
      <c r="B3150" s="49"/>
      <c r="C3150" s="48"/>
      <c r="D3150" s="50"/>
    </row>
    <row r="3151" spans="2:4" x14ac:dyDescent="0.15">
      <c r="B3151" s="49"/>
      <c r="C3151" s="48"/>
      <c r="D3151" s="50"/>
    </row>
    <row r="3152" spans="2:4" x14ac:dyDescent="0.15">
      <c r="B3152" s="49"/>
      <c r="C3152" s="48"/>
      <c r="D3152" s="50"/>
    </row>
    <row r="3153" spans="2:4" x14ac:dyDescent="0.15">
      <c r="B3153" s="49"/>
      <c r="C3153" s="48"/>
      <c r="D3153" s="50"/>
    </row>
    <row r="3154" spans="2:4" x14ac:dyDescent="0.15">
      <c r="B3154" s="49"/>
      <c r="C3154" s="48"/>
      <c r="D3154" s="50"/>
    </row>
    <row r="3155" spans="2:4" x14ac:dyDescent="0.15">
      <c r="B3155" s="49"/>
      <c r="C3155" s="48"/>
      <c r="D3155" s="50"/>
    </row>
    <row r="3156" spans="2:4" x14ac:dyDescent="0.15">
      <c r="B3156" s="49"/>
      <c r="C3156" s="48"/>
      <c r="D3156" s="50"/>
    </row>
    <row r="3157" spans="2:4" x14ac:dyDescent="0.15">
      <c r="B3157" s="49"/>
      <c r="C3157" s="48"/>
      <c r="D3157" s="50"/>
    </row>
    <row r="3158" spans="2:4" x14ac:dyDescent="0.15">
      <c r="B3158" s="49"/>
      <c r="C3158" s="48"/>
      <c r="D3158" s="50"/>
    </row>
    <row r="3159" spans="2:4" x14ac:dyDescent="0.15">
      <c r="B3159" s="49"/>
      <c r="C3159" s="48"/>
      <c r="D3159" s="50"/>
    </row>
    <row r="3160" spans="2:4" x14ac:dyDescent="0.15">
      <c r="B3160" s="49"/>
      <c r="C3160" s="48"/>
      <c r="D3160" s="50"/>
    </row>
    <row r="3161" spans="2:4" x14ac:dyDescent="0.15">
      <c r="B3161" s="49"/>
      <c r="C3161" s="48"/>
      <c r="D3161" s="50"/>
    </row>
    <row r="3162" spans="2:4" x14ac:dyDescent="0.15">
      <c r="B3162" s="49"/>
      <c r="C3162" s="48"/>
      <c r="D3162" s="50"/>
    </row>
    <row r="3163" spans="2:4" x14ac:dyDescent="0.15">
      <c r="B3163" s="49"/>
      <c r="C3163" s="48"/>
      <c r="D3163" s="50"/>
    </row>
    <row r="3164" spans="2:4" x14ac:dyDescent="0.15">
      <c r="B3164" s="49"/>
      <c r="C3164" s="48"/>
      <c r="D3164" s="50"/>
    </row>
    <row r="3165" spans="2:4" x14ac:dyDescent="0.15">
      <c r="B3165" s="49"/>
      <c r="C3165" s="48"/>
      <c r="D3165" s="50"/>
    </row>
    <row r="3166" spans="2:4" x14ac:dyDescent="0.15">
      <c r="B3166" s="49"/>
      <c r="C3166" s="48"/>
      <c r="D3166" s="50"/>
    </row>
    <row r="3167" spans="2:4" x14ac:dyDescent="0.15">
      <c r="B3167" s="49"/>
      <c r="C3167" s="48"/>
      <c r="D3167" s="50"/>
    </row>
    <row r="3168" spans="2:4" x14ac:dyDescent="0.15">
      <c r="B3168" s="49"/>
      <c r="C3168" s="48"/>
      <c r="D3168" s="50"/>
    </row>
    <row r="3169" spans="2:4" x14ac:dyDescent="0.15">
      <c r="B3169" s="49"/>
      <c r="C3169" s="48"/>
      <c r="D3169" s="50"/>
    </row>
    <row r="3170" spans="2:4" x14ac:dyDescent="0.15">
      <c r="B3170" s="49"/>
      <c r="C3170" s="48"/>
      <c r="D3170" s="50"/>
    </row>
    <row r="3171" spans="2:4" x14ac:dyDescent="0.15">
      <c r="B3171" s="49"/>
      <c r="C3171" s="48"/>
      <c r="D3171" s="50"/>
    </row>
    <row r="3172" spans="2:4" x14ac:dyDescent="0.15">
      <c r="B3172" s="49"/>
      <c r="C3172" s="48"/>
      <c r="D3172" s="50"/>
    </row>
    <row r="3173" spans="2:4" x14ac:dyDescent="0.15">
      <c r="B3173" s="49"/>
      <c r="C3173" s="48"/>
      <c r="D3173" s="50"/>
    </row>
    <row r="3174" spans="2:4" x14ac:dyDescent="0.15">
      <c r="B3174" s="49"/>
      <c r="C3174" s="48"/>
      <c r="D3174" s="50"/>
    </row>
    <row r="3175" spans="2:4" x14ac:dyDescent="0.15">
      <c r="B3175" s="49"/>
      <c r="C3175" s="48"/>
      <c r="D3175" s="50"/>
    </row>
    <row r="3176" spans="2:4" x14ac:dyDescent="0.15">
      <c r="B3176" s="49"/>
      <c r="C3176" s="48"/>
      <c r="D3176" s="50"/>
    </row>
    <row r="3177" spans="2:4" x14ac:dyDescent="0.15">
      <c r="B3177" s="49"/>
      <c r="C3177" s="48"/>
      <c r="D3177" s="50"/>
    </row>
    <row r="3178" spans="2:4" x14ac:dyDescent="0.15">
      <c r="B3178" s="49"/>
      <c r="C3178" s="48"/>
      <c r="D3178" s="50"/>
    </row>
    <row r="3179" spans="2:4" x14ac:dyDescent="0.15">
      <c r="B3179" s="49"/>
      <c r="C3179" s="48"/>
      <c r="D3179" s="50"/>
    </row>
    <row r="3180" spans="2:4" x14ac:dyDescent="0.15">
      <c r="B3180" s="49"/>
      <c r="C3180" s="48"/>
      <c r="D3180" s="50"/>
    </row>
    <row r="3181" spans="2:4" x14ac:dyDescent="0.15">
      <c r="B3181" s="49"/>
      <c r="C3181" s="48"/>
      <c r="D3181" s="50"/>
    </row>
    <row r="3182" spans="2:4" x14ac:dyDescent="0.15">
      <c r="B3182" s="49"/>
      <c r="C3182" s="48"/>
      <c r="D3182" s="50"/>
    </row>
    <row r="3183" spans="2:4" x14ac:dyDescent="0.15">
      <c r="B3183" s="49"/>
      <c r="C3183" s="48"/>
      <c r="D3183" s="50"/>
    </row>
    <row r="3184" spans="2:4" x14ac:dyDescent="0.15">
      <c r="B3184" s="49"/>
      <c r="C3184" s="48"/>
      <c r="D3184" s="50"/>
    </row>
    <row r="3185" spans="2:4" x14ac:dyDescent="0.15">
      <c r="B3185" s="49"/>
      <c r="C3185" s="48"/>
      <c r="D3185" s="50"/>
    </row>
    <row r="3186" spans="2:4" x14ac:dyDescent="0.15">
      <c r="B3186" s="49"/>
      <c r="C3186" s="48"/>
      <c r="D3186" s="50"/>
    </row>
    <row r="3187" spans="2:4" x14ac:dyDescent="0.15">
      <c r="B3187" s="49"/>
      <c r="C3187" s="48"/>
      <c r="D3187" s="50"/>
    </row>
    <row r="3188" spans="2:4" x14ac:dyDescent="0.15">
      <c r="B3188" s="49"/>
      <c r="C3188" s="48"/>
      <c r="D3188" s="50"/>
    </row>
    <row r="3189" spans="2:4" x14ac:dyDescent="0.15">
      <c r="B3189" s="49"/>
      <c r="C3189" s="48"/>
      <c r="D3189" s="50"/>
    </row>
    <row r="3190" spans="2:4" x14ac:dyDescent="0.15">
      <c r="B3190" s="49"/>
      <c r="C3190" s="48"/>
      <c r="D3190" s="50"/>
    </row>
    <row r="3191" spans="2:4" x14ac:dyDescent="0.15">
      <c r="B3191" s="49"/>
      <c r="C3191" s="48"/>
      <c r="D3191" s="50"/>
    </row>
    <row r="3192" spans="2:4" x14ac:dyDescent="0.15">
      <c r="B3192" s="49"/>
      <c r="C3192" s="48"/>
      <c r="D3192" s="50"/>
    </row>
    <row r="3193" spans="2:4" x14ac:dyDescent="0.15">
      <c r="B3193" s="49"/>
      <c r="C3193" s="48"/>
      <c r="D3193" s="50"/>
    </row>
    <row r="3194" spans="2:4" x14ac:dyDescent="0.15">
      <c r="B3194" s="49"/>
      <c r="C3194" s="48"/>
      <c r="D3194" s="50"/>
    </row>
    <row r="3195" spans="2:4" x14ac:dyDescent="0.15">
      <c r="B3195" s="49"/>
      <c r="C3195" s="48"/>
      <c r="D3195" s="50"/>
    </row>
    <row r="3196" spans="2:4" x14ac:dyDescent="0.15">
      <c r="B3196" s="49"/>
      <c r="C3196" s="48"/>
      <c r="D3196" s="50"/>
    </row>
    <row r="3197" spans="2:4" x14ac:dyDescent="0.15">
      <c r="B3197" s="49"/>
      <c r="C3197" s="48"/>
      <c r="D3197" s="50"/>
    </row>
    <row r="3198" spans="2:4" x14ac:dyDescent="0.15">
      <c r="B3198" s="49"/>
      <c r="C3198" s="48"/>
      <c r="D3198" s="50"/>
    </row>
    <row r="3199" spans="2:4" x14ac:dyDescent="0.15">
      <c r="B3199" s="49"/>
      <c r="C3199" s="48"/>
      <c r="D3199" s="50"/>
    </row>
    <row r="3200" spans="2:4" x14ac:dyDescent="0.15">
      <c r="B3200" s="49"/>
      <c r="C3200" s="48"/>
      <c r="D3200" s="50"/>
    </row>
    <row r="3201" spans="2:4" x14ac:dyDescent="0.15">
      <c r="B3201" s="49"/>
      <c r="C3201" s="48"/>
      <c r="D3201" s="50"/>
    </row>
    <row r="3202" spans="2:4" x14ac:dyDescent="0.15">
      <c r="B3202" s="49"/>
      <c r="C3202" s="48"/>
      <c r="D3202" s="50"/>
    </row>
    <row r="3203" spans="2:4" x14ac:dyDescent="0.15">
      <c r="B3203" s="49"/>
      <c r="C3203" s="48"/>
      <c r="D3203" s="50"/>
    </row>
    <row r="3204" spans="2:4" x14ac:dyDescent="0.15">
      <c r="B3204" s="49"/>
      <c r="C3204" s="48"/>
      <c r="D3204" s="50"/>
    </row>
    <row r="3205" spans="2:4" x14ac:dyDescent="0.15">
      <c r="B3205" s="49"/>
      <c r="C3205" s="48"/>
      <c r="D3205" s="50"/>
    </row>
    <row r="3206" spans="2:4" x14ac:dyDescent="0.15">
      <c r="B3206" s="49"/>
      <c r="C3206" s="48"/>
      <c r="D3206" s="50"/>
    </row>
    <row r="3207" spans="2:4" x14ac:dyDescent="0.15">
      <c r="B3207" s="49"/>
      <c r="C3207" s="48"/>
      <c r="D3207" s="50"/>
    </row>
    <row r="3208" spans="2:4" x14ac:dyDescent="0.15">
      <c r="B3208" s="49"/>
      <c r="C3208" s="48"/>
      <c r="D3208" s="50"/>
    </row>
    <row r="3209" spans="2:4" x14ac:dyDescent="0.15">
      <c r="B3209" s="49"/>
      <c r="C3209" s="48"/>
      <c r="D3209" s="50"/>
    </row>
    <row r="3210" spans="2:4" x14ac:dyDescent="0.15">
      <c r="B3210" s="49"/>
      <c r="C3210" s="48"/>
      <c r="D3210" s="50"/>
    </row>
    <row r="3211" spans="2:4" x14ac:dyDescent="0.15">
      <c r="B3211" s="49"/>
      <c r="C3211" s="48"/>
      <c r="D3211" s="50"/>
    </row>
    <row r="3212" spans="2:4" x14ac:dyDescent="0.15">
      <c r="B3212" s="49"/>
      <c r="C3212" s="48"/>
      <c r="D3212" s="50"/>
    </row>
    <row r="3213" spans="2:4" x14ac:dyDescent="0.15">
      <c r="B3213" s="49"/>
      <c r="C3213" s="48"/>
      <c r="D3213" s="50"/>
    </row>
    <row r="3214" spans="2:4" x14ac:dyDescent="0.15">
      <c r="B3214" s="49"/>
      <c r="C3214" s="48"/>
      <c r="D3214" s="50"/>
    </row>
    <row r="3215" spans="2:4" x14ac:dyDescent="0.15">
      <c r="B3215" s="49"/>
      <c r="C3215" s="48"/>
      <c r="D3215" s="50"/>
    </row>
    <row r="3216" spans="2:4" x14ac:dyDescent="0.15">
      <c r="B3216" s="49"/>
      <c r="C3216" s="48"/>
      <c r="D3216" s="50"/>
    </row>
    <row r="3217" spans="2:4" x14ac:dyDescent="0.15">
      <c r="B3217" s="49"/>
      <c r="C3217" s="48"/>
      <c r="D3217" s="50"/>
    </row>
    <row r="3218" spans="2:4" x14ac:dyDescent="0.15">
      <c r="B3218" s="49"/>
      <c r="C3218" s="48"/>
      <c r="D3218" s="50"/>
    </row>
    <row r="3219" spans="2:4" x14ac:dyDescent="0.15">
      <c r="B3219" s="49"/>
      <c r="C3219" s="48"/>
      <c r="D3219" s="50"/>
    </row>
    <row r="3220" spans="2:4" x14ac:dyDescent="0.15">
      <c r="B3220" s="49"/>
      <c r="C3220" s="48"/>
      <c r="D3220" s="50"/>
    </row>
    <row r="3221" spans="2:4" x14ac:dyDescent="0.15">
      <c r="B3221" s="49"/>
      <c r="C3221" s="48"/>
      <c r="D3221" s="50"/>
    </row>
    <row r="3222" spans="2:4" x14ac:dyDescent="0.15">
      <c r="B3222" s="49"/>
      <c r="C3222" s="48"/>
      <c r="D3222" s="50"/>
    </row>
    <row r="3223" spans="2:4" x14ac:dyDescent="0.15">
      <c r="B3223" s="49"/>
      <c r="C3223" s="48"/>
      <c r="D3223" s="50"/>
    </row>
    <row r="3224" spans="2:4" x14ac:dyDescent="0.15">
      <c r="B3224" s="49"/>
      <c r="C3224" s="48"/>
      <c r="D3224" s="50"/>
    </row>
    <row r="3225" spans="2:4" x14ac:dyDescent="0.15">
      <c r="B3225" s="49"/>
      <c r="C3225" s="48"/>
      <c r="D3225" s="50"/>
    </row>
    <row r="3226" spans="2:4" x14ac:dyDescent="0.15">
      <c r="B3226" s="49"/>
      <c r="C3226" s="48"/>
      <c r="D3226" s="50"/>
    </row>
    <row r="3227" spans="2:4" x14ac:dyDescent="0.15">
      <c r="B3227" s="49"/>
      <c r="C3227" s="48"/>
      <c r="D3227" s="50"/>
    </row>
    <row r="3228" spans="2:4" x14ac:dyDescent="0.15">
      <c r="B3228" s="49"/>
      <c r="C3228" s="48"/>
      <c r="D3228" s="50"/>
    </row>
    <row r="3229" spans="2:4" x14ac:dyDescent="0.15">
      <c r="B3229" s="49"/>
      <c r="C3229" s="48"/>
      <c r="D3229" s="50"/>
    </row>
    <row r="3230" spans="2:4" x14ac:dyDescent="0.15">
      <c r="B3230" s="49"/>
      <c r="C3230" s="48"/>
      <c r="D3230" s="50"/>
    </row>
    <row r="3231" spans="2:4" x14ac:dyDescent="0.15">
      <c r="B3231" s="49"/>
      <c r="C3231" s="48"/>
      <c r="D3231" s="50"/>
    </row>
    <row r="3232" spans="2:4" x14ac:dyDescent="0.15">
      <c r="B3232" s="49"/>
      <c r="C3232" s="48"/>
      <c r="D3232" s="50"/>
    </row>
    <row r="3233" spans="2:4" x14ac:dyDescent="0.15">
      <c r="B3233" s="49"/>
      <c r="C3233" s="48"/>
      <c r="D3233" s="50"/>
    </row>
    <row r="3234" spans="2:4" x14ac:dyDescent="0.15">
      <c r="B3234" s="49"/>
      <c r="C3234" s="48"/>
      <c r="D3234" s="50"/>
    </row>
    <row r="3235" spans="2:4" x14ac:dyDescent="0.15">
      <c r="B3235" s="49"/>
      <c r="C3235" s="48"/>
      <c r="D3235" s="50"/>
    </row>
    <row r="3236" spans="2:4" x14ac:dyDescent="0.15">
      <c r="B3236" s="49"/>
      <c r="C3236" s="48"/>
      <c r="D3236" s="50"/>
    </row>
    <row r="3237" spans="2:4" x14ac:dyDescent="0.15">
      <c r="B3237" s="49"/>
      <c r="C3237" s="48"/>
      <c r="D3237" s="50"/>
    </row>
    <row r="3238" spans="2:4" x14ac:dyDescent="0.15">
      <c r="B3238" s="49"/>
      <c r="C3238" s="48"/>
      <c r="D3238" s="50"/>
    </row>
    <row r="3239" spans="2:4" x14ac:dyDescent="0.15">
      <c r="B3239" s="49"/>
      <c r="C3239" s="48"/>
      <c r="D3239" s="50"/>
    </row>
    <row r="3240" spans="2:4" x14ac:dyDescent="0.15">
      <c r="B3240" s="49"/>
      <c r="C3240" s="48"/>
      <c r="D3240" s="50"/>
    </row>
    <row r="3241" spans="2:4" x14ac:dyDescent="0.15">
      <c r="B3241" s="49"/>
      <c r="C3241" s="48"/>
      <c r="D3241" s="50"/>
    </row>
    <row r="3242" spans="2:4" x14ac:dyDescent="0.15">
      <c r="B3242" s="49"/>
      <c r="C3242" s="48"/>
      <c r="D3242" s="50"/>
    </row>
    <row r="3243" spans="2:4" x14ac:dyDescent="0.15">
      <c r="B3243" s="49"/>
      <c r="C3243" s="48"/>
      <c r="D3243" s="50"/>
    </row>
    <row r="3244" spans="2:4" x14ac:dyDescent="0.15">
      <c r="B3244" s="49"/>
      <c r="C3244" s="48"/>
      <c r="D3244" s="50"/>
    </row>
    <row r="3245" spans="2:4" x14ac:dyDescent="0.15">
      <c r="B3245" s="49"/>
      <c r="C3245" s="48"/>
      <c r="D3245" s="50"/>
    </row>
    <row r="3246" spans="2:4" x14ac:dyDescent="0.15">
      <c r="B3246" s="49"/>
      <c r="C3246" s="48"/>
      <c r="D3246" s="50"/>
    </row>
    <row r="3247" spans="2:4" x14ac:dyDescent="0.15">
      <c r="B3247" s="49"/>
      <c r="C3247" s="48"/>
      <c r="D3247" s="50"/>
    </row>
    <row r="3248" spans="2:4" x14ac:dyDescent="0.15">
      <c r="B3248" s="49"/>
      <c r="C3248" s="48"/>
      <c r="D3248" s="50"/>
    </row>
    <row r="3249" spans="2:4" x14ac:dyDescent="0.15">
      <c r="B3249" s="49"/>
      <c r="C3249" s="48"/>
      <c r="D3249" s="50"/>
    </row>
    <row r="3250" spans="2:4" x14ac:dyDescent="0.15">
      <c r="B3250" s="49"/>
      <c r="C3250" s="48"/>
      <c r="D3250" s="50"/>
    </row>
    <row r="3251" spans="2:4" x14ac:dyDescent="0.15">
      <c r="B3251" s="49"/>
      <c r="C3251" s="48"/>
      <c r="D3251" s="50"/>
    </row>
    <row r="3252" spans="2:4" x14ac:dyDescent="0.15">
      <c r="B3252" s="49"/>
      <c r="C3252" s="48"/>
      <c r="D3252" s="50"/>
    </row>
    <row r="3253" spans="2:4" x14ac:dyDescent="0.15">
      <c r="B3253" s="49"/>
      <c r="C3253" s="48"/>
      <c r="D3253" s="50"/>
    </row>
    <row r="3254" spans="2:4" x14ac:dyDescent="0.15">
      <c r="B3254" s="49"/>
      <c r="C3254" s="48"/>
      <c r="D3254" s="50"/>
    </row>
    <row r="3255" spans="2:4" x14ac:dyDescent="0.15">
      <c r="B3255" s="49"/>
      <c r="C3255" s="48"/>
      <c r="D3255" s="50"/>
    </row>
    <row r="3256" spans="2:4" x14ac:dyDescent="0.15">
      <c r="B3256" s="49"/>
      <c r="C3256" s="48"/>
      <c r="D3256" s="50"/>
    </row>
    <row r="3257" spans="2:4" x14ac:dyDescent="0.15">
      <c r="B3257" s="49"/>
      <c r="C3257" s="48"/>
      <c r="D3257" s="50"/>
    </row>
    <row r="3258" spans="2:4" x14ac:dyDescent="0.15">
      <c r="B3258" s="49"/>
      <c r="C3258" s="48"/>
      <c r="D3258" s="50"/>
    </row>
    <row r="3259" spans="2:4" x14ac:dyDescent="0.15">
      <c r="B3259" s="49"/>
      <c r="C3259" s="48"/>
      <c r="D3259" s="50"/>
    </row>
    <row r="3260" spans="2:4" x14ac:dyDescent="0.15">
      <c r="B3260" s="49"/>
      <c r="C3260" s="48"/>
      <c r="D3260" s="50"/>
    </row>
    <row r="3261" spans="2:4" x14ac:dyDescent="0.15">
      <c r="B3261" s="49"/>
      <c r="C3261" s="48"/>
      <c r="D3261" s="50"/>
    </row>
    <row r="3262" spans="2:4" x14ac:dyDescent="0.15">
      <c r="B3262" s="49"/>
      <c r="C3262" s="48"/>
      <c r="D3262" s="50"/>
    </row>
    <row r="3263" spans="2:4" x14ac:dyDescent="0.15">
      <c r="B3263" s="49"/>
      <c r="C3263" s="48"/>
      <c r="D3263" s="50"/>
    </row>
    <row r="3264" spans="2:4" x14ac:dyDescent="0.15">
      <c r="B3264" s="49"/>
      <c r="C3264" s="48"/>
      <c r="D3264" s="50"/>
    </row>
    <row r="3265" spans="2:4" x14ac:dyDescent="0.15">
      <c r="B3265" s="49"/>
      <c r="C3265" s="48"/>
      <c r="D3265" s="50"/>
    </row>
    <row r="3266" spans="2:4" x14ac:dyDescent="0.15">
      <c r="B3266" s="49"/>
      <c r="C3266" s="48"/>
      <c r="D3266" s="50"/>
    </row>
    <row r="3267" spans="2:4" x14ac:dyDescent="0.15">
      <c r="B3267" s="49"/>
      <c r="C3267" s="48"/>
      <c r="D3267" s="50"/>
    </row>
    <row r="3268" spans="2:4" x14ac:dyDescent="0.15">
      <c r="B3268" s="49"/>
      <c r="C3268" s="48"/>
      <c r="D3268" s="50"/>
    </row>
    <row r="3269" spans="2:4" x14ac:dyDescent="0.15">
      <c r="B3269" s="49"/>
      <c r="C3269" s="48"/>
      <c r="D3269" s="50"/>
    </row>
    <row r="3270" spans="2:4" x14ac:dyDescent="0.15">
      <c r="B3270" s="49"/>
      <c r="C3270" s="48"/>
      <c r="D3270" s="50"/>
    </row>
    <row r="3271" spans="2:4" x14ac:dyDescent="0.15">
      <c r="B3271" s="49"/>
      <c r="C3271" s="48"/>
      <c r="D3271" s="50"/>
    </row>
    <row r="3272" spans="2:4" x14ac:dyDescent="0.15">
      <c r="B3272" s="49"/>
      <c r="C3272" s="48"/>
      <c r="D3272" s="50"/>
    </row>
    <row r="3273" spans="2:4" x14ac:dyDescent="0.15">
      <c r="B3273" s="49"/>
      <c r="C3273" s="48"/>
      <c r="D3273" s="50"/>
    </row>
    <row r="3274" spans="2:4" x14ac:dyDescent="0.15">
      <c r="B3274" s="49"/>
      <c r="C3274" s="48"/>
      <c r="D3274" s="50"/>
    </row>
    <row r="3275" spans="2:4" x14ac:dyDescent="0.15">
      <c r="B3275" s="49"/>
      <c r="C3275" s="48"/>
      <c r="D3275" s="50"/>
    </row>
    <row r="3276" spans="2:4" x14ac:dyDescent="0.15">
      <c r="B3276" s="49"/>
      <c r="C3276" s="48"/>
      <c r="D3276" s="50"/>
    </row>
    <row r="3277" spans="2:4" x14ac:dyDescent="0.15">
      <c r="B3277" s="49"/>
      <c r="C3277" s="48"/>
      <c r="D3277" s="50"/>
    </row>
    <row r="3278" spans="2:4" x14ac:dyDescent="0.15">
      <c r="B3278" s="49"/>
      <c r="C3278" s="48"/>
      <c r="D3278" s="50"/>
    </row>
    <row r="3279" spans="2:4" x14ac:dyDescent="0.15">
      <c r="B3279" s="49"/>
      <c r="C3279" s="48"/>
      <c r="D3279" s="50"/>
    </row>
    <row r="3280" spans="2:4" x14ac:dyDescent="0.15">
      <c r="B3280" s="49"/>
      <c r="C3280" s="48"/>
      <c r="D3280" s="50"/>
    </row>
    <row r="3281" spans="2:4" x14ac:dyDescent="0.15">
      <c r="B3281" s="49"/>
      <c r="C3281" s="48"/>
      <c r="D3281" s="50"/>
    </row>
    <row r="3282" spans="2:4" x14ac:dyDescent="0.15">
      <c r="B3282" s="49"/>
      <c r="C3282" s="48"/>
      <c r="D3282" s="50"/>
    </row>
    <row r="3283" spans="2:4" x14ac:dyDescent="0.15">
      <c r="B3283" s="49"/>
      <c r="C3283" s="48"/>
      <c r="D3283" s="50"/>
    </row>
    <row r="3284" spans="2:4" x14ac:dyDescent="0.15">
      <c r="B3284" s="49"/>
      <c r="C3284" s="48"/>
      <c r="D3284" s="50"/>
    </row>
    <row r="3285" spans="2:4" x14ac:dyDescent="0.15">
      <c r="B3285" s="49"/>
      <c r="C3285" s="48"/>
      <c r="D3285" s="50"/>
    </row>
    <row r="3286" spans="2:4" x14ac:dyDescent="0.15">
      <c r="B3286" s="49"/>
      <c r="C3286" s="48"/>
      <c r="D3286" s="50"/>
    </row>
    <row r="3287" spans="2:4" x14ac:dyDescent="0.15">
      <c r="B3287" s="49"/>
      <c r="C3287" s="48"/>
      <c r="D3287" s="50"/>
    </row>
    <row r="3288" spans="2:4" x14ac:dyDescent="0.15">
      <c r="B3288" s="49"/>
      <c r="C3288" s="48"/>
      <c r="D3288" s="50"/>
    </row>
    <row r="3289" spans="2:4" x14ac:dyDescent="0.15">
      <c r="B3289" s="49"/>
      <c r="C3289" s="48"/>
      <c r="D3289" s="50"/>
    </row>
    <row r="3290" spans="2:4" x14ac:dyDescent="0.15">
      <c r="B3290" s="49"/>
      <c r="C3290" s="48"/>
      <c r="D3290" s="50"/>
    </row>
    <row r="3291" spans="2:4" x14ac:dyDescent="0.15">
      <c r="B3291" s="49"/>
      <c r="C3291" s="48"/>
      <c r="D3291" s="50"/>
    </row>
    <row r="3292" spans="2:4" x14ac:dyDescent="0.15">
      <c r="B3292" s="49"/>
      <c r="C3292" s="48"/>
      <c r="D3292" s="50"/>
    </row>
    <row r="3293" spans="2:4" x14ac:dyDescent="0.15">
      <c r="B3293" s="49"/>
      <c r="C3293" s="48"/>
      <c r="D3293" s="50"/>
    </row>
    <row r="3294" spans="2:4" x14ac:dyDescent="0.15">
      <c r="B3294" s="49"/>
      <c r="C3294" s="48"/>
      <c r="D3294" s="50"/>
    </row>
    <row r="3295" spans="2:4" x14ac:dyDescent="0.15">
      <c r="B3295" s="49"/>
      <c r="C3295" s="48"/>
      <c r="D3295" s="50"/>
    </row>
    <row r="3296" spans="2:4" x14ac:dyDescent="0.15">
      <c r="B3296" s="49"/>
      <c r="C3296" s="48"/>
      <c r="D3296" s="50"/>
    </row>
    <row r="3297" spans="2:4" x14ac:dyDescent="0.15">
      <c r="B3297" s="49"/>
      <c r="C3297" s="48"/>
      <c r="D3297" s="50"/>
    </row>
    <row r="3298" spans="2:4" x14ac:dyDescent="0.15">
      <c r="B3298" s="49"/>
      <c r="C3298" s="48"/>
      <c r="D3298" s="50"/>
    </row>
    <row r="3299" spans="2:4" x14ac:dyDescent="0.15">
      <c r="B3299" s="49"/>
      <c r="C3299" s="48"/>
      <c r="D3299" s="50"/>
    </row>
    <row r="3300" spans="2:4" x14ac:dyDescent="0.15">
      <c r="B3300" s="49"/>
      <c r="C3300" s="48"/>
      <c r="D3300" s="50"/>
    </row>
    <row r="3301" spans="2:4" x14ac:dyDescent="0.15">
      <c r="B3301" s="49"/>
      <c r="C3301" s="48"/>
      <c r="D3301" s="50"/>
    </row>
    <row r="3302" spans="2:4" x14ac:dyDescent="0.15">
      <c r="B3302" s="49"/>
      <c r="C3302" s="48"/>
      <c r="D3302" s="50"/>
    </row>
    <row r="3303" spans="2:4" x14ac:dyDescent="0.15">
      <c r="B3303" s="49"/>
      <c r="C3303" s="48"/>
      <c r="D3303" s="50"/>
    </row>
    <row r="3304" spans="2:4" x14ac:dyDescent="0.15">
      <c r="B3304" s="49"/>
      <c r="C3304" s="48"/>
      <c r="D3304" s="50"/>
    </row>
    <row r="3305" spans="2:4" x14ac:dyDescent="0.15">
      <c r="B3305" s="49"/>
      <c r="C3305" s="48"/>
      <c r="D3305" s="50"/>
    </row>
    <row r="3306" spans="2:4" x14ac:dyDescent="0.15">
      <c r="B3306" s="49"/>
      <c r="C3306" s="48"/>
      <c r="D3306" s="50"/>
    </row>
    <row r="3307" spans="2:4" x14ac:dyDescent="0.15">
      <c r="B3307" s="49"/>
      <c r="C3307" s="48"/>
      <c r="D3307" s="50"/>
    </row>
    <row r="3308" spans="2:4" x14ac:dyDescent="0.15">
      <c r="B3308" s="49"/>
      <c r="C3308" s="48"/>
      <c r="D3308" s="50"/>
    </row>
    <row r="3309" spans="2:4" x14ac:dyDescent="0.15">
      <c r="B3309" s="49"/>
      <c r="C3309" s="48"/>
      <c r="D3309" s="50"/>
    </row>
    <row r="3310" spans="2:4" x14ac:dyDescent="0.15">
      <c r="B3310" s="49"/>
      <c r="C3310" s="48"/>
      <c r="D3310" s="50"/>
    </row>
    <row r="3311" spans="2:4" x14ac:dyDescent="0.15">
      <c r="B3311" s="49"/>
      <c r="C3311" s="48"/>
      <c r="D3311" s="50"/>
    </row>
    <row r="3312" spans="2:4" x14ac:dyDescent="0.15">
      <c r="B3312" s="49"/>
      <c r="C3312" s="48"/>
      <c r="D3312" s="50"/>
    </row>
    <row r="3313" spans="2:4" x14ac:dyDescent="0.15">
      <c r="B3313" s="49"/>
      <c r="C3313" s="48"/>
      <c r="D3313" s="50"/>
    </row>
    <row r="3314" spans="2:4" x14ac:dyDescent="0.15">
      <c r="B3314" s="49"/>
      <c r="C3314" s="48"/>
      <c r="D3314" s="50"/>
    </row>
    <row r="3315" spans="2:4" x14ac:dyDescent="0.15">
      <c r="B3315" s="49"/>
      <c r="C3315" s="48"/>
      <c r="D3315" s="50"/>
    </row>
    <row r="3316" spans="2:4" x14ac:dyDescent="0.15">
      <c r="B3316" s="49"/>
      <c r="C3316" s="48"/>
      <c r="D3316" s="50"/>
    </row>
    <row r="3317" spans="2:4" x14ac:dyDescent="0.15">
      <c r="B3317" s="49"/>
      <c r="C3317" s="48"/>
      <c r="D3317" s="50"/>
    </row>
    <row r="3318" spans="2:4" x14ac:dyDescent="0.15">
      <c r="B3318" s="49"/>
      <c r="C3318" s="48"/>
      <c r="D3318" s="50"/>
    </row>
    <row r="3319" spans="2:4" x14ac:dyDescent="0.15">
      <c r="B3319" s="49"/>
      <c r="C3319" s="48"/>
      <c r="D3319" s="50"/>
    </row>
    <row r="3320" spans="2:4" x14ac:dyDescent="0.15">
      <c r="B3320" s="49"/>
      <c r="C3320" s="48"/>
      <c r="D3320" s="50"/>
    </row>
    <row r="3321" spans="2:4" x14ac:dyDescent="0.15">
      <c r="B3321" s="49"/>
      <c r="C3321" s="48"/>
      <c r="D3321" s="50"/>
    </row>
    <row r="3322" spans="2:4" x14ac:dyDescent="0.15">
      <c r="B3322" s="49"/>
      <c r="C3322" s="48"/>
      <c r="D3322" s="50"/>
    </row>
    <row r="3323" spans="2:4" x14ac:dyDescent="0.15">
      <c r="B3323" s="49"/>
      <c r="C3323" s="48"/>
      <c r="D3323" s="50"/>
    </row>
    <row r="3324" spans="2:4" x14ac:dyDescent="0.15">
      <c r="B3324" s="49"/>
      <c r="C3324" s="48"/>
      <c r="D3324" s="50"/>
    </row>
    <row r="3325" spans="2:4" x14ac:dyDescent="0.15">
      <c r="B3325" s="49"/>
      <c r="C3325" s="48"/>
      <c r="D3325" s="50"/>
    </row>
    <row r="3326" spans="2:4" x14ac:dyDescent="0.15">
      <c r="B3326" s="49"/>
      <c r="C3326" s="48"/>
      <c r="D3326" s="50"/>
    </row>
    <row r="3327" spans="2:4" x14ac:dyDescent="0.15">
      <c r="B3327" s="49"/>
      <c r="C3327" s="48"/>
      <c r="D3327" s="50"/>
    </row>
    <row r="3328" spans="2:4" x14ac:dyDescent="0.15">
      <c r="B3328" s="49"/>
      <c r="C3328" s="48"/>
      <c r="D3328" s="50"/>
    </row>
    <row r="3329" spans="2:4" x14ac:dyDescent="0.15">
      <c r="B3329" s="49"/>
      <c r="C3329" s="48"/>
      <c r="D3329" s="50"/>
    </row>
    <row r="3330" spans="2:4" x14ac:dyDescent="0.15">
      <c r="B3330" s="49"/>
      <c r="C3330" s="48"/>
      <c r="D3330" s="50"/>
    </row>
    <row r="3331" spans="2:4" x14ac:dyDescent="0.15">
      <c r="B3331" s="49"/>
      <c r="C3331" s="48"/>
      <c r="D3331" s="50"/>
    </row>
    <row r="3332" spans="2:4" x14ac:dyDescent="0.15">
      <c r="B3332" s="49"/>
      <c r="C3332" s="48"/>
      <c r="D3332" s="50"/>
    </row>
    <row r="3333" spans="2:4" x14ac:dyDescent="0.15">
      <c r="B3333" s="49"/>
      <c r="C3333" s="48"/>
      <c r="D3333" s="50"/>
    </row>
    <row r="3334" spans="2:4" x14ac:dyDescent="0.15">
      <c r="B3334" s="49"/>
      <c r="C3334" s="48"/>
      <c r="D3334" s="50"/>
    </row>
    <row r="3335" spans="2:4" x14ac:dyDescent="0.15">
      <c r="B3335" s="49"/>
      <c r="C3335" s="48"/>
      <c r="D3335" s="50"/>
    </row>
    <row r="3336" spans="2:4" x14ac:dyDescent="0.15">
      <c r="B3336" s="49"/>
      <c r="C3336" s="48"/>
      <c r="D3336" s="50"/>
    </row>
    <row r="3337" spans="2:4" x14ac:dyDescent="0.15">
      <c r="B3337" s="49"/>
      <c r="C3337" s="48"/>
      <c r="D3337" s="50"/>
    </row>
    <row r="3338" spans="2:4" x14ac:dyDescent="0.15">
      <c r="B3338" s="49"/>
      <c r="C3338" s="48"/>
      <c r="D3338" s="50"/>
    </row>
    <row r="3339" spans="2:4" x14ac:dyDescent="0.15">
      <c r="B3339" s="49"/>
      <c r="C3339" s="48"/>
      <c r="D3339" s="50"/>
    </row>
    <row r="3340" spans="2:4" x14ac:dyDescent="0.15">
      <c r="B3340" s="49"/>
      <c r="C3340" s="48"/>
      <c r="D3340" s="50"/>
    </row>
    <row r="3341" spans="2:4" x14ac:dyDescent="0.15">
      <c r="B3341" s="49"/>
      <c r="C3341" s="48"/>
      <c r="D3341" s="50"/>
    </row>
    <row r="3342" spans="2:4" x14ac:dyDescent="0.15">
      <c r="B3342" s="49"/>
      <c r="C3342" s="48"/>
      <c r="D3342" s="50"/>
    </row>
    <row r="3343" spans="2:4" x14ac:dyDescent="0.15">
      <c r="B3343" s="49"/>
      <c r="C3343" s="48"/>
      <c r="D3343" s="50"/>
    </row>
    <row r="3344" spans="2:4" x14ac:dyDescent="0.15">
      <c r="B3344" s="49"/>
      <c r="C3344" s="48"/>
      <c r="D3344" s="50"/>
    </row>
    <row r="3345" spans="2:4" x14ac:dyDescent="0.15">
      <c r="B3345" s="49"/>
      <c r="C3345" s="48"/>
      <c r="D3345" s="50"/>
    </row>
    <row r="3346" spans="2:4" x14ac:dyDescent="0.15">
      <c r="B3346" s="49"/>
      <c r="C3346" s="48"/>
      <c r="D3346" s="50"/>
    </row>
    <row r="3347" spans="2:4" x14ac:dyDescent="0.15">
      <c r="B3347" s="49"/>
      <c r="C3347" s="48"/>
      <c r="D3347" s="50"/>
    </row>
    <row r="3348" spans="2:4" x14ac:dyDescent="0.15">
      <c r="B3348" s="49"/>
      <c r="C3348" s="48"/>
      <c r="D3348" s="50"/>
    </row>
    <row r="3349" spans="2:4" x14ac:dyDescent="0.15">
      <c r="B3349" s="49"/>
      <c r="C3349" s="48"/>
      <c r="D3349" s="50"/>
    </row>
    <row r="3350" spans="2:4" x14ac:dyDescent="0.15">
      <c r="B3350" s="49"/>
      <c r="C3350" s="48"/>
      <c r="D3350" s="50"/>
    </row>
    <row r="3351" spans="2:4" x14ac:dyDescent="0.15">
      <c r="B3351" s="49"/>
      <c r="C3351" s="48"/>
      <c r="D3351" s="50"/>
    </row>
    <row r="3352" spans="2:4" x14ac:dyDescent="0.15">
      <c r="B3352" s="49"/>
      <c r="C3352" s="48"/>
      <c r="D3352" s="50"/>
    </row>
    <row r="3353" spans="2:4" x14ac:dyDescent="0.15">
      <c r="B3353" s="49"/>
      <c r="C3353" s="48"/>
      <c r="D3353" s="50"/>
    </row>
    <row r="3354" spans="2:4" x14ac:dyDescent="0.15">
      <c r="B3354" s="49"/>
      <c r="C3354" s="48"/>
      <c r="D3354" s="50"/>
    </row>
    <row r="3355" spans="2:4" x14ac:dyDescent="0.15">
      <c r="B3355" s="49"/>
      <c r="C3355" s="48"/>
      <c r="D3355" s="50"/>
    </row>
    <row r="3356" spans="2:4" x14ac:dyDescent="0.15">
      <c r="B3356" s="49"/>
      <c r="C3356" s="48"/>
      <c r="D3356" s="50"/>
    </row>
    <row r="3357" spans="2:4" x14ac:dyDescent="0.15">
      <c r="B3357" s="49"/>
      <c r="C3357" s="48"/>
      <c r="D3357" s="50"/>
    </row>
    <row r="3358" spans="2:4" x14ac:dyDescent="0.15">
      <c r="B3358" s="49"/>
      <c r="C3358" s="48"/>
      <c r="D3358" s="50"/>
    </row>
    <row r="3359" spans="2:4" x14ac:dyDescent="0.15">
      <c r="B3359" s="49"/>
      <c r="C3359" s="48"/>
      <c r="D3359" s="50"/>
    </row>
    <row r="3360" spans="2:4" x14ac:dyDescent="0.15">
      <c r="B3360" s="49"/>
      <c r="C3360" s="48"/>
      <c r="D3360" s="50"/>
    </row>
    <row r="3361" spans="2:4" x14ac:dyDescent="0.15">
      <c r="B3361" s="49"/>
      <c r="C3361" s="48"/>
      <c r="D3361" s="50"/>
    </row>
    <row r="3362" spans="2:4" x14ac:dyDescent="0.15">
      <c r="B3362" s="49"/>
      <c r="C3362" s="48"/>
      <c r="D3362" s="50"/>
    </row>
    <row r="3363" spans="2:4" x14ac:dyDescent="0.15">
      <c r="B3363" s="49"/>
      <c r="C3363" s="48"/>
      <c r="D3363" s="50"/>
    </row>
    <row r="3364" spans="2:4" x14ac:dyDescent="0.15">
      <c r="B3364" s="49"/>
      <c r="C3364" s="48"/>
      <c r="D3364" s="50"/>
    </row>
    <row r="3365" spans="2:4" x14ac:dyDescent="0.15">
      <c r="B3365" s="49"/>
      <c r="C3365" s="48"/>
      <c r="D3365" s="50"/>
    </row>
    <row r="3366" spans="2:4" x14ac:dyDescent="0.15">
      <c r="B3366" s="49"/>
      <c r="C3366" s="48"/>
      <c r="D3366" s="50"/>
    </row>
    <row r="3367" spans="2:4" x14ac:dyDescent="0.15">
      <c r="B3367" s="49"/>
      <c r="C3367" s="48"/>
      <c r="D3367" s="50"/>
    </row>
    <row r="3368" spans="2:4" x14ac:dyDescent="0.15">
      <c r="B3368" s="49"/>
      <c r="C3368" s="48"/>
      <c r="D3368" s="50"/>
    </row>
    <row r="3369" spans="2:4" x14ac:dyDescent="0.15">
      <c r="B3369" s="49"/>
      <c r="C3369" s="48"/>
      <c r="D3369" s="50"/>
    </row>
    <row r="3370" spans="2:4" x14ac:dyDescent="0.15">
      <c r="B3370" s="49"/>
      <c r="C3370" s="48"/>
      <c r="D3370" s="50"/>
    </row>
    <row r="3371" spans="2:4" x14ac:dyDescent="0.15">
      <c r="B3371" s="49"/>
      <c r="C3371" s="48"/>
      <c r="D3371" s="50"/>
    </row>
    <row r="3372" spans="2:4" x14ac:dyDescent="0.15">
      <c r="B3372" s="49"/>
      <c r="C3372" s="48"/>
      <c r="D3372" s="50"/>
    </row>
    <row r="3373" spans="2:4" x14ac:dyDescent="0.15">
      <c r="B3373" s="49"/>
      <c r="C3373" s="48"/>
      <c r="D3373" s="50"/>
    </row>
    <row r="3374" spans="2:4" x14ac:dyDescent="0.15">
      <c r="B3374" s="49"/>
      <c r="C3374" s="48"/>
      <c r="D3374" s="50"/>
    </row>
    <row r="3375" spans="2:4" x14ac:dyDescent="0.15">
      <c r="B3375" s="49"/>
      <c r="C3375" s="48"/>
      <c r="D3375" s="50"/>
    </row>
    <row r="3376" spans="2:4" x14ac:dyDescent="0.15">
      <c r="B3376" s="49"/>
      <c r="C3376" s="48"/>
      <c r="D3376" s="50"/>
    </row>
    <row r="3377" spans="2:4" x14ac:dyDescent="0.15">
      <c r="B3377" s="49"/>
      <c r="C3377" s="48"/>
      <c r="D3377" s="50"/>
    </row>
    <row r="3378" spans="2:4" x14ac:dyDescent="0.15">
      <c r="B3378" s="49"/>
      <c r="C3378" s="48"/>
      <c r="D3378" s="50"/>
    </row>
    <row r="3379" spans="2:4" x14ac:dyDescent="0.15">
      <c r="B3379" s="49"/>
      <c r="C3379" s="48"/>
      <c r="D3379" s="50"/>
    </row>
    <row r="3380" spans="2:4" x14ac:dyDescent="0.15">
      <c r="B3380" s="49"/>
      <c r="C3380" s="48"/>
      <c r="D3380" s="50"/>
    </row>
    <row r="3381" spans="2:4" x14ac:dyDescent="0.15">
      <c r="B3381" s="49"/>
      <c r="C3381" s="48"/>
      <c r="D3381" s="50"/>
    </row>
    <row r="3382" spans="2:4" x14ac:dyDescent="0.15">
      <c r="B3382" s="49"/>
      <c r="C3382" s="48"/>
      <c r="D3382" s="50"/>
    </row>
    <row r="3383" spans="2:4" x14ac:dyDescent="0.15">
      <c r="B3383" s="49"/>
      <c r="C3383" s="48"/>
      <c r="D3383" s="50"/>
    </row>
    <row r="3384" spans="2:4" x14ac:dyDescent="0.15">
      <c r="B3384" s="49"/>
      <c r="C3384" s="48"/>
      <c r="D3384" s="50"/>
    </row>
    <row r="3385" spans="2:4" x14ac:dyDescent="0.15">
      <c r="B3385" s="49"/>
      <c r="C3385" s="48"/>
      <c r="D3385" s="50"/>
    </row>
    <row r="3386" spans="2:4" x14ac:dyDescent="0.15">
      <c r="B3386" s="49"/>
      <c r="C3386" s="48"/>
      <c r="D3386" s="50"/>
    </row>
    <row r="3387" spans="2:4" x14ac:dyDescent="0.15">
      <c r="B3387" s="49"/>
      <c r="C3387" s="48"/>
      <c r="D3387" s="50"/>
    </row>
    <row r="3388" spans="2:4" x14ac:dyDescent="0.15">
      <c r="B3388" s="49"/>
      <c r="C3388" s="48"/>
      <c r="D3388" s="50"/>
    </row>
    <row r="3389" spans="2:4" x14ac:dyDescent="0.15">
      <c r="B3389" s="49"/>
      <c r="C3389" s="48"/>
      <c r="D3389" s="50"/>
    </row>
    <row r="3390" spans="2:4" x14ac:dyDescent="0.15">
      <c r="B3390" s="49"/>
      <c r="C3390" s="48"/>
      <c r="D3390" s="50"/>
    </row>
    <row r="3391" spans="2:4" x14ac:dyDescent="0.15">
      <c r="B3391" s="49"/>
      <c r="C3391" s="48"/>
      <c r="D3391" s="50"/>
    </row>
    <row r="3392" spans="2:4" x14ac:dyDescent="0.15">
      <c r="B3392" s="49"/>
      <c r="C3392" s="48"/>
      <c r="D3392" s="50"/>
    </row>
    <row r="3393" spans="2:4" x14ac:dyDescent="0.15">
      <c r="B3393" s="49"/>
      <c r="C3393" s="48"/>
      <c r="D3393" s="50"/>
    </row>
    <row r="3394" spans="2:4" x14ac:dyDescent="0.15">
      <c r="B3394" s="49"/>
      <c r="C3394" s="48"/>
      <c r="D3394" s="50"/>
    </row>
    <row r="3395" spans="2:4" x14ac:dyDescent="0.15">
      <c r="B3395" s="49"/>
      <c r="C3395" s="48"/>
      <c r="D3395" s="50"/>
    </row>
    <row r="3396" spans="2:4" x14ac:dyDescent="0.15">
      <c r="B3396" s="49"/>
      <c r="C3396" s="48"/>
      <c r="D3396" s="50"/>
    </row>
    <row r="3397" spans="2:4" x14ac:dyDescent="0.15">
      <c r="B3397" s="49"/>
      <c r="C3397" s="48"/>
      <c r="D3397" s="50"/>
    </row>
    <row r="3398" spans="2:4" x14ac:dyDescent="0.15">
      <c r="B3398" s="49"/>
      <c r="C3398" s="48"/>
      <c r="D3398" s="50"/>
    </row>
    <row r="3399" spans="2:4" x14ac:dyDescent="0.15">
      <c r="B3399" s="49"/>
      <c r="C3399" s="48"/>
      <c r="D3399" s="50"/>
    </row>
    <row r="3400" spans="2:4" x14ac:dyDescent="0.15">
      <c r="B3400" s="49"/>
      <c r="C3400" s="48"/>
      <c r="D3400" s="50"/>
    </row>
    <row r="3401" spans="2:4" x14ac:dyDescent="0.15">
      <c r="B3401" s="49"/>
      <c r="C3401" s="48"/>
      <c r="D3401" s="50"/>
    </row>
    <row r="3402" spans="2:4" x14ac:dyDescent="0.15">
      <c r="B3402" s="49"/>
      <c r="C3402" s="48"/>
      <c r="D3402" s="50"/>
    </row>
    <row r="3403" spans="2:4" x14ac:dyDescent="0.15">
      <c r="B3403" s="49"/>
      <c r="C3403" s="48"/>
      <c r="D3403" s="50"/>
    </row>
    <row r="3404" spans="2:4" x14ac:dyDescent="0.15">
      <c r="B3404" s="49"/>
      <c r="C3404" s="48"/>
      <c r="D3404" s="50"/>
    </row>
    <row r="3405" spans="2:4" x14ac:dyDescent="0.15">
      <c r="B3405" s="49"/>
      <c r="C3405" s="48"/>
      <c r="D3405" s="50"/>
    </row>
    <row r="3406" spans="2:4" x14ac:dyDescent="0.15">
      <c r="B3406" s="49"/>
      <c r="C3406" s="48"/>
      <c r="D3406" s="50"/>
    </row>
    <row r="3407" spans="2:4" x14ac:dyDescent="0.15">
      <c r="B3407" s="49"/>
      <c r="C3407" s="48"/>
      <c r="D3407" s="50"/>
    </row>
    <row r="3408" spans="2:4" x14ac:dyDescent="0.15">
      <c r="B3408" s="49"/>
      <c r="C3408" s="48"/>
      <c r="D3408" s="50"/>
    </row>
    <row r="3409" spans="2:4" x14ac:dyDescent="0.15">
      <c r="B3409" s="49"/>
      <c r="C3409" s="48"/>
      <c r="D3409" s="50"/>
    </row>
    <row r="3410" spans="2:4" x14ac:dyDescent="0.15">
      <c r="B3410" s="49"/>
      <c r="C3410" s="48"/>
      <c r="D3410" s="50"/>
    </row>
    <row r="3411" spans="2:4" x14ac:dyDescent="0.15">
      <c r="B3411" s="49"/>
      <c r="C3411" s="48"/>
      <c r="D3411" s="50"/>
    </row>
    <row r="3412" spans="2:4" x14ac:dyDescent="0.15">
      <c r="B3412" s="49"/>
      <c r="C3412" s="48"/>
      <c r="D3412" s="50"/>
    </row>
    <row r="3413" spans="2:4" x14ac:dyDescent="0.15">
      <c r="B3413" s="49"/>
      <c r="C3413" s="48"/>
      <c r="D3413" s="50"/>
    </row>
    <row r="3414" spans="2:4" x14ac:dyDescent="0.15">
      <c r="B3414" s="49"/>
      <c r="C3414" s="48"/>
      <c r="D3414" s="50"/>
    </row>
    <row r="3415" spans="2:4" x14ac:dyDescent="0.15">
      <c r="B3415" s="49"/>
      <c r="C3415" s="48"/>
      <c r="D3415" s="50"/>
    </row>
    <row r="3416" spans="2:4" x14ac:dyDescent="0.15">
      <c r="B3416" s="49"/>
      <c r="C3416" s="48"/>
      <c r="D3416" s="50"/>
    </row>
    <row r="3417" spans="2:4" x14ac:dyDescent="0.15">
      <c r="B3417" s="49"/>
      <c r="C3417" s="48"/>
      <c r="D3417" s="50"/>
    </row>
    <row r="3418" spans="2:4" x14ac:dyDescent="0.15">
      <c r="B3418" s="49"/>
      <c r="C3418" s="48"/>
      <c r="D3418" s="50"/>
    </row>
    <row r="3419" spans="2:4" x14ac:dyDescent="0.15">
      <c r="B3419" s="49"/>
      <c r="C3419" s="48"/>
      <c r="D3419" s="50"/>
    </row>
    <row r="3420" spans="2:4" x14ac:dyDescent="0.15">
      <c r="B3420" s="49"/>
      <c r="C3420" s="48"/>
      <c r="D3420" s="50"/>
    </row>
    <row r="3421" spans="2:4" x14ac:dyDescent="0.15">
      <c r="B3421" s="49"/>
      <c r="C3421" s="48"/>
      <c r="D3421" s="50"/>
    </row>
    <row r="3422" spans="2:4" x14ac:dyDescent="0.15">
      <c r="B3422" s="49"/>
      <c r="C3422" s="48"/>
      <c r="D3422" s="50"/>
    </row>
    <row r="3423" spans="2:4" x14ac:dyDescent="0.15">
      <c r="B3423" s="49"/>
      <c r="C3423" s="48"/>
      <c r="D3423" s="50"/>
    </row>
    <row r="3424" spans="2:4" x14ac:dyDescent="0.15">
      <c r="B3424" s="49"/>
      <c r="C3424" s="48"/>
      <c r="D3424" s="50"/>
    </row>
    <row r="3425" spans="2:4" x14ac:dyDescent="0.15">
      <c r="B3425" s="49"/>
      <c r="C3425" s="48"/>
      <c r="D3425" s="50"/>
    </row>
    <row r="3426" spans="2:4" x14ac:dyDescent="0.15">
      <c r="B3426" s="49"/>
      <c r="C3426" s="48"/>
      <c r="D3426" s="50"/>
    </row>
    <row r="3427" spans="2:4" x14ac:dyDescent="0.15">
      <c r="B3427" s="49"/>
      <c r="C3427" s="48"/>
      <c r="D3427" s="50"/>
    </row>
    <row r="3428" spans="2:4" x14ac:dyDescent="0.15">
      <c r="B3428" s="49"/>
      <c r="C3428" s="48"/>
      <c r="D3428" s="50"/>
    </row>
    <row r="3429" spans="2:4" x14ac:dyDescent="0.15">
      <c r="B3429" s="49"/>
      <c r="C3429" s="48"/>
      <c r="D3429" s="50"/>
    </row>
    <row r="3430" spans="2:4" x14ac:dyDescent="0.15">
      <c r="B3430" s="49"/>
      <c r="C3430" s="48"/>
      <c r="D3430" s="50"/>
    </row>
    <row r="3431" spans="2:4" x14ac:dyDescent="0.15">
      <c r="B3431" s="49"/>
      <c r="C3431" s="48"/>
      <c r="D3431" s="50"/>
    </row>
    <row r="3432" spans="2:4" x14ac:dyDescent="0.15">
      <c r="B3432" s="49"/>
      <c r="C3432" s="48"/>
      <c r="D3432" s="50"/>
    </row>
    <row r="3433" spans="2:4" x14ac:dyDescent="0.15">
      <c r="B3433" s="49"/>
      <c r="C3433" s="48"/>
      <c r="D3433" s="50"/>
    </row>
    <row r="3434" spans="2:4" x14ac:dyDescent="0.15">
      <c r="B3434" s="49"/>
      <c r="C3434" s="48"/>
      <c r="D3434" s="50"/>
    </row>
    <row r="3435" spans="2:4" x14ac:dyDescent="0.15">
      <c r="B3435" s="49"/>
      <c r="C3435" s="48"/>
      <c r="D3435" s="50"/>
    </row>
    <row r="3436" spans="2:4" x14ac:dyDescent="0.15">
      <c r="B3436" s="49"/>
      <c r="C3436" s="48"/>
      <c r="D3436" s="50"/>
    </row>
    <row r="3437" spans="2:4" x14ac:dyDescent="0.15">
      <c r="B3437" s="49"/>
      <c r="C3437" s="48"/>
      <c r="D3437" s="50"/>
    </row>
    <row r="3438" spans="2:4" x14ac:dyDescent="0.15">
      <c r="B3438" s="49"/>
      <c r="C3438" s="48"/>
      <c r="D3438" s="50"/>
    </row>
    <row r="3439" spans="2:4" x14ac:dyDescent="0.15">
      <c r="B3439" s="49"/>
      <c r="C3439" s="48"/>
      <c r="D3439" s="50"/>
    </row>
    <row r="3440" spans="2:4" x14ac:dyDescent="0.15">
      <c r="B3440" s="49"/>
      <c r="C3440" s="48"/>
      <c r="D3440" s="50"/>
    </row>
    <row r="3441" spans="2:4" x14ac:dyDescent="0.15">
      <c r="B3441" s="49"/>
      <c r="C3441" s="48"/>
      <c r="D3441" s="50"/>
    </row>
    <row r="3442" spans="2:4" x14ac:dyDescent="0.15">
      <c r="B3442" s="49"/>
      <c r="C3442" s="48"/>
      <c r="D3442" s="50"/>
    </row>
    <row r="3443" spans="2:4" x14ac:dyDescent="0.15">
      <c r="B3443" s="49"/>
      <c r="C3443" s="48"/>
      <c r="D3443" s="50"/>
    </row>
    <row r="3444" spans="2:4" x14ac:dyDescent="0.15">
      <c r="B3444" s="49"/>
      <c r="C3444" s="48"/>
      <c r="D3444" s="50"/>
    </row>
    <row r="3445" spans="2:4" x14ac:dyDescent="0.15">
      <c r="B3445" s="49"/>
      <c r="C3445" s="48"/>
      <c r="D3445" s="50"/>
    </row>
    <row r="3446" spans="2:4" x14ac:dyDescent="0.15">
      <c r="B3446" s="49"/>
      <c r="C3446" s="48"/>
      <c r="D3446" s="50"/>
    </row>
    <row r="3447" spans="2:4" x14ac:dyDescent="0.15">
      <c r="B3447" s="49"/>
      <c r="C3447" s="48"/>
      <c r="D3447" s="50"/>
    </row>
    <row r="3448" spans="2:4" x14ac:dyDescent="0.15">
      <c r="B3448" s="49"/>
      <c r="C3448" s="48"/>
      <c r="D3448" s="50"/>
    </row>
    <row r="3449" spans="2:4" x14ac:dyDescent="0.15">
      <c r="B3449" s="49"/>
      <c r="C3449" s="48"/>
      <c r="D3449" s="50"/>
    </row>
    <row r="3450" spans="2:4" x14ac:dyDescent="0.15">
      <c r="B3450" s="49"/>
      <c r="C3450" s="48"/>
      <c r="D3450" s="50"/>
    </row>
    <row r="3451" spans="2:4" x14ac:dyDescent="0.15">
      <c r="B3451" s="49"/>
      <c r="C3451" s="48"/>
      <c r="D3451" s="50"/>
    </row>
    <row r="3452" spans="2:4" x14ac:dyDescent="0.15">
      <c r="B3452" s="49"/>
      <c r="C3452" s="48"/>
      <c r="D3452" s="50"/>
    </row>
    <row r="3453" spans="2:4" x14ac:dyDescent="0.15">
      <c r="B3453" s="49"/>
      <c r="C3453" s="48"/>
      <c r="D3453" s="50"/>
    </row>
    <row r="3454" spans="2:4" x14ac:dyDescent="0.15">
      <c r="B3454" s="49"/>
      <c r="C3454" s="48"/>
      <c r="D3454" s="50"/>
    </row>
    <row r="3455" spans="2:4" x14ac:dyDescent="0.15">
      <c r="B3455" s="49"/>
      <c r="C3455" s="48"/>
      <c r="D3455" s="50"/>
    </row>
    <row r="3456" spans="2:4" x14ac:dyDescent="0.15">
      <c r="B3456" s="49"/>
      <c r="C3456" s="48"/>
      <c r="D3456" s="50"/>
    </row>
    <row r="3457" spans="2:4" x14ac:dyDescent="0.15">
      <c r="B3457" s="49"/>
      <c r="C3457" s="48"/>
      <c r="D3457" s="50"/>
    </row>
    <row r="3458" spans="2:4" x14ac:dyDescent="0.15">
      <c r="B3458" s="49"/>
      <c r="C3458" s="48"/>
      <c r="D3458" s="50"/>
    </row>
    <row r="3459" spans="2:4" x14ac:dyDescent="0.15">
      <c r="B3459" s="49"/>
      <c r="C3459" s="48"/>
      <c r="D3459" s="50"/>
    </row>
    <row r="3460" spans="2:4" x14ac:dyDescent="0.15">
      <c r="B3460" s="49"/>
      <c r="C3460" s="48"/>
      <c r="D3460" s="50"/>
    </row>
    <row r="3461" spans="2:4" x14ac:dyDescent="0.15">
      <c r="B3461" s="49"/>
      <c r="C3461" s="48"/>
      <c r="D3461" s="50"/>
    </row>
    <row r="3462" spans="2:4" x14ac:dyDescent="0.15">
      <c r="B3462" s="49"/>
      <c r="C3462" s="48"/>
      <c r="D3462" s="50"/>
    </row>
    <row r="3463" spans="2:4" x14ac:dyDescent="0.15">
      <c r="B3463" s="49"/>
      <c r="C3463" s="48"/>
      <c r="D3463" s="50"/>
    </row>
    <row r="3464" spans="2:4" x14ac:dyDescent="0.15">
      <c r="B3464" s="49"/>
      <c r="C3464" s="48"/>
      <c r="D3464" s="50"/>
    </row>
    <row r="3465" spans="2:4" x14ac:dyDescent="0.15">
      <c r="B3465" s="49"/>
      <c r="C3465" s="48"/>
      <c r="D3465" s="50"/>
    </row>
    <row r="3466" spans="2:4" x14ac:dyDescent="0.15">
      <c r="B3466" s="49"/>
      <c r="C3466" s="48"/>
      <c r="D3466" s="50"/>
    </row>
    <row r="3467" spans="2:4" x14ac:dyDescent="0.15">
      <c r="B3467" s="49"/>
      <c r="C3467" s="48"/>
      <c r="D3467" s="50"/>
    </row>
    <row r="3468" spans="2:4" x14ac:dyDescent="0.15">
      <c r="B3468" s="49"/>
      <c r="C3468" s="48"/>
      <c r="D3468" s="50"/>
    </row>
    <row r="3469" spans="2:4" x14ac:dyDescent="0.15">
      <c r="B3469" s="49"/>
      <c r="C3469" s="48"/>
      <c r="D3469" s="50"/>
    </row>
    <row r="3470" spans="2:4" x14ac:dyDescent="0.15">
      <c r="B3470" s="49"/>
      <c r="C3470" s="48"/>
      <c r="D3470" s="50"/>
    </row>
    <row r="3471" spans="2:4" x14ac:dyDescent="0.15">
      <c r="B3471" s="49"/>
      <c r="C3471" s="48"/>
      <c r="D3471" s="50"/>
    </row>
    <row r="3472" spans="2:4" x14ac:dyDescent="0.15">
      <c r="B3472" s="49"/>
      <c r="C3472" s="48"/>
      <c r="D3472" s="50"/>
    </row>
    <row r="3473" spans="2:4" x14ac:dyDescent="0.15">
      <c r="B3473" s="49"/>
      <c r="C3473" s="48"/>
      <c r="D3473" s="50"/>
    </row>
    <row r="3474" spans="2:4" x14ac:dyDescent="0.15">
      <c r="B3474" s="49"/>
      <c r="C3474" s="48"/>
      <c r="D3474" s="50"/>
    </row>
    <row r="3475" spans="2:4" x14ac:dyDescent="0.15">
      <c r="B3475" s="49"/>
      <c r="C3475" s="48"/>
      <c r="D3475" s="50"/>
    </row>
    <row r="3476" spans="2:4" x14ac:dyDescent="0.15">
      <c r="B3476" s="49"/>
      <c r="C3476" s="48"/>
      <c r="D3476" s="50"/>
    </row>
    <row r="3477" spans="2:4" x14ac:dyDescent="0.15">
      <c r="B3477" s="49"/>
      <c r="C3477" s="48"/>
      <c r="D3477" s="50"/>
    </row>
    <row r="3478" spans="2:4" x14ac:dyDescent="0.15">
      <c r="B3478" s="49"/>
      <c r="C3478" s="48"/>
      <c r="D3478" s="50"/>
    </row>
    <row r="3479" spans="2:4" x14ac:dyDescent="0.15">
      <c r="B3479" s="49"/>
      <c r="C3479" s="48"/>
      <c r="D3479" s="50"/>
    </row>
    <row r="3480" spans="2:4" x14ac:dyDescent="0.15">
      <c r="B3480" s="49"/>
      <c r="C3480" s="48"/>
      <c r="D3480" s="50"/>
    </row>
    <row r="3481" spans="2:4" x14ac:dyDescent="0.15">
      <c r="B3481" s="49"/>
      <c r="C3481" s="48"/>
      <c r="D3481" s="50"/>
    </row>
    <row r="3482" spans="2:4" x14ac:dyDescent="0.15">
      <c r="B3482" s="49"/>
      <c r="C3482" s="48"/>
      <c r="D3482" s="50"/>
    </row>
    <row r="3483" spans="2:4" x14ac:dyDescent="0.15">
      <c r="B3483" s="49"/>
      <c r="C3483" s="48"/>
      <c r="D3483" s="50"/>
    </row>
    <row r="3484" spans="2:4" x14ac:dyDescent="0.15">
      <c r="B3484" s="49"/>
      <c r="C3484" s="48"/>
      <c r="D3484" s="50"/>
    </row>
    <row r="3485" spans="2:4" x14ac:dyDescent="0.15">
      <c r="B3485" s="49"/>
      <c r="C3485" s="48"/>
      <c r="D3485" s="50"/>
    </row>
    <row r="3486" spans="2:4" x14ac:dyDescent="0.15">
      <c r="B3486" s="49"/>
      <c r="C3486" s="48"/>
      <c r="D3486" s="50"/>
    </row>
    <row r="3487" spans="2:4" x14ac:dyDescent="0.15">
      <c r="B3487" s="49"/>
      <c r="C3487" s="48"/>
      <c r="D3487" s="50"/>
    </row>
    <row r="3488" spans="2:4" x14ac:dyDescent="0.15">
      <c r="B3488" s="49"/>
      <c r="C3488" s="48"/>
      <c r="D3488" s="50"/>
    </row>
    <row r="3489" spans="2:4" x14ac:dyDescent="0.15">
      <c r="B3489" s="49"/>
      <c r="C3489" s="48"/>
      <c r="D3489" s="50"/>
    </row>
    <row r="3490" spans="2:4" x14ac:dyDescent="0.15">
      <c r="B3490" s="49"/>
      <c r="C3490" s="48"/>
      <c r="D3490" s="50"/>
    </row>
    <row r="3491" spans="2:4" x14ac:dyDescent="0.15">
      <c r="B3491" s="49"/>
      <c r="C3491" s="48"/>
      <c r="D3491" s="50"/>
    </row>
    <row r="3492" spans="2:4" x14ac:dyDescent="0.15">
      <c r="B3492" s="49"/>
      <c r="C3492" s="48"/>
      <c r="D3492" s="50"/>
    </row>
    <row r="3493" spans="2:4" x14ac:dyDescent="0.15">
      <c r="B3493" s="49"/>
      <c r="C3493" s="48"/>
      <c r="D3493" s="50"/>
    </row>
    <row r="3494" spans="2:4" x14ac:dyDescent="0.15">
      <c r="B3494" s="49"/>
      <c r="C3494" s="48"/>
      <c r="D3494" s="50"/>
    </row>
    <row r="3495" spans="2:4" x14ac:dyDescent="0.15">
      <c r="B3495" s="49"/>
      <c r="C3495" s="48"/>
      <c r="D3495" s="50"/>
    </row>
    <row r="3496" spans="2:4" x14ac:dyDescent="0.15">
      <c r="B3496" s="49"/>
      <c r="C3496" s="48"/>
      <c r="D3496" s="50"/>
    </row>
    <row r="3497" spans="2:4" x14ac:dyDescent="0.15">
      <c r="B3497" s="49"/>
      <c r="C3497" s="48"/>
      <c r="D3497" s="50"/>
    </row>
    <row r="3498" spans="2:4" x14ac:dyDescent="0.15">
      <c r="B3498" s="49"/>
      <c r="C3498" s="48"/>
      <c r="D3498" s="50"/>
    </row>
    <row r="3499" spans="2:4" x14ac:dyDescent="0.15">
      <c r="B3499" s="49"/>
      <c r="C3499" s="48"/>
      <c r="D3499" s="50"/>
    </row>
    <row r="3500" spans="2:4" x14ac:dyDescent="0.15">
      <c r="B3500" s="49"/>
      <c r="C3500" s="48"/>
      <c r="D3500" s="50"/>
    </row>
    <row r="3501" spans="2:4" x14ac:dyDescent="0.15">
      <c r="B3501" s="49"/>
      <c r="C3501" s="48"/>
      <c r="D3501" s="50"/>
    </row>
    <row r="3502" spans="2:4" x14ac:dyDescent="0.15">
      <c r="B3502" s="49"/>
      <c r="C3502" s="48"/>
      <c r="D3502" s="50"/>
    </row>
    <row r="3503" spans="2:4" x14ac:dyDescent="0.15">
      <c r="B3503" s="49"/>
      <c r="C3503" s="48"/>
      <c r="D3503" s="50"/>
    </row>
    <row r="3504" spans="2:4" x14ac:dyDescent="0.15">
      <c r="B3504" s="49"/>
      <c r="C3504" s="48"/>
      <c r="D3504" s="50"/>
    </row>
    <row r="3505" spans="2:4" x14ac:dyDescent="0.15">
      <c r="B3505" s="49"/>
      <c r="C3505" s="48"/>
      <c r="D3505" s="50"/>
    </row>
    <row r="3506" spans="2:4" x14ac:dyDescent="0.15">
      <c r="B3506" s="49"/>
      <c r="C3506" s="48"/>
      <c r="D3506" s="50"/>
    </row>
    <row r="3507" spans="2:4" x14ac:dyDescent="0.15">
      <c r="B3507" s="49"/>
      <c r="C3507" s="48"/>
      <c r="D3507" s="50"/>
    </row>
    <row r="3508" spans="2:4" x14ac:dyDescent="0.15">
      <c r="B3508" s="49"/>
      <c r="C3508" s="48"/>
      <c r="D3508" s="50"/>
    </row>
    <row r="3509" spans="2:4" x14ac:dyDescent="0.15">
      <c r="B3509" s="49"/>
      <c r="C3509" s="48"/>
      <c r="D3509" s="50"/>
    </row>
    <row r="3510" spans="2:4" x14ac:dyDescent="0.15">
      <c r="B3510" s="49"/>
      <c r="C3510" s="48"/>
      <c r="D3510" s="50"/>
    </row>
    <row r="3511" spans="2:4" x14ac:dyDescent="0.15">
      <c r="B3511" s="49"/>
      <c r="C3511" s="48"/>
      <c r="D3511" s="50"/>
    </row>
    <row r="3512" spans="2:4" x14ac:dyDescent="0.15">
      <c r="B3512" s="49"/>
      <c r="C3512" s="48"/>
      <c r="D3512" s="50"/>
    </row>
    <row r="3513" spans="2:4" x14ac:dyDescent="0.15">
      <c r="B3513" s="49"/>
      <c r="C3513" s="48"/>
      <c r="D3513" s="50"/>
    </row>
    <row r="3514" spans="2:4" x14ac:dyDescent="0.15">
      <c r="B3514" s="49"/>
      <c r="C3514" s="48"/>
      <c r="D3514" s="50"/>
    </row>
    <row r="3515" spans="2:4" x14ac:dyDescent="0.15">
      <c r="B3515" s="49"/>
      <c r="C3515" s="48"/>
      <c r="D3515" s="50"/>
    </row>
    <row r="3516" spans="2:4" x14ac:dyDescent="0.15">
      <c r="B3516" s="49"/>
      <c r="C3516" s="48"/>
      <c r="D3516" s="50"/>
    </row>
    <row r="3517" spans="2:4" x14ac:dyDescent="0.15">
      <c r="B3517" s="49"/>
      <c r="C3517" s="48"/>
      <c r="D3517" s="50"/>
    </row>
    <row r="3518" spans="2:4" x14ac:dyDescent="0.15">
      <c r="B3518" s="49"/>
      <c r="C3518" s="48"/>
      <c r="D3518" s="50"/>
    </row>
    <row r="3519" spans="2:4" x14ac:dyDescent="0.15">
      <c r="B3519" s="49"/>
      <c r="C3519" s="48"/>
      <c r="D3519" s="50"/>
    </row>
    <row r="3520" spans="2:4" x14ac:dyDescent="0.15">
      <c r="B3520" s="49"/>
      <c r="C3520" s="48"/>
      <c r="D3520" s="50"/>
    </row>
    <row r="3521" spans="2:4" x14ac:dyDescent="0.15">
      <c r="B3521" s="49"/>
      <c r="C3521" s="48"/>
      <c r="D3521" s="50"/>
    </row>
    <row r="3522" spans="2:4" x14ac:dyDescent="0.15">
      <c r="B3522" s="49"/>
      <c r="C3522" s="48"/>
      <c r="D3522" s="50"/>
    </row>
    <row r="3523" spans="2:4" x14ac:dyDescent="0.15">
      <c r="B3523" s="49"/>
      <c r="C3523" s="48"/>
      <c r="D3523" s="50"/>
    </row>
    <row r="3524" spans="2:4" x14ac:dyDescent="0.15">
      <c r="B3524" s="49"/>
      <c r="C3524" s="48"/>
      <c r="D3524" s="50"/>
    </row>
    <row r="3525" spans="2:4" x14ac:dyDescent="0.15">
      <c r="B3525" s="49"/>
      <c r="C3525" s="48"/>
      <c r="D3525" s="50"/>
    </row>
    <row r="3526" spans="2:4" x14ac:dyDescent="0.15">
      <c r="B3526" s="49"/>
      <c r="C3526" s="48"/>
      <c r="D3526" s="50"/>
    </row>
    <row r="3527" spans="2:4" x14ac:dyDescent="0.15">
      <c r="B3527" s="49"/>
      <c r="C3527" s="48"/>
      <c r="D3527" s="50"/>
    </row>
    <row r="3528" spans="2:4" x14ac:dyDescent="0.15">
      <c r="B3528" s="49"/>
      <c r="C3528" s="48"/>
      <c r="D3528" s="50"/>
    </row>
    <row r="3529" spans="2:4" x14ac:dyDescent="0.15">
      <c r="B3529" s="49"/>
      <c r="C3529" s="48"/>
      <c r="D3529" s="50"/>
    </row>
    <row r="3530" spans="2:4" x14ac:dyDescent="0.15">
      <c r="B3530" s="49"/>
      <c r="C3530" s="48"/>
      <c r="D3530" s="50"/>
    </row>
    <row r="3531" spans="2:4" x14ac:dyDescent="0.15">
      <c r="B3531" s="49"/>
      <c r="C3531" s="48"/>
      <c r="D3531" s="50"/>
    </row>
    <row r="3532" spans="2:4" x14ac:dyDescent="0.15">
      <c r="B3532" s="49"/>
      <c r="C3532" s="48"/>
      <c r="D3532" s="50"/>
    </row>
    <row r="3533" spans="2:4" x14ac:dyDescent="0.15">
      <c r="B3533" s="49"/>
      <c r="C3533" s="48"/>
      <c r="D3533" s="50"/>
    </row>
    <row r="3534" spans="2:4" x14ac:dyDescent="0.15">
      <c r="B3534" s="49"/>
      <c r="C3534" s="48"/>
      <c r="D3534" s="50"/>
    </row>
    <row r="3535" spans="2:4" x14ac:dyDescent="0.15">
      <c r="B3535" s="49"/>
      <c r="C3535" s="48"/>
      <c r="D3535" s="50"/>
    </row>
    <row r="3536" spans="2:4" x14ac:dyDescent="0.15">
      <c r="B3536" s="49"/>
      <c r="C3536" s="48"/>
      <c r="D3536" s="50"/>
    </row>
    <row r="3537" spans="2:4" x14ac:dyDescent="0.15">
      <c r="B3537" s="49"/>
      <c r="C3537" s="48"/>
      <c r="D3537" s="50"/>
    </row>
    <row r="3538" spans="2:4" x14ac:dyDescent="0.15">
      <c r="B3538" s="49"/>
      <c r="C3538" s="48"/>
      <c r="D3538" s="50"/>
    </row>
    <row r="3539" spans="2:4" x14ac:dyDescent="0.15">
      <c r="B3539" s="49"/>
      <c r="C3539" s="48"/>
      <c r="D3539" s="50"/>
    </row>
    <row r="3540" spans="2:4" x14ac:dyDescent="0.15">
      <c r="B3540" s="49"/>
      <c r="C3540" s="48"/>
      <c r="D3540" s="50"/>
    </row>
    <row r="3541" spans="2:4" x14ac:dyDescent="0.15">
      <c r="B3541" s="49"/>
      <c r="C3541" s="48"/>
      <c r="D3541" s="50"/>
    </row>
    <row r="3542" spans="2:4" x14ac:dyDescent="0.15">
      <c r="B3542" s="49"/>
      <c r="C3542" s="48"/>
      <c r="D3542" s="50"/>
    </row>
    <row r="3543" spans="2:4" x14ac:dyDescent="0.15">
      <c r="B3543" s="49"/>
      <c r="C3543" s="48"/>
      <c r="D3543" s="50"/>
    </row>
    <row r="3544" spans="2:4" x14ac:dyDescent="0.15">
      <c r="B3544" s="49"/>
      <c r="C3544" s="48"/>
      <c r="D3544" s="50"/>
    </row>
    <row r="3545" spans="2:4" x14ac:dyDescent="0.15">
      <c r="B3545" s="49"/>
      <c r="C3545" s="48"/>
      <c r="D3545" s="50"/>
    </row>
    <row r="3546" spans="2:4" x14ac:dyDescent="0.15">
      <c r="B3546" s="49"/>
      <c r="C3546" s="48"/>
      <c r="D3546" s="50"/>
    </row>
    <row r="3547" spans="2:4" x14ac:dyDescent="0.15">
      <c r="B3547" s="49"/>
      <c r="C3547" s="48"/>
      <c r="D3547" s="50"/>
    </row>
    <row r="3548" spans="2:4" x14ac:dyDescent="0.15">
      <c r="B3548" s="49"/>
      <c r="C3548" s="48"/>
      <c r="D3548" s="50"/>
    </row>
    <row r="3549" spans="2:4" x14ac:dyDescent="0.15">
      <c r="B3549" s="49"/>
      <c r="C3549" s="48"/>
      <c r="D3549" s="50"/>
    </row>
    <row r="3550" spans="2:4" x14ac:dyDescent="0.15">
      <c r="B3550" s="49"/>
      <c r="C3550" s="48"/>
      <c r="D3550" s="50"/>
    </row>
    <row r="3551" spans="2:4" x14ac:dyDescent="0.15">
      <c r="B3551" s="49"/>
      <c r="C3551" s="48"/>
      <c r="D3551" s="50"/>
    </row>
    <row r="3552" spans="2:4" x14ac:dyDescent="0.15">
      <c r="B3552" s="49"/>
      <c r="C3552" s="48"/>
      <c r="D3552" s="50"/>
    </row>
    <row r="3553" spans="2:4" x14ac:dyDescent="0.15">
      <c r="B3553" s="49"/>
      <c r="C3553" s="48"/>
      <c r="D3553" s="50"/>
    </row>
    <row r="3554" spans="2:4" x14ac:dyDescent="0.15">
      <c r="B3554" s="49"/>
      <c r="C3554" s="48"/>
      <c r="D3554" s="50"/>
    </row>
    <row r="3555" spans="2:4" x14ac:dyDescent="0.15">
      <c r="B3555" s="49"/>
      <c r="C3555" s="48"/>
      <c r="D3555" s="50"/>
    </row>
    <row r="3556" spans="2:4" x14ac:dyDescent="0.15">
      <c r="B3556" s="49"/>
      <c r="C3556" s="48"/>
      <c r="D3556" s="50"/>
    </row>
    <row r="3557" spans="2:4" x14ac:dyDescent="0.15">
      <c r="B3557" s="49"/>
      <c r="C3557" s="48"/>
      <c r="D3557" s="50"/>
    </row>
    <row r="3558" spans="2:4" x14ac:dyDescent="0.15">
      <c r="B3558" s="49"/>
      <c r="C3558" s="48"/>
      <c r="D3558" s="50"/>
    </row>
    <row r="3559" spans="2:4" x14ac:dyDescent="0.15">
      <c r="B3559" s="49"/>
      <c r="C3559" s="48"/>
      <c r="D3559" s="50"/>
    </row>
    <row r="3560" spans="2:4" x14ac:dyDescent="0.15">
      <c r="B3560" s="49"/>
      <c r="C3560" s="48"/>
      <c r="D3560" s="50"/>
    </row>
    <row r="3561" spans="2:4" x14ac:dyDescent="0.15">
      <c r="B3561" s="49"/>
      <c r="C3561" s="48"/>
      <c r="D3561" s="50"/>
    </row>
    <row r="3562" spans="2:4" x14ac:dyDescent="0.15">
      <c r="B3562" s="49"/>
      <c r="C3562" s="48"/>
      <c r="D3562" s="50"/>
    </row>
    <row r="3563" spans="2:4" x14ac:dyDescent="0.15">
      <c r="B3563" s="49"/>
      <c r="C3563" s="48"/>
      <c r="D3563" s="50"/>
    </row>
    <row r="3564" spans="2:4" x14ac:dyDescent="0.15">
      <c r="B3564" s="49"/>
      <c r="C3564" s="48"/>
      <c r="D3564" s="50"/>
    </row>
    <row r="3565" spans="2:4" x14ac:dyDescent="0.15">
      <c r="B3565" s="49"/>
      <c r="C3565" s="48"/>
      <c r="D3565" s="50"/>
    </row>
    <row r="3566" spans="2:4" x14ac:dyDescent="0.15">
      <c r="B3566" s="49"/>
      <c r="C3566" s="48"/>
      <c r="D3566" s="50"/>
    </row>
    <row r="3567" spans="2:4" x14ac:dyDescent="0.15">
      <c r="B3567" s="49"/>
      <c r="C3567" s="48"/>
      <c r="D3567" s="50"/>
    </row>
    <row r="3568" spans="2:4" x14ac:dyDescent="0.15">
      <c r="B3568" s="49"/>
      <c r="C3568" s="48"/>
      <c r="D3568" s="50"/>
    </row>
    <row r="3569" spans="2:4" x14ac:dyDescent="0.15">
      <c r="B3569" s="49"/>
      <c r="C3569" s="48"/>
      <c r="D3569" s="50"/>
    </row>
    <row r="3570" spans="2:4" x14ac:dyDescent="0.15">
      <c r="B3570" s="49"/>
      <c r="C3570" s="48"/>
      <c r="D3570" s="50"/>
    </row>
    <row r="3571" spans="2:4" x14ac:dyDescent="0.15">
      <c r="B3571" s="49"/>
      <c r="C3571" s="48"/>
      <c r="D3571" s="50"/>
    </row>
    <row r="3572" spans="2:4" x14ac:dyDescent="0.15">
      <c r="B3572" s="49"/>
      <c r="C3572" s="48"/>
      <c r="D3572" s="50"/>
    </row>
    <row r="3573" spans="2:4" x14ac:dyDescent="0.15">
      <c r="B3573" s="49"/>
      <c r="C3573" s="48"/>
      <c r="D3573" s="50"/>
    </row>
    <row r="3574" spans="2:4" x14ac:dyDescent="0.15">
      <c r="B3574" s="49"/>
      <c r="C3574" s="48"/>
      <c r="D3574" s="50"/>
    </row>
    <row r="3575" spans="2:4" x14ac:dyDescent="0.15">
      <c r="B3575" s="49"/>
      <c r="C3575" s="48"/>
      <c r="D3575" s="50"/>
    </row>
    <row r="3576" spans="2:4" x14ac:dyDescent="0.15">
      <c r="B3576" s="49"/>
      <c r="C3576" s="48"/>
      <c r="D3576" s="50"/>
    </row>
    <row r="3577" spans="2:4" x14ac:dyDescent="0.15">
      <c r="B3577" s="49"/>
      <c r="C3577" s="48"/>
      <c r="D3577" s="50"/>
    </row>
    <row r="3578" spans="2:4" x14ac:dyDescent="0.15">
      <c r="B3578" s="49"/>
      <c r="C3578" s="48"/>
      <c r="D3578" s="50"/>
    </row>
    <row r="3579" spans="2:4" x14ac:dyDescent="0.15">
      <c r="B3579" s="49"/>
      <c r="C3579" s="48"/>
      <c r="D3579" s="50"/>
    </row>
    <row r="3580" spans="2:4" x14ac:dyDescent="0.15">
      <c r="B3580" s="49"/>
      <c r="C3580" s="48"/>
      <c r="D3580" s="50"/>
    </row>
    <row r="3581" spans="2:4" x14ac:dyDescent="0.15">
      <c r="B3581" s="49"/>
      <c r="C3581" s="48"/>
      <c r="D3581" s="50"/>
    </row>
    <row r="3582" spans="2:4" x14ac:dyDescent="0.15">
      <c r="B3582" s="49"/>
      <c r="C3582" s="48"/>
      <c r="D3582" s="50"/>
    </row>
    <row r="3583" spans="2:4" x14ac:dyDescent="0.15">
      <c r="B3583" s="49"/>
      <c r="C3583" s="48"/>
      <c r="D3583" s="50"/>
    </row>
    <row r="3584" spans="2:4" x14ac:dyDescent="0.15">
      <c r="B3584" s="49"/>
      <c r="C3584" s="48"/>
      <c r="D3584" s="50"/>
    </row>
    <row r="3585" spans="2:4" x14ac:dyDescent="0.15">
      <c r="B3585" s="49"/>
      <c r="C3585" s="48"/>
      <c r="D3585" s="50"/>
    </row>
    <row r="3586" spans="2:4" x14ac:dyDescent="0.15">
      <c r="B3586" s="49"/>
      <c r="C3586" s="48"/>
      <c r="D3586" s="50"/>
    </row>
    <row r="3587" spans="2:4" x14ac:dyDescent="0.15">
      <c r="B3587" s="49"/>
      <c r="C3587" s="48"/>
      <c r="D3587" s="50"/>
    </row>
    <row r="3588" spans="2:4" x14ac:dyDescent="0.15">
      <c r="B3588" s="49"/>
      <c r="C3588" s="48"/>
      <c r="D3588" s="50"/>
    </row>
    <row r="3589" spans="2:4" x14ac:dyDescent="0.15">
      <c r="B3589" s="49"/>
      <c r="C3589" s="48"/>
      <c r="D3589" s="50"/>
    </row>
    <row r="3590" spans="2:4" x14ac:dyDescent="0.15">
      <c r="B3590" s="49"/>
      <c r="C3590" s="48"/>
      <c r="D3590" s="50"/>
    </row>
    <row r="3591" spans="2:4" x14ac:dyDescent="0.15">
      <c r="B3591" s="49"/>
      <c r="C3591" s="48"/>
      <c r="D3591" s="50"/>
    </row>
    <row r="3592" spans="2:4" x14ac:dyDescent="0.15">
      <c r="B3592" s="49"/>
      <c r="C3592" s="48"/>
      <c r="D3592" s="50"/>
    </row>
    <row r="3593" spans="2:4" x14ac:dyDescent="0.15">
      <c r="B3593" s="49"/>
      <c r="C3593" s="48"/>
      <c r="D3593" s="50"/>
    </row>
    <row r="3594" spans="2:4" x14ac:dyDescent="0.15">
      <c r="B3594" s="49"/>
      <c r="C3594" s="48"/>
      <c r="D3594" s="50"/>
    </row>
    <row r="3595" spans="2:4" x14ac:dyDescent="0.15">
      <c r="B3595" s="49"/>
      <c r="C3595" s="48"/>
      <c r="D3595" s="50"/>
    </row>
    <row r="3596" spans="2:4" x14ac:dyDescent="0.15">
      <c r="B3596" s="49"/>
      <c r="C3596" s="48"/>
      <c r="D3596" s="50"/>
    </row>
    <row r="3597" spans="2:4" x14ac:dyDescent="0.15">
      <c r="B3597" s="49"/>
      <c r="C3597" s="48"/>
      <c r="D3597" s="50"/>
    </row>
    <row r="3598" spans="2:4" x14ac:dyDescent="0.15">
      <c r="B3598" s="49"/>
      <c r="C3598" s="48"/>
      <c r="D3598" s="50"/>
    </row>
    <row r="3599" spans="2:4" x14ac:dyDescent="0.15">
      <c r="B3599" s="49"/>
      <c r="C3599" s="48"/>
      <c r="D3599" s="50"/>
    </row>
    <row r="3600" spans="2:4" x14ac:dyDescent="0.15">
      <c r="B3600" s="49"/>
      <c r="C3600" s="48"/>
      <c r="D3600" s="50"/>
    </row>
    <row r="3601" spans="2:4" x14ac:dyDescent="0.15">
      <c r="B3601" s="49"/>
      <c r="C3601" s="48"/>
      <c r="D3601" s="50"/>
    </row>
    <row r="3602" spans="2:4" x14ac:dyDescent="0.15">
      <c r="B3602" s="49"/>
      <c r="C3602" s="48"/>
      <c r="D3602" s="50"/>
    </row>
    <row r="3603" spans="2:4" x14ac:dyDescent="0.15">
      <c r="B3603" s="49"/>
      <c r="C3603" s="48"/>
      <c r="D3603" s="50"/>
    </row>
    <row r="3604" spans="2:4" x14ac:dyDescent="0.15">
      <c r="B3604" s="49"/>
      <c r="C3604" s="48"/>
      <c r="D3604" s="50"/>
    </row>
    <row r="3605" spans="2:4" x14ac:dyDescent="0.15">
      <c r="B3605" s="49"/>
      <c r="C3605" s="48"/>
      <c r="D3605" s="50"/>
    </row>
    <row r="3606" spans="2:4" x14ac:dyDescent="0.15">
      <c r="B3606" s="49"/>
      <c r="C3606" s="48"/>
      <c r="D3606" s="50"/>
    </row>
    <row r="3607" spans="2:4" x14ac:dyDescent="0.15">
      <c r="B3607" s="49"/>
      <c r="C3607" s="48"/>
      <c r="D3607" s="50"/>
    </row>
    <row r="3608" spans="2:4" x14ac:dyDescent="0.15">
      <c r="B3608" s="49"/>
      <c r="C3608" s="48"/>
      <c r="D3608" s="50"/>
    </row>
    <row r="3609" spans="2:4" x14ac:dyDescent="0.15">
      <c r="B3609" s="49"/>
      <c r="C3609" s="48"/>
      <c r="D3609" s="50"/>
    </row>
    <row r="3610" spans="2:4" x14ac:dyDescent="0.15">
      <c r="B3610" s="49"/>
      <c r="C3610" s="48"/>
      <c r="D3610" s="50"/>
    </row>
    <row r="3611" spans="2:4" x14ac:dyDescent="0.15">
      <c r="B3611" s="49"/>
      <c r="C3611" s="48"/>
      <c r="D3611" s="50"/>
    </row>
    <row r="3612" spans="2:4" x14ac:dyDescent="0.15">
      <c r="B3612" s="49"/>
      <c r="C3612" s="48"/>
      <c r="D3612" s="50"/>
    </row>
    <row r="3613" spans="2:4" x14ac:dyDescent="0.15">
      <c r="B3613" s="49"/>
      <c r="C3613" s="48"/>
      <c r="D3613" s="50"/>
    </row>
    <row r="3614" spans="2:4" x14ac:dyDescent="0.15">
      <c r="B3614" s="49"/>
      <c r="C3614" s="48"/>
      <c r="D3614" s="50"/>
    </row>
    <row r="3615" spans="2:4" x14ac:dyDescent="0.15">
      <c r="B3615" s="49"/>
      <c r="C3615" s="48"/>
      <c r="D3615" s="50"/>
    </row>
    <row r="3616" spans="2:4" x14ac:dyDescent="0.15">
      <c r="B3616" s="49"/>
      <c r="C3616" s="48"/>
      <c r="D3616" s="50"/>
    </row>
    <row r="3617" spans="2:4" x14ac:dyDescent="0.15">
      <c r="B3617" s="49"/>
      <c r="C3617" s="48"/>
      <c r="D3617" s="50"/>
    </row>
    <row r="3618" spans="2:4" x14ac:dyDescent="0.15">
      <c r="B3618" s="49"/>
      <c r="C3618" s="48"/>
      <c r="D3618" s="50"/>
    </row>
    <row r="3619" spans="2:4" x14ac:dyDescent="0.15">
      <c r="B3619" s="49"/>
      <c r="C3619" s="48"/>
      <c r="D3619" s="50"/>
    </row>
    <row r="3620" spans="2:4" x14ac:dyDescent="0.15">
      <c r="B3620" s="49"/>
      <c r="C3620" s="48"/>
      <c r="D3620" s="50"/>
    </row>
    <row r="3621" spans="2:4" x14ac:dyDescent="0.15">
      <c r="B3621" s="49"/>
      <c r="C3621" s="48"/>
      <c r="D3621" s="50"/>
    </row>
    <row r="3622" spans="2:4" x14ac:dyDescent="0.15">
      <c r="B3622" s="49"/>
      <c r="C3622" s="48"/>
      <c r="D3622" s="50"/>
    </row>
    <row r="3623" spans="2:4" x14ac:dyDescent="0.15">
      <c r="B3623" s="49"/>
      <c r="C3623" s="48"/>
      <c r="D3623" s="50"/>
    </row>
    <row r="3624" spans="2:4" x14ac:dyDescent="0.15">
      <c r="B3624" s="49"/>
      <c r="C3624" s="48"/>
      <c r="D3624" s="50"/>
    </row>
    <row r="3625" spans="2:4" x14ac:dyDescent="0.15">
      <c r="B3625" s="49"/>
      <c r="C3625" s="48"/>
      <c r="D3625" s="50"/>
    </row>
    <row r="3626" spans="2:4" x14ac:dyDescent="0.15">
      <c r="B3626" s="49"/>
      <c r="C3626" s="48"/>
      <c r="D3626" s="50"/>
    </row>
    <row r="3627" spans="2:4" x14ac:dyDescent="0.15">
      <c r="B3627" s="49"/>
      <c r="C3627" s="48"/>
      <c r="D3627" s="50"/>
    </row>
    <row r="3628" spans="2:4" x14ac:dyDescent="0.15">
      <c r="B3628" s="49"/>
      <c r="C3628" s="48"/>
      <c r="D3628" s="50"/>
    </row>
    <row r="3629" spans="2:4" x14ac:dyDescent="0.15">
      <c r="B3629" s="49"/>
      <c r="C3629" s="48"/>
      <c r="D3629" s="50"/>
    </row>
    <row r="3630" spans="2:4" x14ac:dyDescent="0.15">
      <c r="B3630" s="49"/>
      <c r="C3630" s="48"/>
      <c r="D3630" s="50"/>
    </row>
    <row r="3631" spans="2:4" x14ac:dyDescent="0.15">
      <c r="B3631" s="49"/>
      <c r="C3631" s="48"/>
      <c r="D3631" s="50"/>
    </row>
    <row r="3632" spans="2:4" x14ac:dyDescent="0.15">
      <c r="B3632" s="49"/>
      <c r="C3632" s="48"/>
      <c r="D3632" s="50"/>
    </row>
    <row r="3633" spans="2:4" x14ac:dyDescent="0.15">
      <c r="B3633" s="49"/>
      <c r="C3633" s="48"/>
      <c r="D3633" s="50"/>
    </row>
    <row r="3634" spans="2:4" x14ac:dyDescent="0.15">
      <c r="B3634" s="49"/>
      <c r="C3634" s="48"/>
      <c r="D3634" s="50"/>
    </row>
    <row r="3635" spans="2:4" x14ac:dyDescent="0.15">
      <c r="B3635" s="49"/>
      <c r="C3635" s="48"/>
      <c r="D3635" s="50"/>
    </row>
    <row r="3636" spans="2:4" x14ac:dyDescent="0.15">
      <c r="B3636" s="49"/>
      <c r="C3636" s="48"/>
      <c r="D3636" s="50"/>
    </row>
    <row r="3637" spans="2:4" x14ac:dyDescent="0.15">
      <c r="B3637" s="49"/>
      <c r="C3637" s="48"/>
      <c r="D3637" s="50"/>
    </row>
    <row r="3638" spans="2:4" x14ac:dyDescent="0.15">
      <c r="B3638" s="49"/>
      <c r="C3638" s="48"/>
      <c r="D3638" s="50"/>
    </row>
    <row r="3639" spans="2:4" x14ac:dyDescent="0.15">
      <c r="B3639" s="49"/>
      <c r="C3639" s="48"/>
      <c r="D3639" s="50"/>
    </row>
    <row r="3640" spans="2:4" x14ac:dyDescent="0.15">
      <c r="B3640" s="49"/>
      <c r="C3640" s="48"/>
      <c r="D3640" s="50"/>
    </row>
    <row r="3641" spans="2:4" x14ac:dyDescent="0.15">
      <c r="B3641" s="49"/>
      <c r="C3641" s="48"/>
      <c r="D3641" s="50"/>
    </row>
    <row r="3642" spans="2:4" x14ac:dyDescent="0.15">
      <c r="B3642" s="49"/>
      <c r="C3642" s="48"/>
      <c r="D3642" s="50"/>
    </row>
    <row r="3643" spans="2:4" x14ac:dyDescent="0.15">
      <c r="B3643" s="49"/>
      <c r="C3643" s="48"/>
      <c r="D3643" s="50"/>
    </row>
    <row r="3644" spans="2:4" x14ac:dyDescent="0.15">
      <c r="B3644" s="49"/>
      <c r="C3644" s="48"/>
      <c r="D3644" s="50"/>
    </row>
    <row r="3645" spans="2:4" x14ac:dyDescent="0.15">
      <c r="B3645" s="49"/>
      <c r="C3645" s="48"/>
      <c r="D3645" s="50"/>
    </row>
    <row r="3646" spans="2:4" x14ac:dyDescent="0.15">
      <c r="B3646" s="49"/>
      <c r="C3646" s="48"/>
      <c r="D3646" s="50"/>
    </row>
    <row r="3647" spans="2:4" x14ac:dyDescent="0.15">
      <c r="B3647" s="49"/>
      <c r="C3647" s="48"/>
      <c r="D3647" s="50"/>
    </row>
    <row r="3648" spans="2:4" x14ac:dyDescent="0.15">
      <c r="B3648" s="49"/>
      <c r="C3648" s="48"/>
      <c r="D3648" s="50"/>
    </row>
    <row r="3649" spans="2:4" x14ac:dyDescent="0.15">
      <c r="B3649" s="49"/>
      <c r="C3649" s="48"/>
      <c r="D3649" s="50"/>
    </row>
    <row r="3650" spans="2:4" x14ac:dyDescent="0.15">
      <c r="B3650" s="49"/>
      <c r="C3650" s="48"/>
      <c r="D3650" s="50"/>
    </row>
    <row r="3651" spans="2:4" x14ac:dyDescent="0.15">
      <c r="B3651" s="49"/>
      <c r="C3651" s="48"/>
      <c r="D3651" s="50"/>
    </row>
    <row r="3652" spans="2:4" x14ac:dyDescent="0.15">
      <c r="B3652" s="49"/>
      <c r="C3652" s="48"/>
      <c r="D3652" s="50"/>
    </row>
    <row r="3653" spans="2:4" x14ac:dyDescent="0.15">
      <c r="B3653" s="49"/>
      <c r="C3653" s="48"/>
      <c r="D3653" s="50"/>
    </row>
    <row r="3654" spans="2:4" x14ac:dyDescent="0.15">
      <c r="B3654" s="49"/>
      <c r="C3654" s="48"/>
      <c r="D3654" s="50"/>
    </row>
    <row r="3655" spans="2:4" x14ac:dyDescent="0.15">
      <c r="B3655" s="49"/>
      <c r="C3655" s="48"/>
      <c r="D3655" s="50"/>
    </row>
    <row r="3656" spans="2:4" x14ac:dyDescent="0.15">
      <c r="B3656" s="49"/>
      <c r="C3656" s="48"/>
      <c r="D3656" s="50"/>
    </row>
    <row r="3657" spans="2:4" x14ac:dyDescent="0.15">
      <c r="B3657" s="49"/>
      <c r="C3657" s="48"/>
      <c r="D3657" s="50"/>
    </row>
    <row r="3658" spans="2:4" x14ac:dyDescent="0.15">
      <c r="B3658" s="49"/>
      <c r="C3658" s="48"/>
      <c r="D3658" s="50"/>
    </row>
    <row r="3659" spans="2:4" x14ac:dyDescent="0.15">
      <c r="B3659" s="49"/>
      <c r="C3659" s="48"/>
      <c r="D3659" s="50"/>
    </row>
    <row r="3660" spans="2:4" x14ac:dyDescent="0.15">
      <c r="B3660" s="49"/>
      <c r="C3660" s="48"/>
      <c r="D3660" s="50"/>
    </row>
    <row r="3661" spans="2:4" x14ac:dyDescent="0.15">
      <c r="B3661" s="49"/>
      <c r="C3661" s="48"/>
      <c r="D3661" s="50"/>
    </row>
    <row r="3662" spans="2:4" x14ac:dyDescent="0.15">
      <c r="B3662" s="49"/>
      <c r="C3662" s="48"/>
      <c r="D3662" s="50"/>
    </row>
    <row r="3663" spans="2:4" x14ac:dyDescent="0.15">
      <c r="B3663" s="49"/>
      <c r="C3663" s="48"/>
      <c r="D3663" s="50"/>
    </row>
    <row r="3664" spans="2:4" x14ac:dyDescent="0.15">
      <c r="B3664" s="49"/>
      <c r="C3664" s="48"/>
      <c r="D3664" s="50"/>
    </row>
    <row r="3665" spans="2:4" x14ac:dyDescent="0.15">
      <c r="B3665" s="49"/>
      <c r="C3665" s="48"/>
      <c r="D3665" s="50"/>
    </row>
    <row r="3666" spans="2:4" x14ac:dyDescent="0.15">
      <c r="B3666" s="49"/>
      <c r="C3666" s="48"/>
      <c r="D3666" s="50"/>
    </row>
    <row r="3667" spans="2:4" x14ac:dyDescent="0.15">
      <c r="B3667" s="49"/>
      <c r="C3667" s="48"/>
      <c r="D3667" s="50"/>
    </row>
    <row r="3668" spans="2:4" x14ac:dyDescent="0.15">
      <c r="B3668" s="49"/>
      <c r="C3668" s="48"/>
      <c r="D3668" s="50"/>
    </row>
    <row r="3669" spans="2:4" x14ac:dyDescent="0.15">
      <c r="B3669" s="49"/>
      <c r="C3669" s="48"/>
      <c r="D3669" s="50"/>
    </row>
    <row r="3670" spans="2:4" x14ac:dyDescent="0.15">
      <c r="B3670" s="49"/>
      <c r="C3670" s="48"/>
      <c r="D3670" s="50"/>
    </row>
    <row r="3671" spans="2:4" x14ac:dyDescent="0.15">
      <c r="B3671" s="49"/>
      <c r="C3671" s="48"/>
      <c r="D3671" s="50"/>
    </row>
    <row r="3672" spans="2:4" x14ac:dyDescent="0.15">
      <c r="B3672" s="49"/>
      <c r="C3672" s="48"/>
      <c r="D3672" s="50"/>
    </row>
    <row r="3673" spans="2:4" x14ac:dyDescent="0.15">
      <c r="B3673" s="49"/>
      <c r="C3673" s="48"/>
      <c r="D3673" s="50"/>
    </row>
    <row r="3674" spans="2:4" x14ac:dyDescent="0.15">
      <c r="B3674" s="49"/>
      <c r="C3674" s="48"/>
      <c r="D3674" s="50"/>
    </row>
    <row r="3675" spans="2:4" x14ac:dyDescent="0.15">
      <c r="B3675" s="49"/>
      <c r="C3675" s="48"/>
      <c r="D3675" s="50"/>
    </row>
    <row r="3676" spans="2:4" x14ac:dyDescent="0.15">
      <c r="B3676" s="49"/>
      <c r="C3676" s="48"/>
      <c r="D3676" s="50"/>
    </row>
    <row r="3677" spans="2:4" x14ac:dyDescent="0.15">
      <c r="B3677" s="49"/>
      <c r="C3677" s="48"/>
      <c r="D3677" s="50"/>
    </row>
    <row r="3678" spans="2:4" x14ac:dyDescent="0.15">
      <c r="B3678" s="49"/>
      <c r="C3678" s="48"/>
      <c r="D3678" s="50"/>
    </row>
    <row r="3679" spans="2:4" x14ac:dyDescent="0.15">
      <c r="B3679" s="49"/>
      <c r="C3679" s="48"/>
      <c r="D3679" s="50"/>
    </row>
    <row r="3680" spans="2:4" x14ac:dyDescent="0.15">
      <c r="B3680" s="49"/>
      <c r="C3680" s="48"/>
      <c r="D3680" s="50"/>
    </row>
    <row r="3681" spans="2:4" x14ac:dyDescent="0.15">
      <c r="B3681" s="49"/>
      <c r="C3681" s="48"/>
      <c r="D3681" s="50"/>
    </row>
    <row r="3682" spans="2:4" x14ac:dyDescent="0.15">
      <c r="B3682" s="49"/>
      <c r="C3682" s="48"/>
      <c r="D3682" s="50"/>
    </row>
    <row r="3683" spans="2:4" x14ac:dyDescent="0.15">
      <c r="B3683" s="49"/>
      <c r="C3683" s="48"/>
      <c r="D3683" s="50"/>
    </row>
    <row r="3684" spans="2:4" x14ac:dyDescent="0.15">
      <c r="B3684" s="49"/>
      <c r="C3684" s="48"/>
      <c r="D3684" s="50"/>
    </row>
    <row r="3685" spans="2:4" x14ac:dyDescent="0.15">
      <c r="B3685" s="49"/>
      <c r="C3685" s="48"/>
      <c r="D3685" s="50"/>
    </row>
    <row r="3686" spans="2:4" x14ac:dyDescent="0.15">
      <c r="B3686" s="49"/>
      <c r="C3686" s="48"/>
      <c r="D3686" s="50"/>
    </row>
    <row r="3687" spans="2:4" x14ac:dyDescent="0.15">
      <c r="B3687" s="49"/>
      <c r="C3687" s="48"/>
      <c r="D3687" s="50"/>
    </row>
    <row r="3688" spans="2:4" x14ac:dyDescent="0.15">
      <c r="B3688" s="49"/>
      <c r="C3688" s="48"/>
      <c r="D3688" s="50"/>
    </row>
    <row r="3689" spans="2:4" x14ac:dyDescent="0.15">
      <c r="B3689" s="49"/>
      <c r="C3689" s="48"/>
      <c r="D3689" s="50"/>
    </row>
    <row r="3690" spans="2:4" x14ac:dyDescent="0.15">
      <c r="B3690" s="49"/>
      <c r="C3690" s="48"/>
      <c r="D3690" s="50"/>
    </row>
    <row r="3691" spans="2:4" x14ac:dyDescent="0.15">
      <c r="B3691" s="49"/>
      <c r="C3691" s="48"/>
      <c r="D3691" s="50"/>
    </row>
    <row r="3692" spans="2:4" x14ac:dyDescent="0.15">
      <c r="B3692" s="49"/>
      <c r="C3692" s="48"/>
      <c r="D3692" s="50"/>
    </row>
    <row r="3693" spans="2:4" x14ac:dyDescent="0.15">
      <c r="B3693" s="49"/>
      <c r="C3693" s="48"/>
      <c r="D3693" s="50"/>
    </row>
    <row r="3694" spans="2:4" x14ac:dyDescent="0.15">
      <c r="B3694" s="49"/>
      <c r="C3694" s="48"/>
      <c r="D3694" s="50"/>
    </row>
    <row r="3695" spans="2:4" x14ac:dyDescent="0.15">
      <c r="B3695" s="49"/>
      <c r="C3695" s="48"/>
      <c r="D3695" s="50"/>
    </row>
    <row r="3696" spans="2:4" x14ac:dyDescent="0.15">
      <c r="B3696" s="49"/>
      <c r="C3696" s="48"/>
      <c r="D3696" s="50"/>
    </row>
    <row r="3697" spans="2:4" x14ac:dyDescent="0.15">
      <c r="B3697" s="49"/>
      <c r="C3697" s="48"/>
      <c r="D3697" s="50"/>
    </row>
    <row r="3698" spans="2:4" x14ac:dyDescent="0.15">
      <c r="B3698" s="49"/>
      <c r="C3698" s="48"/>
      <c r="D3698" s="50"/>
    </row>
    <row r="3699" spans="2:4" x14ac:dyDescent="0.15">
      <c r="B3699" s="49"/>
      <c r="C3699" s="48"/>
      <c r="D3699" s="50"/>
    </row>
    <row r="3700" spans="2:4" x14ac:dyDescent="0.15">
      <c r="B3700" s="49"/>
      <c r="C3700" s="48"/>
      <c r="D3700" s="50"/>
    </row>
    <row r="3701" spans="2:4" x14ac:dyDescent="0.15">
      <c r="B3701" s="49"/>
      <c r="C3701" s="48"/>
      <c r="D3701" s="50"/>
    </row>
    <row r="3702" spans="2:4" x14ac:dyDescent="0.15">
      <c r="B3702" s="49"/>
      <c r="C3702" s="48"/>
      <c r="D3702" s="50"/>
    </row>
    <row r="3703" spans="2:4" x14ac:dyDescent="0.15">
      <c r="B3703" s="49"/>
      <c r="C3703" s="48"/>
      <c r="D3703" s="50"/>
    </row>
    <row r="3704" spans="2:4" x14ac:dyDescent="0.15">
      <c r="B3704" s="49"/>
      <c r="C3704" s="48"/>
      <c r="D3704" s="50"/>
    </row>
    <row r="3705" spans="2:4" x14ac:dyDescent="0.15">
      <c r="B3705" s="49"/>
      <c r="C3705" s="48"/>
      <c r="D3705" s="50"/>
    </row>
    <row r="3706" spans="2:4" x14ac:dyDescent="0.15">
      <c r="B3706" s="49"/>
      <c r="C3706" s="48"/>
      <c r="D3706" s="50"/>
    </row>
    <row r="3707" spans="2:4" x14ac:dyDescent="0.15">
      <c r="B3707" s="49"/>
      <c r="C3707" s="48"/>
      <c r="D3707" s="50"/>
    </row>
    <row r="3708" spans="2:4" x14ac:dyDescent="0.15">
      <c r="B3708" s="49"/>
      <c r="C3708" s="48"/>
      <c r="D3708" s="50"/>
    </row>
    <row r="3709" spans="2:4" x14ac:dyDescent="0.15">
      <c r="B3709" s="49"/>
      <c r="C3709" s="48"/>
      <c r="D3709" s="50"/>
    </row>
    <row r="3710" spans="2:4" x14ac:dyDescent="0.15">
      <c r="B3710" s="49"/>
      <c r="C3710" s="48"/>
      <c r="D3710" s="50"/>
    </row>
    <row r="3711" spans="2:4" x14ac:dyDescent="0.15">
      <c r="B3711" s="49"/>
      <c r="C3711" s="48"/>
      <c r="D3711" s="50"/>
    </row>
    <row r="3712" spans="2:4" x14ac:dyDescent="0.15">
      <c r="B3712" s="49"/>
      <c r="C3712" s="48"/>
      <c r="D3712" s="50"/>
    </row>
    <row r="3713" spans="2:4" x14ac:dyDescent="0.15">
      <c r="B3713" s="49"/>
      <c r="C3713" s="48"/>
      <c r="D3713" s="50"/>
    </row>
    <row r="3714" spans="2:4" x14ac:dyDescent="0.15">
      <c r="B3714" s="49"/>
      <c r="C3714" s="48"/>
      <c r="D3714" s="50"/>
    </row>
    <row r="3715" spans="2:4" x14ac:dyDescent="0.15">
      <c r="B3715" s="49"/>
      <c r="C3715" s="48"/>
      <c r="D3715" s="50"/>
    </row>
    <row r="3716" spans="2:4" x14ac:dyDescent="0.15">
      <c r="B3716" s="49"/>
      <c r="C3716" s="48"/>
      <c r="D3716" s="50"/>
    </row>
    <row r="3717" spans="2:4" x14ac:dyDescent="0.15">
      <c r="B3717" s="49"/>
      <c r="C3717" s="48"/>
      <c r="D3717" s="50"/>
    </row>
    <row r="3718" spans="2:4" x14ac:dyDescent="0.15">
      <c r="B3718" s="49"/>
      <c r="C3718" s="48"/>
      <c r="D3718" s="50"/>
    </row>
    <row r="3719" spans="2:4" x14ac:dyDescent="0.15">
      <c r="B3719" s="49"/>
      <c r="C3719" s="48"/>
      <c r="D3719" s="50"/>
    </row>
    <row r="3720" spans="2:4" x14ac:dyDescent="0.15">
      <c r="B3720" s="49"/>
      <c r="C3720" s="48"/>
      <c r="D3720" s="50"/>
    </row>
    <row r="3721" spans="2:4" x14ac:dyDescent="0.15">
      <c r="B3721" s="49"/>
      <c r="C3721" s="48"/>
      <c r="D3721" s="50"/>
    </row>
    <row r="3722" spans="2:4" x14ac:dyDescent="0.15">
      <c r="B3722" s="49"/>
      <c r="C3722" s="48"/>
      <c r="D3722" s="50"/>
    </row>
    <row r="3723" spans="2:4" x14ac:dyDescent="0.15">
      <c r="B3723" s="49"/>
      <c r="C3723" s="48"/>
      <c r="D3723" s="50"/>
    </row>
    <row r="3724" spans="2:4" x14ac:dyDescent="0.15">
      <c r="B3724" s="49"/>
      <c r="C3724" s="48"/>
      <c r="D3724" s="50"/>
    </row>
    <row r="3725" spans="2:4" x14ac:dyDescent="0.15">
      <c r="B3725" s="49"/>
      <c r="C3725" s="48"/>
      <c r="D3725" s="50"/>
    </row>
    <row r="3726" spans="2:4" x14ac:dyDescent="0.15">
      <c r="B3726" s="49"/>
      <c r="C3726" s="48"/>
      <c r="D3726" s="50"/>
    </row>
    <row r="3727" spans="2:4" x14ac:dyDescent="0.15">
      <c r="B3727" s="49"/>
      <c r="C3727" s="48"/>
      <c r="D3727" s="50"/>
    </row>
    <row r="3728" spans="2:4" x14ac:dyDescent="0.15">
      <c r="B3728" s="49"/>
      <c r="C3728" s="48"/>
      <c r="D3728" s="50"/>
    </row>
    <row r="3729" spans="2:4" x14ac:dyDescent="0.15">
      <c r="B3729" s="49"/>
      <c r="C3729" s="48"/>
      <c r="D3729" s="50"/>
    </row>
    <row r="3730" spans="2:4" x14ac:dyDescent="0.15">
      <c r="B3730" s="49"/>
      <c r="C3730" s="48"/>
      <c r="D3730" s="50"/>
    </row>
    <row r="3731" spans="2:4" x14ac:dyDescent="0.15">
      <c r="B3731" s="49"/>
      <c r="C3731" s="48"/>
      <c r="D3731" s="50"/>
    </row>
    <row r="3732" spans="2:4" x14ac:dyDescent="0.15">
      <c r="B3732" s="49"/>
      <c r="C3732" s="48"/>
      <c r="D3732" s="50"/>
    </row>
    <row r="3733" spans="2:4" x14ac:dyDescent="0.15">
      <c r="B3733" s="49"/>
      <c r="C3733" s="48"/>
      <c r="D3733" s="50"/>
    </row>
    <row r="3734" spans="2:4" x14ac:dyDescent="0.15">
      <c r="B3734" s="49"/>
      <c r="C3734" s="48"/>
      <c r="D3734" s="50"/>
    </row>
    <row r="3735" spans="2:4" x14ac:dyDescent="0.15">
      <c r="B3735" s="49"/>
      <c r="C3735" s="48"/>
      <c r="D3735" s="50"/>
    </row>
    <row r="3736" spans="2:4" x14ac:dyDescent="0.15">
      <c r="B3736" s="49"/>
      <c r="C3736" s="48"/>
      <c r="D3736" s="50"/>
    </row>
    <row r="3737" spans="2:4" x14ac:dyDescent="0.15">
      <c r="B3737" s="49"/>
      <c r="C3737" s="48"/>
      <c r="D3737" s="50"/>
    </row>
    <row r="3738" spans="2:4" x14ac:dyDescent="0.15">
      <c r="B3738" s="49"/>
      <c r="C3738" s="48"/>
      <c r="D3738" s="50"/>
    </row>
    <row r="3739" spans="2:4" x14ac:dyDescent="0.15">
      <c r="B3739" s="49"/>
      <c r="C3739" s="48"/>
      <c r="D3739" s="50"/>
    </row>
    <row r="3740" spans="2:4" x14ac:dyDescent="0.15">
      <c r="B3740" s="49"/>
      <c r="C3740" s="48"/>
      <c r="D3740" s="50"/>
    </row>
    <row r="3741" spans="2:4" x14ac:dyDescent="0.15">
      <c r="B3741" s="49"/>
      <c r="C3741" s="48"/>
      <c r="D3741" s="50"/>
    </row>
    <row r="3742" spans="2:4" x14ac:dyDescent="0.15">
      <c r="B3742" s="49"/>
      <c r="C3742" s="48"/>
      <c r="D3742" s="50"/>
    </row>
    <row r="3743" spans="2:4" x14ac:dyDescent="0.15">
      <c r="B3743" s="49"/>
      <c r="C3743" s="48"/>
      <c r="D3743" s="50"/>
    </row>
    <row r="3744" spans="2:4" x14ac:dyDescent="0.15">
      <c r="B3744" s="49"/>
      <c r="C3744" s="48"/>
      <c r="D3744" s="50"/>
    </row>
    <row r="3745" spans="2:4" x14ac:dyDescent="0.15">
      <c r="B3745" s="49"/>
      <c r="C3745" s="48"/>
      <c r="D3745" s="50"/>
    </row>
    <row r="3746" spans="2:4" x14ac:dyDescent="0.15">
      <c r="B3746" s="49"/>
      <c r="C3746" s="48"/>
      <c r="D3746" s="50"/>
    </row>
    <row r="3747" spans="2:4" x14ac:dyDescent="0.15">
      <c r="B3747" s="49"/>
      <c r="C3747" s="48"/>
      <c r="D3747" s="50"/>
    </row>
    <row r="3748" spans="2:4" x14ac:dyDescent="0.15">
      <c r="B3748" s="49"/>
      <c r="C3748" s="48"/>
      <c r="D3748" s="50"/>
    </row>
    <row r="3749" spans="2:4" x14ac:dyDescent="0.15">
      <c r="B3749" s="49"/>
      <c r="C3749" s="48"/>
      <c r="D3749" s="50"/>
    </row>
    <row r="3750" spans="2:4" x14ac:dyDescent="0.15">
      <c r="B3750" s="49"/>
      <c r="C3750" s="48"/>
      <c r="D3750" s="50"/>
    </row>
    <row r="3751" spans="2:4" x14ac:dyDescent="0.15">
      <c r="B3751" s="49"/>
      <c r="C3751" s="48"/>
      <c r="D3751" s="50"/>
    </row>
    <row r="3752" spans="2:4" x14ac:dyDescent="0.15">
      <c r="B3752" s="49"/>
      <c r="C3752" s="48"/>
      <c r="D3752" s="50"/>
    </row>
    <row r="3753" spans="2:4" x14ac:dyDescent="0.15">
      <c r="B3753" s="49"/>
      <c r="C3753" s="48"/>
      <c r="D3753" s="50"/>
    </row>
    <row r="3754" spans="2:4" x14ac:dyDescent="0.15">
      <c r="B3754" s="49"/>
      <c r="C3754" s="48"/>
      <c r="D3754" s="50"/>
    </row>
    <row r="3755" spans="2:4" x14ac:dyDescent="0.15">
      <c r="B3755" s="49"/>
      <c r="C3755" s="48"/>
      <c r="D3755" s="50"/>
    </row>
    <row r="3756" spans="2:4" x14ac:dyDescent="0.15">
      <c r="B3756" s="49"/>
      <c r="C3756" s="48"/>
      <c r="D3756" s="50"/>
    </row>
    <row r="3757" spans="2:4" x14ac:dyDescent="0.15">
      <c r="B3757" s="49"/>
      <c r="C3757" s="48"/>
      <c r="D3757" s="50"/>
    </row>
    <row r="3758" spans="2:4" x14ac:dyDescent="0.15">
      <c r="B3758" s="49"/>
      <c r="C3758" s="48"/>
      <c r="D3758" s="50"/>
    </row>
    <row r="3759" spans="2:4" x14ac:dyDescent="0.15">
      <c r="B3759" s="49"/>
      <c r="C3759" s="48"/>
      <c r="D3759" s="50"/>
    </row>
    <row r="3760" spans="2:4" x14ac:dyDescent="0.15">
      <c r="B3760" s="49"/>
      <c r="C3760" s="48"/>
      <c r="D3760" s="50"/>
    </row>
    <row r="3761" spans="2:4" x14ac:dyDescent="0.15">
      <c r="B3761" s="49"/>
      <c r="C3761" s="48"/>
      <c r="D3761" s="50"/>
    </row>
    <row r="3762" spans="2:4" x14ac:dyDescent="0.15">
      <c r="B3762" s="49"/>
      <c r="C3762" s="48"/>
      <c r="D3762" s="50"/>
    </row>
    <row r="3763" spans="2:4" x14ac:dyDescent="0.15">
      <c r="B3763" s="49"/>
      <c r="C3763" s="48"/>
      <c r="D3763" s="50"/>
    </row>
    <row r="3764" spans="2:4" x14ac:dyDescent="0.15">
      <c r="B3764" s="49"/>
      <c r="C3764" s="48"/>
      <c r="D3764" s="50"/>
    </row>
    <row r="3765" spans="2:4" x14ac:dyDescent="0.15">
      <c r="B3765" s="49"/>
      <c r="C3765" s="48"/>
      <c r="D3765" s="50"/>
    </row>
    <row r="3766" spans="2:4" x14ac:dyDescent="0.15">
      <c r="B3766" s="49"/>
      <c r="C3766" s="48"/>
      <c r="D3766" s="50"/>
    </row>
    <row r="3767" spans="2:4" x14ac:dyDescent="0.15">
      <c r="B3767" s="49"/>
      <c r="C3767" s="48"/>
      <c r="D3767" s="50"/>
    </row>
    <row r="3768" spans="2:4" x14ac:dyDescent="0.15">
      <c r="B3768" s="49"/>
      <c r="C3768" s="48"/>
      <c r="D3768" s="50"/>
    </row>
    <row r="3769" spans="2:4" x14ac:dyDescent="0.15">
      <c r="B3769" s="49"/>
      <c r="C3769" s="48"/>
      <c r="D3769" s="50"/>
    </row>
    <row r="3770" spans="2:4" x14ac:dyDescent="0.15">
      <c r="B3770" s="49"/>
      <c r="C3770" s="48"/>
      <c r="D3770" s="50"/>
    </row>
    <row r="3771" spans="2:4" x14ac:dyDescent="0.15">
      <c r="B3771" s="49"/>
      <c r="C3771" s="48"/>
      <c r="D3771" s="50"/>
    </row>
    <row r="3772" spans="2:4" x14ac:dyDescent="0.15">
      <c r="B3772" s="49"/>
      <c r="C3772" s="48"/>
      <c r="D3772" s="50"/>
    </row>
    <row r="3773" spans="2:4" x14ac:dyDescent="0.15">
      <c r="B3773" s="49"/>
      <c r="C3773" s="48"/>
      <c r="D3773" s="50"/>
    </row>
    <row r="3774" spans="2:4" x14ac:dyDescent="0.15">
      <c r="B3774" s="49"/>
      <c r="C3774" s="48"/>
      <c r="D3774" s="50"/>
    </row>
    <row r="3775" spans="2:4" x14ac:dyDescent="0.15">
      <c r="B3775" s="49"/>
      <c r="C3775" s="48"/>
      <c r="D3775" s="50"/>
    </row>
    <row r="3776" spans="2:4" x14ac:dyDescent="0.15">
      <c r="B3776" s="49"/>
      <c r="C3776" s="48"/>
      <c r="D3776" s="50"/>
    </row>
    <row r="3777" spans="2:4" x14ac:dyDescent="0.15">
      <c r="B3777" s="49"/>
      <c r="C3777" s="48"/>
      <c r="D3777" s="50"/>
    </row>
    <row r="3778" spans="2:4" x14ac:dyDescent="0.15">
      <c r="B3778" s="49"/>
      <c r="C3778" s="48"/>
      <c r="D3778" s="50"/>
    </row>
    <row r="3779" spans="2:4" x14ac:dyDescent="0.15">
      <c r="B3779" s="49"/>
      <c r="C3779" s="48"/>
      <c r="D3779" s="50"/>
    </row>
    <row r="3780" spans="2:4" x14ac:dyDescent="0.15">
      <c r="B3780" s="49"/>
      <c r="C3780" s="48"/>
      <c r="D3780" s="50"/>
    </row>
    <row r="3781" spans="2:4" x14ac:dyDescent="0.15">
      <c r="B3781" s="49"/>
      <c r="C3781" s="48"/>
      <c r="D3781" s="50"/>
    </row>
    <row r="3782" spans="2:4" x14ac:dyDescent="0.15">
      <c r="B3782" s="49"/>
      <c r="C3782" s="48"/>
      <c r="D3782" s="50"/>
    </row>
    <row r="3783" spans="2:4" x14ac:dyDescent="0.15">
      <c r="B3783" s="49"/>
      <c r="C3783" s="48"/>
      <c r="D3783" s="50"/>
    </row>
    <row r="3784" spans="2:4" x14ac:dyDescent="0.15">
      <c r="B3784" s="49"/>
      <c r="C3784" s="48"/>
      <c r="D3784" s="50"/>
    </row>
    <row r="3785" spans="2:4" x14ac:dyDescent="0.15">
      <c r="B3785" s="49"/>
      <c r="C3785" s="48"/>
      <c r="D3785" s="50"/>
    </row>
    <row r="3786" spans="2:4" x14ac:dyDescent="0.15">
      <c r="B3786" s="49"/>
      <c r="C3786" s="48"/>
      <c r="D3786" s="50"/>
    </row>
    <row r="3787" spans="2:4" x14ac:dyDescent="0.15">
      <c r="B3787" s="49"/>
      <c r="C3787" s="48"/>
      <c r="D3787" s="50"/>
    </row>
    <row r="3788" spans="2:4" x14ac:dyDescent="0.15">
      <c r="B3788" s="49"/>
      <c r="C3788" s="48"/>
      <c r="D3788" s="50"/>
    </row>
    <row r="3789" spans="2:4" x14ac:dyDescent="0.15">
      <c r="B3789" s="49"/>
      <c r="C3789" s="48"/>
      <c r="D3789" s="50"/>
    </row>
    <row r="3790" spans="2:4" x14ac:dyDescent="0.15">
      <c r="B3790" s="49"/>
      <c r="C3790" s="48"/>
      <c r="D3790" s="50"/>
    </row>
    <row r="3791" spans="2:4" x14ac:dyDescent="0.15">
      <c r="B3791" s="49"/>
      <c r="C3791" s="48"/>
      <c r="D3791" s="50"/>
    </row>
    <row r="3792" spans="2:4" x14ac:dyDescent="0.15">
      <c r="B3792" s="49"/>
      <c r="C3792" s="48"/>
      <c r="D3792" s="50"/>
    </row>
    <row r="3793" spans="2:4" x14ac:dyDescent="0.15">
      <c r="B3793" s="49"/>
      <c r="C3793" s="48"/>
      <c r="D3793" s="50"/>
    </row>
    <row r="3794" spans="2:4" x14ac:dyDescent="0.15">
      <c r="B3794" s="49"/>
      <c r="C3794" s="48"/>
      <c r="D3794" s="50"/>
    </row>
    <row r="3795" spans="2:4" x14ac:dyDescent="0.15">
      <c r="B3795" s="49"/>
      <c r="C3795" s="48"/>
      <c r="D3795" s="50"/>
    </row>
    <row r="3796" spans="2:4" x14ac:dyDescent="0.15">
      <c r="B3796" s="49"/>
      <c r="C3796" s="48"/>
      <c r="D3796" s="50"/>
    </row>
    <row r="3797" spans="2:4" x14ac:dyDescent="0.15">
      <c r="B3797" s="49"/>
      <c r="C3797" s="48"/>
      <c r="D3797" s="50"/>
    </row>
    <row r="3798" spans="2:4" x14ac:dyDescent="0.15">
      <c r="B3798" s="49"/>
      <c r="C3798" s="48"/>
      <c r="D3798" s="50"/>
    </row>
    <row r="3799" spans="2:4" x14ac:dyDescent="0.15">
      <c r="B3799" s="49"/>
      <c r="C3799" s="48"/>
      <c r="D3799" s="50"/>
    </row>
    <row r="3800" spans="2:4" x14ac:dyDescent="0.15">
      <c r="B3800" s="49"/>
      <c r="C3800" s="48"/>
      <c r="D3800" s="50"/>
    </row>
    <row r="3801" spans="2:4" x14ac:dyDescent="0.15">
      <c r="B3801" s="49"/>
      <c r="C3801" s="48"/>
      <c r="D3801" s="50"/>
    </row>
    <row r="3802" spans="2:4" x14ac:dyDescent="0.15">
      <c r="B3802" s="49"/>
      <c r="C3802" s="48"/>
      <c r="D3802" s="50"/>
    </row>
    <row r="3803" spans="2:4" x14ac:dyDescent="0.15">
      <c r="B3803" s="49"/>
      <c r="C3803" s="48"/>
      <c r="D3803" s="50"/>
    </row>
    <row r="3804" spans="2:4" x14ac:dyDescent="0.15">
      <c r="B3804" s="49"/>
      <c r="C3804" s="48"/>
      <c r="D3804" s="50"/>
    </row>
    <row r="3805" spans="2:4" x14ac:dyDescent="0.15">
      <c r="B3805" s="49"/>
      <c r="C3805" s="48"/>
      <c r="D3805" s="50"/>
    </row>
    <row r="3806" spans="2:4" x14ac:dyDescent="0.15">
      <c r="B3806" s="49"/>
      <c r="C3806" s="48"/>
      <c r="D3806" s="50"/>
    </row>
    <row r="3807" spans="2:4" x14ac:dyDescent="0.15">
      <c r="B3807" s="49"/>
      <c r="C3807" s="48"/>
      <c r="D3807" s="50"/>
    </row>
    <row r="3808" spans="2:4" x14ac:dyDescent="0.15">
      <c r="B3808" s="49"/>
      <c r="C3808" s="48"/>
      <c r="D3808" s="50"/>
    </row>
    <row r="3809" spans="2:4" x14ac:dyDescent="0.15">
      <c r="B3809" s="49"/>
      <c r="C3809" s="48"/>
      <c r="D3809" s="50"/>
    </row>
    <row r="3810" spans="2:4" x14ac:dyDescent="0.15">
      <c r="B3810" s="49"/>
      <c r="C3810" s="48"/>
      <c r="D3810" s="50"/>
    </row>
    <row r="3811" spans="2:4" x14ac:dyDescent="0.15">
      <c r="B3811" s="49"/>
      <c r="C3811" s="48"/>
      <c r="D3811" s="50"/>
    </row>
    <row r="3812" spans="2:4" x14ac:dyDescent="0.15">
      <c r="B3812" s="49"/>
      <c r="C3812" s="48"/>
      <c r="D3812" s="50"/>
    </row>
    <row r="3813" spans="2:4" x14ac:dyDescent="0.15">
      <c r="B3813" s="49"/>
      <c r="C3813" s="48"/>
      <c r="D3813" s="50"/>
    </row>
    <row r="3814" spans="2:4" x14ac:dyDescent="0.15">
      <c r="B3814" s="49"/>
      <c r="C3814" s="48"/>
      <c r="D3814" s="50"/>
    </row>
    <row r="3815" spans="2:4" x14ac:dyDescent="0.15">
      <c r="B3815" s="49"/>
      <c r="C3815" s="48"/>
      <c r="D3815" s="50"/>
    </row>
    <row r="3816" spans="2:4" x14ac:dyDescent="0.15">
      <c r="B3816" s="49"/>
      <c r="C3816" s="48"/>
      <c r="D3816" s="50"/>
    </row>
    <row r="3817" spans="2:4" x14ac:dyDescent="0.15">
      <c r="B3817" s="49"/>
      <c r="C3817" s="48"/>
      <c r="D3817" s="50"/>
    </row>
    <row r="3818" spans="2:4" x14ac:dyDescent="0.15">
      <c r="B3818" s="49"/>
      <c r="C3818" s="48"/>
      <c r="D3818" s="50"/>
    </row>
    <row r="3819" spans="2:4" x14ac:dyDescent="0.15">
      <c r="B3819" s="49"/>
      <c r="C3819" s="48"/>
      <c r="D3819" s="50"/>
    </row>
    <row r="3820" spans="2:4" x14ac:dyDescent="0.15">
      <c r="B3820" s="49"/>
      <c r="C3820" s="48"/>
      <c r="D3820" s="50"/>
    </row>
    <row r="3821" spans="2:4" x14ac:dyDescent="0.15">
      <c r="B3821" s="49"/>
      <c r="C3821" s="48"/>
      <c r="D3821" s="50"/>
    </row>
    <row r="3822" spans="2:4" x14ac:dyDescent="0.15">
      <c r="B3822" s="49"/>
      <c r="C3822" s="48"/>
      <c r="D3822" s="50"/>
    </row>
    <row r="3823" spans="2:4" x14ac:dyDescent="0.15">
      <c r="B3823" s="49"/>
      <c r="C3823" s="48"/>
      <c r="D3823" s="50"/>
    </row>
    <row r="3824" spans="2:4" x14ac:dyDescent="0.15">
      <c r="B3824" s="49"/>
      <c r="C3824" s="48"/>
      <c r="D3824" s="50"/>
    </row>
    <row r="3825" spans="2:4" x14ac:dyDescent="0.15">
      <c r="B3825" s="49"/>
      <c r="C3825" s="48"/>
      <c r="D3825" s="50"/>
    </row>
    <row r="3826" spans="2:4" x14ac:dyDescent="0.15">
      <c r="B3826" s="49"/>
      <c r="C3826" s="48"/>
      <c r="D3826" s="50"/>
    </row>
    <row r="3827" spans="2:4" x14ac:dyDescent="0.15">
      <c r="B3827" s="49"/>
      <c r="C3827" s="48"/>
      <c r="D3827" s="50"/>
    </row>
    <row r="3828" spans="2:4" x14ac:dyDescent="0.15">
      <c r="B3828" s="49"/>
      <c r="C3828" s="48"/>
      <c r="D3828" s="50"/>
    </row>
    <row r="3829" spans="2:4" x14ac:dyDescent="0.15">
      <c r="B3829" s="49"/>
      <c r="C3829" s="48"/>
      <c r="D3829" s="50"/>
    </row>
    <row r="3830" spans="2:4" x14ac:dyDescent="0.15">
      <c r="B3830" s="49"/>
      <c r="C3830" s="48"/>
      <c r="D3830" s="50"/>
    </row>
    <row r="3831" spans="2:4" x14ac:dyDescent="0.15">
      <c r="B3831" s="49"/>
      <c r="C3831" s="48"/>
      <c r="D3831" s="50"/>
    </row>
    <row r="3832" spans="2:4" x14ac:dyDescent="0.15">
      <c r="B3832" s="49"/>
      <c r="C3832" s="48"/>
      <c r="D3832" s="50"/>
    </row>
    <row r="3833" spans="2:4" x14ac:dyDescent="0.15">
      <c r="B3833" s="49"/>
      <c r="C3833" s="48"/>
      <c r="D3833" s="50"/>
    </row>
    <row r="3834" spans="2:4" x14ac:dyDescent="0.15">
      <c r="B3834" s="49"/>
      <c r="C3834" s="48"/>
      <c r="D3834" s="50"/>
    </row>
    <row r="3835" spans="2:4" x14ac:dyDescent="0.15">
      <c r="B3835" s="49"/>
      <c r="C3835" s="48"/>
      <c r="D3835" s="50"/>
    </row>
    <row r="3836" spans="2:4" x14ac:dyDescent="0.15">
      <c r="B3836" s="49"/>
      <c r="C3836" s="48"/>
      <c r="D3836" s="50"/>
    </row>
    <row r="3837" spans="2:4" x14ac:dyDescent="0.15">
      <c r="B3837" s="49"/>
      <c r="C3837" s="48"/>
      <c r="D3837" s="50"/>
    </row>
    <row r="3838" spans="2:4" x14ac:dyDescent="0.15">
      <c r="B3838" s="49"/>
      <c r="C3838" s="48"/>
      <c r="D3838" s="50"/>
    </row>
    <row r="3839" spans="2:4" x14ac:dyDescent="0.15">
      <c r="B3839" s="49"/>
      <c r="C3839" s="48"/>
      <c r="D3839" s="50"/>
    </row>
    <row r="3840" spans="2:4" x14ac:dyDescent="0.15">
      <c r="B3840" s="49"/>
      <c r="C3840" s="48"/>
      <c r="D3840" s="50"/>
    </row>
    <row r="3841" spans="2:4" x14ac:dyDescent="0.15">
      <c r="B3841" s="49"/>
      <c r="C3841" s="48"/>
      <c r="D3841" s="50"/>
    </row>
    <row r="3842" spans="2:4" x14ac:dyDescent="0.15">
      <c r="B3842" s="49"/>
      <c r="C3842" s="48"/>
      <c r="D3842" s="50"/>
    </row>
    <row r="3843" spans="2:4" x14ac:dyDescent="0.15">
      <c r="B3843" s="49"/>
      <c r="C3843" s="48"/>
      <c r="D3843" s="50"/>
    </row>
    <row r="3844" spans="2:4" x14ac:dyDescent="0.15">
      <c r="B3844" s="49"/>
      <c r="C3844" s="48"/>
      <c r="D3844" s="50"/>
    </row>
    <row r="3845" spans="2:4" x14ac:dyDescent="0.15">
      <c r="B3845" s="49"/>
      <c r="C3845" s="48"/>
      <c r="D3845" s="50"/>
    </row>
    <row r="3846" spans="2:4" x14ac:dyDescent="0.15">
      <c r="B3846" s="49"/>
      <c r="C3846" s="48"/>
      <c r="D3846" s="50"/>
    </row>
    <row r="3847" spans="2:4" x14ac:dyDescent="0.15">
      <c r="B3847" s="49"/>
      <c r="C3847" s="48"/>
      <c r="D3847" s="50"/>
    </row>
    <row r="3848" spans="2:4" x14ac:dyDescent="0.15">
      <c r="B3848" s="49"/>
      <c r="C3848" s="48"/>
      <c r="D3848" s="50"/>
    </row>
    <row r="3849" spans="2:4" x14ac:dyDescent="0.15">
      <c r="B3849" s="49"/>
      <c r="C3849" s="48"/>
      <c r="D3849" s="50"/>
    </row>
    <row r="3850" spans="2:4" x14ac:dyDescent="0.15">
      <c r="B3850" s="49"/>
      <c r="C3850" s="48"/>
      <c r="D3850" s="50"/>
    </row>
    <row r="3851" spans="2:4" x14ac:dyDescent="0.15">
      <c r="B3851" s="49"/>
      <c r="C3851" s="48"/>
      <c r="D3851" s="50"/>
    </row>
    <row r="3852" spans="2:4" x14ac:dyDescent="0.15">
      <c r="B3852" s="49"/>
      <c r="C3852" s="48"/>
      <c r="D3852" s="50"/>
    </row>
    <row r="3853" spans="2:4" x14ac:dyDescent="0.15">
      <c r="B3853" s="49"/>
      <c r="C3853" s="48"/>
      <c r="D3853" s="50"/>
    </row>
    <row r="3854" spans="2:4" x14ac:dyDescent="0.15">
      <c r="B3854" s="49"/>
      <c r="C3854" s="48"/>
      <c r="D3854" s="50"/>
    </row>
    <row r="3855" spans="2:4" x14ac:dyDescent="0.15">
      <c r="B3855" s="49"/>
      <c r="C3855" s="48"/>
      <c r="D3855" s="50"/>
    </row>
    <row r="3856" spans="2:4" x14ac:dyDescent="0.15">
      <c r="B3856" s="49"/>
      <c r="C3856" s="48"/>
      <c r="D3856" s="50"/>
    </row>
    <row r="3857" spans="2:4" x14ac:dyDescent="0.15">
      <c r="B3857" s="49"/>
      <c r="C3857" s="48"/>
      <c r="D3857" s="50"/>
    </row>
    <row r="3858" spans="2:4" x14ac:dyDescent="0.15">
      <c r="B3858" s="49"/>
      <c r="C3858" s="48"/>
      <c r="D3858" s="50"/>
    </row>
    <row r="3859" spans="2:4" x14ac:dyDescent="0.15">
      <c r="B3859" s="49"/>
      <c r="C3859" s="48"/>
      <c r="D3859" s="50"/>
    </row>
    <row r="3860" spans="2:4" x14ac:dyDescent="0.15">
      <c r="B3860" s="49"/>
      <c r="C3860" s="48"/>
      <c r="D3860" s="50"/>
    </row>
    <row r="3861" spans="2:4" x14ac:dyDescent="0.15">
      <c r="B3861" s="49"/>
      <c r="C3861" s="48"/>
      <c r="D3861" s="50"/>
    </row>
    <row r="3862" spans="2:4" x14ac:dyDescent="0.15">
      <c r="B3862" s="49"/>
      <c r="C3862" s="48"/>
      <c r="D3862" s="50"/>
    </row>
    <row r="3863" spans="2:4" x14ac:dyDescent="0.15">
      <c r="B3863" s="49"/>
      <c r="C3863" s="48"/>
      <c r="D3863" s="50"/>
    </row>
    <row r="3864" spans="2:4" x14ac:dyDescent="0.15">
      <c r="B3864" s="49"/>
      <c r="C3864" s="48"/>
      <c r="D3864" s="50"/>
    </row>
    <row r="3865" spans="2:4" x14ac:dyDescent="0.15">
      <c r="B3865" s="49"/>
      <c r="C3865" s="48"/>
      <c r="D3865" s="50"/>
    </row>
    <row r="3866" spans="2:4" x14ac:dyDescent="0.15">
      <c r="B3866" s="49"/>
      <c r="C3866" s="48"/>
      <c r="D3866" s="50"/>
    </row>
    <row r="3867" spans="2:4" x14ac:dyDescent="0.15">
      <c r="B3867" s="49"/>
      <c r="C3867" s="48"/>
      <c r="D3867" s="50"/>
    </row>
    <row r="3868" spans="2:4" x14ac:dyDescent="0.15">
      <c r="B3868" s="49"/>
      <c r="C3868" s="48"/>
      <c r="D3868" s="50"/>
    </row>
    <row r="3869" spans="2:4" x14ac:dyDescent="0.15">
      <c r="B3869" s="49"/>
      <c r="C3869" s="48"/>
      <c r="D3869" s="50"/>
    </row>
    <row r="3870" spans="2:4" x14ac:dyDescent="0.15">
      <c r="B3870" s="49"/>
      <c r="C3870" s="48"/>
      <c r="D3870" s="50"/>
    </row>
    <row r="3871" spans="2:4" x14ac:dyDescent="0.15">
      <c r="B3871" s="49"/>
      <c r="C3871" s="48"/>
      <c r="D3871" s="50"/>
    </row>
    <row r="3872" spans="2:4" x14ac:dyDescent="0.15">
      <c r="B3872" s="49"/>
      <c r="C3872" s="48"/>
      <c r="D3872" s="50"/>
    </row>
    <row r="3873" spans="2:4" x14ac:dyDescent="0.15">
      <c r="B3873" s="49"/>
      <c r="C3873" s="48"/>
      <c r="D3873" s="50"/>
    </row>
    <row r="3874" spans="2:4" x14ac:dyDescent="0.15">
      <c r="B3874" s="49"/>
      <c r="C3874" s="48"/>
      <c r="D3874" s="50"/>
    </row>
    <row r="3875" spans="2:4" x14ac:dyDescent="0.15">
      <c r="B3875" s="49"/>
      <c r="C3875" s="48"/>
      <c r="D3875" s="50"/>
    </row>
    <row r="3876" spans="2:4" x14ac:dyDescent="0.15">
      <c r="B3876" s="49"/>
      <c r="C3876" s="48"/>
      <c r="D3876" s="50"/>
    </row>
    <row r="3877" spans="2:4" x14ac:dyDescent="0.15">
      <c r="B3877" s="49"/>
      <c r="C3877" s="48"/>
      <c r="D3877" s="50"/>
    </row>
    <row r="3878" spans="2:4" x14ac:dyDescent="0.15">
      <c r="B3878" s="49"/>
      <c r="C3878" s="48"/>
      <c r="D3878" s="50"/>
    </row>
    <row r="3879" spans="2:4" x14ac:dyDescent="0.15">
      <c r="B3879" s="49"/>
      <c r="C3879" s="48"/>
      <c r="D3879" s="50"/>
    </row>
    <row r="3880" spans="2:4" x14ac:dyDescent="0.15">
      <c r="B3880" s="49"/>
      <c r="C3880" s="48"/>
      <c r="D3880" s="50"/>
    </row>
    <row r="3881" spans="2:4" x14ac:dyDescent="0.15">
      <c r="B3881" s="49"/>
      <c r="C3881" s="48"/>
      <c r="D3881" s="50"/>
    </row>
    <row r="3882" spans="2:4" x14ac:dyDescent="0.15">
      <c r="B3882" s="49"/>
      <c r="C3882" s="48"/>
      <c r="D3882" s="50"/>
    </row>
    <row r="3883" spans="2:4" x14ac:dyDescent="0.15">
      <c r="B3883" s="49"/>
      <c r="C3883" s="48"/>
      <c r="D3883" s="50"/>
    </row>
    <row r="3884" spans="2:4" x14ac:dyDescent="0.15">
      <c r="B3884" s="49"/>
      <c r="C3884" s="48"/>
      <c r="D3884" s="50"/>
    </row>
    <row r="3885" spans="2:4" x14ac:dyDescent="0.15">
      <c r="B3885" s="49"/>
      <c r="C3885" s="48"/>
      <c r="D3885" s="50"/>
    </row>
    <row r="3886" spans="2:4" x14ac:dyDescent="0.15">
      <c r="B3886" s="49"/>
      <c r="C3886" s="48"/>
      <c r="D3886" s="50"/>
    </row>
    <row r="3887" spans="2:4" x14ac:dyDescent="0.15">
      <c r="B3887" s="49"/>
      <c r="C3887" s="48"/>
      <c r="D3887" s="50"/>
    </row>
    <row r="3888" spans="2:4" x14ac:dyDescent="0.15">
      <c r="B3888" s="49"/>
      <c r="C3888" s="48"/>
      <c r="D3888" s="50"/>
    </row>
    <row r="3889" spans="2:4" x14ac:dyDescent="0.15">
      <c r="B3889" s="49"/>
      <c r="C3889" s="48"/>
      <c r="D3889" s="50"/>
    </row>
    <row r="3890" spans="2:4" x14ac:dyDescent="0.15">
      <c r="B3890" s="49"/>
      <c r="C3890" s="48"/>
      <c r="D3890" s="50"/>
    </row>
    <row r="3891" spans="2:4" x14ac:dyDescent="0.15">
      <c r="B3891" s="49"/>
      <c r="C3891" s="48"/>
      <c r="D3891" s="50"/>
    </row>
    <row r="3892" spans="2:4" x14ac:dyDescent="0.15">
      <c r="B3892" s="49"/>
      <c r="C3892" s="48"/>
      <c r="D3892" s="50"/>
    </row>
    <row r="3893" spans="2:4" x14ac:dyDescent="0.15">
      <c r="B3893" s="49"/>
      <c r="C3893" s="48"/>
      <c r="D3893" s="50"/>
    </row>
    <row r="3894" spans="2:4" x14ac:dyDescent="0.15">
      <c r="B3894" s="49"/>
      <c r="C3894" s="48"/>
      <c r="D3894" s="50"/>
    </row>
    <row r="3895" spans="2:4" x14ac:dyDescent="0.15">
      <c r="B3895" s="49"/>
      <c r="C3895" s="48"/>
      <c r="D3895" s="50"/>
    </row>
    <row r="3896" spans="2:4" x14ac:dyDescent="0.15">
      <c r="B3896" s="49"/>
      <c r="C3896" s="48"/>
      <c r="D3896" s="50"/>
    </row>
    <row r="3897" spans="2:4" x14ac:dyDescent="0.15">
      <c r="B3897" s="49"/>
      <c r="C3897" s="48"/>
      <c r="D3897" s="50"/>
    </row>
    <row r="3898" spans="2:4" x14ac:dyDescent="0.15">
      <c r="B3898" s="49"/>
      <c r="C3898" s="48"/>
      <c r="D3898" s="50"/>
    </row>
    <row r="3899" spans="2:4" x14ac:dyDescent="0.15">
      <c r="B3899" s="49"/>
      <c r="C3899" s="48"/>
      <c r="D3899" s="50"/>
    </row>
    <row r="3900" spans="2:4" x14ac:dyDescent="0.15">
      <c r="B3900" s="49"/>
      <c r="C3900" s="48"/>
      <c r="D3900" s="50"/>
    </row>
    <row r="3901" spans="2:4" x14ac:dyDescent="0.15">
      <c r="B3901" s="49"/>
      <c r="C3901" s="48"/>
      <c r="D3901" s="50"/>
    </row>
    <row r="3902" spans="2:4" x14ac:dyDescent="0.15">
      <c r="B3902" s="49"/>
      <c r="C3902" s="48"/>
      <c r="D3902" s="50"/>
    </row>
    <row r="3903" spans="2:4" x14ac:dyDescent="0.15">
      <c r="B3903" s="49"/>
      <c r="C3903" s="48"/>
      <c r="D3903" s="50"/>
    </row>
    <row r="3904" spans="2:4" x14ac:dyDescent="0.15">
      <c r="B3904" s="49"/>
      <c r="C3904" s="48"/>
      <c r="D3904" s="50"/>
    </row>
    <row r="3905" spans="2:4" x14ac:dyDescent="0.15">
      <c r="B3905" s="49"/>
      <c r="C3905" s="48"/>
      <c r="D3905" s="50"/>
    </row>
    <row r="3906" spans="2:4" x14ac:dyDescent="0.15">
      <c r="B3906" s="49"/>
      <c r="C3906" s="48"/>
      <c r="D3906" s="50"/>
    </row>
    <row r="3907" spans="2:4" x14ac:dyDescent="0.15">
      <c r="B3907" s="49"/>
      <c r="C3907" s="48"/>
      <c r="D3907" s="50"/>
    </row>
    <row r="3908" spans="2:4" x14ac:dyDescent="0.15">
      <c r="B3908" s="49"/>
      <c r="C3908" s="48"/>
      <c r="D3908" s="50"/>
    </row>
    <row r="3909" spans="2:4" x14ac:dyDescent="0.15">
      <c r="B3909" s="49"/>
      <c r="C3909" s="48"/>
      <c r="D3909" s="50"/>
    </row>
    <row r="3910" spans="2:4" x14ac:dyDescent="0.15">
      <c r="B3910" s="49"/>
      <c r="C3910" s="48"/>
      <c r="D3910" s="50"/>
    </row>
    <row r="3911" spans="2:4" x14ac:dyDescent="0.15">
      <c r="B3911" s="49"/>
      <c r="C3911" s="48"/>
      <c r="D3911" s="50"/>
    </row>
    <row r="3912" spans="2:4" x14ac:dyDescent="0.15">
      <c r="B3912" s="49"/>
      <c r="C3912" s="48"/>
      <c r="D3912" s="50"/>
    </row>
    <row r="3913" spans="2:4" x14ac:dyDescent="0.15">
      <c r="B3913" s="49"/>
      <c r="C3913" s="48"/>
      <c r="D3913" s="50"/>
    </row>
    <row r="3914" spans="2:4" x14ac:dyDescent="0.15">
      <c r="B3914" s="49"/>
      <c r="C3914" s="48"/>
      <c r="D3914" s="50"/>
    </row>
    <row r="3915" spans="2:4" x14ac:dyDescent="0.15">
      <c r="B3915" s="49"/>
      <c r="C3915" s="48"/>
      <c r="D3915" s="50"/>
    </row>
    <row r="3916" spans="2:4" x14ac:dyDescent="0.15">
      <c r="B3916" s="49"/>
      <c r="C3916" s="48"/>
      <c r="D3916" s="50"/>
    </row>
    <row r="3917" spans="2:4" x14ac:dyDescent="0.15">
      <c r="B3917" s="49"/>
      <c r="C3917" s="48"/>
      <c r="D3917" s="50"/>
    </row>
    <row r="3918" spans="2:4" x14ac:dyDescent="0.15">
      <c r="B3918" s="49"/>
      <c r="C3918" s="48"/>
      <c r="D3918" s="50"/>
    </row>
    <row r="3919" spans="2:4" x14ac:dyDescent="0.15">
      <c r="B3919" s="49"/>
      <c r="C3919" s="48"/>
      <c r="D3919" s="50"/>
    </row>
    <row r="3920" spans="2:4" x14ac:dyDescent="0.15">
      <c r="B3920" s="49"/>
      <c r="C3920" s="48"/>
      <c r="D3920" s="50"/>
    </row>
    <row r="3921" spans="2:4" x14ac:dyDescent="0.15">
      <c r="B3921" s="49"/>
      <c r="C3921" s="48"/>
      <c r="D3921" s="50"/>
    </row>
    <row r="3922" spans="2:4" x14ac:dyDescent="0.15">
      <c r="B3922" s="49"/>
      <c r="C3922" s="48"/>
      <c r="D3922" s="50"/>
    </row>
    <row r="3923" spans="2:4" x14ac:dyDescent="0.15">
      <c r="B3923" s="49"/>
      <c r="C3923" s="48"/>
      <c r="D3923" s="50"/>
    </row>
    <row r="3924" spans="2:4" x14ac:dyDescent="0.15">
      <c r="B3924" s="49"/>
      <c r="C3924" s="48"/>
      <c r="D3924" s="50"/>
    </row>
    <row r="3925" spans="2:4" x14ac:dyDescent="0.15">
      <c r="B3925" s="49"/>
      <c r="C3925" s="48"/>
      <c r="D3925" s="50"/>
    </row>
    <row r="3926" spans="2:4" x14ac:dyDescent="0.15">
      <c r="B3926" s="49"/>
      <c r="C3926" s="48"/>
      <c r="D3926" s="50"/>
    </row>
    <row r="3927" spans="2:4" x14ac:dyDescent="0.15">
      <c r="B3927" s="49"/>
      <c r="C3927" s="48"/>
      <c r="D3927" s="50"/>
    </row>
    <row r="3928" spans="2:4" x14ac:dyDescent="0.15">
      <c r="B3928" s="49"/>
      <c r="C3928" s="48"/>
      <c r="D3928" s="50"/>
    </row>
    <row r="3929" spans="2:4" x14ac:dyDescent="0.15">
      <c r="B3929" s="49"/>
      <c r="C3929" s="48"/>
      <c r="D3929" s="50"/>
    </row>
    <row r="3930" spans="2:4" x14ac:dyDescent="0.15">
      <c r="B3930" s="49"/>
      <c r="C3930" s="48"/>
      <c r="D3930" s="50"/>
    </row>
    <row r="3931" spans="2:4" x14ac:dyDescent="0.15">
      <c r="B3931" s="49"/>
      <c r="C3931" s="48"/>
      <c r="D3931" s="50"/>
    </row>
    <row r="3932" spans="2:4" x14ac:dyDescent="0.15">
      <c r="B3932" s="49"/>
      <c r="C3932" s="48"/>
      <c r="D3932" s="50"/>
    </row>
    <row r="3933" spans="2:4" x14ac:dyDescent="0.15">
      <c r="B3933" s="49"/>
      <c r="C3933" s="48"/>
      <c r="D3933" s="50"/>
    </row>
    <row r="3934" spans="2:4" x14ac:dyDescent="0.15">
      <c r="B3934" s="49"/>
      <c r="C3934" s="48"/>
      <c r="D3934" s="50"/>
    </row>
    <row r="3935" spans="2:4" x14ac:dyDescent="0.15">
      <c r="B3935" s="49"/>
      <c r="C3935" s="48"/>
      <c r="D3935" s="50"/>
    </row>
    <row r="3936" spans="2:4" x14ac:dyDescent="0.15">
      <c r="B3936" s="49"/>
      <c r="C3936" s="48"/>
      <c r="D3936" s="50"/>
    </row>
    <row r="3937" spans="2:4" x14ac:dyDescent="0.15">
      <c r="B3937" s="49"/>
      <c r="C3937" s="48"/>
      <c r="D3937" s="50"/>
    </row>
    <row r="3938" spans="2:4" x14ac:dyDescent="0.15">
      <c r="B3938" s="49"/>
      <c r="C3938" s="48"/>
      <c r="D3938" s="50"/>
    </row>
    <row r="3939" spans="2:4" x14ac:dyDescent="0.15">
      <c r="B3939" s="49"/>
      <c r="C3939" s="48"/>
      <c r="D3939" s="50"/>
    </row>
    <row r="3940" spans="2:4" x14ac:dyDescent="0.15">
      <c r="B3940" s="49"/>
      <c r="C3940" s="48"/>
      <c r="D3940" s="50"/>
    </row>
    <row r="3941" spans="2:4" x14ac:dyDescent="0.15">
      <c r="B3941" s="49"/>
      <c r="C3941" s="48"/>
      <c r="D3941" s="50"/>
    </row>
    <row r="3942" spans="2:4" x14ac:dyDescent="0.15">
      <c r="B3942" s="49"/>
      <c r="C3942" s="48"/>
      <c r="D3942" s="50"/>
    </row>
    <row r="3943" spans="2:4" x14ac:dyDescent="0.15">
      <c r="B3943" s="49"/>
      <c r="C3943" s="48"/>
      <c r="D3943" s="50"/>
    </row>
    <row r="3944" spans="2:4" x14ac:dyDescent="0.15">
      <c r="B3944" s="49"/>
      <c r="C3944" s="48"/>
      <c r="D3944" s="50"/>
    </row>
    <row r="3945" spans="2:4" x14ac:dyDescent="0.15">
      <c r="B3945" s="49"/>
      <c r="C3945" s="48"/>
      <c r="D3945" s="50"/>
    </row>
    <row r="3946" spans="2:4" x14ac:dyDescent="0.15">
      <c r="B3946" s="49"/>
      <c r="C3946" s="48"/>
      <c r="D3946" s="50"/>
    </row>
    <row r="3947" spans="2:4" x14ac:dyDescent="0.15">
      <c r="B3947" s="49"/>
      <c r="C3947" s="48"/>
      <c r="D3947" s="50"/>
    </row>
    <row r="3948" spans="2:4" x14ac:dyDescent="0.15">
      <c r="B3948" s="49"/>
      <c r="C3948" s="48"/>
      <c r="D3948" s="50"/>
    </row>
    <row r="3949" spans="2:4" x14ac:dyDescent="0.15">
      <c r="B3949" s="49"/>
      <c r="C3949" s="48"/>
      <c r="D3949" s="50"/>
    </row>
    <row r="3950" spans="2:4" x14ac:dyDescent="0.15">
      <c r="B3950" s="49"/>
      <c r="C3950" s="48"/>
      <c r="D3950" s="50"/>
    </row>
    <row r="3951" spans="2:4" x14ac:dyDescent="0.15">
      <c r="B3951" s="49"/>
      <c r="C3951" s="48"/>
      <c r="D3951" s="50"/>
    </row>
    <row r="3952" spans="2:4" x14ac:dyDescent="0.15">
      <c r="B3952" s="49"/>
      <c r="C3952" s="48"/>
      <c r="D3952" s="50"/>
    </row>
    <row r="3953" spans="2:4" x14ac:dyDescent="0.15">
      <c r="B3953" s="49"/>
      <c r="C3953" s="48"/>
      <c r="D3953" s="50"/>
    </row>
    <row r="3954" spans="2:4" x14ac:dyDescent="0.15">
      <c r="B3954" s="49"/>
      <c r="C3954" s="48"/>
      <c r="D3954" s="50"/>
    </row>
    <row r="3955" spans="2:4" x14ac:dyDescent="0.15">
      <c r="B3955" s="49"/>
      <c r="C3955" s="48"/>
      <c r="D3955" s="50"/>
    </row>
    <row r="3956" spans="2:4" x14ac:dyDescent="0.15">
      <c r="B3956" s="49"/>
      <c r="C3956" s="48"/>
      <c r="D3956" s="50"/>
    </row>
    <row r="3957" spans="2:4" x14ac:dyDescent="0.15">
      <c r="B3957" s="49"/>
      <c r="C3957" s="48"/>
      <c r="D3957" s="50"/>
    </row>
    <row r="3958" spans="2:4" x14ac:dyDescent="0.15">
      <c r="B3958" s="49"/>
      <c r="C3958" s="48"/>
      <c r="D3958" s="50"/>
    </row>
    <row r="3959" spans="2:4" x14ac:dyDescent="0.15">
      <c r="B3959" s="49"/>
      <c r="C3959" s="48"/>
      <c r="D3959" s="50"/>
    </row>
    <row r="3960" spans="2:4" x14ac:dyDescent="0.15">
      <c r="B3960" s="49"/>
      <c r="C3960" s="48"/>
      <c r="D3960" s="50"/>
    </row>
    <row r="3961" spans="2:4" x14ac:dyDescent="0.15">
      <c r="B3961" s="49"/>
      <c r="C3961" s="48"/>
      <c r="D3961" s="50"/>
    </row>
    <row r="3962" spans="2:4" x14ac:dyDescent="0.15">
      <c r="B3962" s="49"/>
      <c r="C3962" s="48"/>
      <c r="D3962" s="50"/>
    </row>
    <row r="3963" spans="2:4" x14ac:dyDescent="0.15">
      <c r="B3963" s="49"/>
      <c r="C3963" s="48"/>
      <c r="D3963" s="50"/>
    </row>
    <row r="3964" spans="2:4" x14ac:dyDescent="0.15">
      <c r="B3964" s="49"/>
      <c r="C3964" s="48"/>
      <c r="D3964" s="50"/>
    </row>
    <row r="3965" spans="2:4" x14ac:dyDescent="0.15">
      <c r="B3965" s="49"/>
      <c r="C3965" s="48"/>
      <c r="D3965" s="50"/>
    </row>
    <row r="3966" spans="2:4" x14ac:dyDescent="0.15">
      <c r="B3966" s="49"/>
      <c r="C3966" s="48"/>
      <c r="D3966" s="50"/>
    </row>
    <row r="3967" spans="2:4" x14ac:dyDescent="0.15">
      <c r="B3967" s="49"/>
      <c r="C3967" s="48"/>
      <c r="D3967" s="50"/>
    </row>
    <row r="3968" spans="2:4" x14ac:dyDescent="0.15">
      <c r="B3968" s="49"/>
      <c r="C3968" s="48"/>
      <c r="D3968" s="50"/>
    </row>
    <row r="3969" spans="2:4" x14ac:dyDescent="0.15">
      <c r="B3969" s="49"/>
      <c r="C3969" s="48"/>
      <c r="D3969" s="50"/>
    </row>
    <row r="3970" spans="2:4" x14ac:dyDescent="0.15">
      <c r="B3970" s="49"/>
      <c r="C3970" s="48"/>
      <c r="D3970" s="50"/>
    </row>
    <row r="3971" spans="2:4" x14ac:dyDescent="0.15">
      <c r="B3971" s="49"/>
      <c r="C3971" s="48"/>
      <c r="D3971" s="50"/>
    </row>
    <row r="3972" spans="2:4" x14ac:dyDescent="0.15">
      <c r="B3972" s="49"/>
      <c r="C3972" s="48"/>
      <c r="D3972" s="50"/>
    </row>
    <row r="3973" spans="2:4" x14ac:dyDescent="0.15">
      <c r="B3973" s="49"/>
      <c r="C3973" s="48"/>
      <c r="D3973" s="50"/>
    </row>
    <row r="3974" spans="2:4" x14ac:dyDescent="0.15">
      <c r="B3974" s="49"/>
      <c r="C3974" s="48"/>
      <c r="D3974" s="50"/>
    </row>
    <row r="3975" spans="2:4" x14ac:dyDescent="0.15">
      <c r="B3975" s="49"/>
      <c r="C3975" s="48"/>
      <c r="D3975" s="50"/>
    </row>
    <row r="3976" spans="2:4" x14ac:dyDescent="0.15">
      <c r="B3976" s="49"/>
      <c r="C3976" s="48"/>
      <c r="D3976" s="50"/>
    </row>
    <row r="3977" spans="2:4" x14ac:dyDescent="0.15">
      <c r="B3977" s="49"/>
      <c r="C3977" s="48"/>
      <c r="D3977" s="50"/>
    </row>
    <row r="3978" spans="2:4" x14ac:dyDescent="0.15">
      <c r="B3978" s="49"/>
      <c r="C3978" s="48"/>
      <c r="D3978" s="50"/>
    </row>
    <row r="3979" spans="2:4" x14ac:dyDescent="0.15">
      <c r="B3979" s="49"/>
      <c r="C3979" s="48"/>
      <c r="D3979" s="50"/>
    </row>
    <row r="3980" spans="2:4" x14ac:dyDescent="0.15">
      <c r="B3980" s="49"/>
      <c r="C3980" s="48"/>
      <c r="D3980" s="50"/>
    </row>
    <row r="3981" spans="2:4" x14ac:dyDescent="0.15">
      <c r="B3981" s="49"/>
      <c r="C3981" s="48"/>
      <c r="D3981" s="50"/>
    </row>
    <row r="3982" spans="2:4" x14ac:dyDescent="0.15">
      <c r="B3982" s="49"/>
      <c r="C3982" s="48"/>
      <c r="D3982" s="50"/>
    </row>
    <row r="3983" spans="2:4" x14ac:dyDescent="0.15">
      <c r="B3983" s="49"/>
      <c r="C3983" s="48"/>
      <c r="D3983" s="50"/>
    </row>
    <row r="3984" spans="2:4" x14ac:dyDescent="0.15">
      <c r="B3984" s="49"/>
      <c r="C3984" s="48"/>
      <c r="D3984" s="50"/>
    </row>
    <row r="3985" spans="2:4" x14ac:dyDescent="0.15">
      <c r="B3985" s="49"/>
      <c r="C3985" s="48"/>
      <c r="D3985" s="50"/>
    </row>
    <row r="3986" spans="2:4" x14ac:dyDescent="0.15">
      <c r="B3986" s="49"/>
      <c r="C3986" s="48"/>
      <c r="D3986" s="50"/>
    </row>
    <row r="3987" spans="2:4" x14ac:dyDescent="0.15">
      <c r="B3987" s="49"/>
      <c r="C3987" s="48"/>
      <c r="D3987" s="50"/>
    </row>
    <row r="3988" spans="2:4" x14ac:dyDescent="0.15">
      <c r="B3988" s="49"/>
      <c r="C3988" s="48"/>
      <c r="D3988" s="50"/>
    </row>
    <row r="3989" spans="2:4" x14ac:dyDescent="0.15">
      <c r="B3989" s="49"/>
      <c r="C3989" s="48"/>
      <c r="D3989" s="50"/>
    </row>
    <row r="3990" spans="2:4" x14ac:dyDescent="0.15">
      <c r="B3990" s="49"/>
      <c r="C3990" s="48"/>
      <c r="D3990" s="50"/>
    </row>
    <row r="3991" spans="2:4" x14ac:dyDescent="0.15">
      <c r="B3991" s="49"/>
      <c r="C3991" s="48"/>
      <c r="D3991" s="50"/>
    </row>
    <row r="3992" spans="2:4" x14ac:dyDescent="0.15">
      <c r="B3992" s="49"/>
      <c r="C3992" s="48"/>
      <c r="D3992" s="50"/>
    </row>
    <row r="3993" spans="2:4" x14ac:dyDescent="0.15">
      <c r="B3993" s="49"/>
      <c r="C3993" s="48"/>
      <c r="D3993" s="50"/>
    </row>
    <row r="3994" spans="2:4" x14ac:dyDescent="0.15">
      <c r="B3994" s="49"/>
      <c r="C3994" s="48"/>
      <c r="D3994" s="50"/>
    </row>
    <row r="3995" spans="2:4" x14ac:dyDescent="0.15">
      <c r="B3995" s="49"/>
      <c r="C3995" s="48"/>
      <c r="D3995" s="50"/>
    </row>
    <row r="3996" spans="2:4" x14ac:dyDescent="0.15">
      <c r="B3996" s="49"/>
      <c r="C3996" s="48"/>
      <c r="D3996" s="50"/>
    </row>
    <row r="3997" spans="2:4" x14ac:dyDescent="0.15">
      <c r="B3997" s="49"/>
      <c r="C3997" s="48"/>
      <c r="D3997" s="50"/>
    </row>
    <row r="3998" spans="2:4" x14ac:dyDescent="0.15">
      <c r="B3998" s="49"/>
      <c r="C3998" s="48"/>
      <c r="D3998" s="50"/>
    </row>
    <row r="3999" spans="2:4" x14ac:dyDescent="0.15">
      <c r="B3999" s="49"/>
      <c r="C3999" s="48"/>
      <c r="D3999" s="50"/>
    </row>
    <row r="4000" spans="2:4" x14ac:dyDescent="0.15">
      <c r="B4000" s="49"/>
      <c r="C4000" s="48"/>
      <c r="D4000" s="50"/>
    </row>
    <row r="4001" spans="2:4" x14ac:dyDescent="0.15">
      <c r="B4001" s="49"/>
      <c r="C4001" s="48"/>
      <c r="D4001" s="50"/>
    </row>
    <row r="4002" spans="2:4" x14ac:dyDescent="0.15">
      <c r="B4002" s="49"/>
      <c r="C4002" s="48"/>
      <c r="D4002" s="50"/>
    </row>
    <row r="4003" spans="2:4" x14ac:dyDescent="0.15">
      <c r="B4003" s="49"/>
      <c r="C4003" s="48"/>
      <c r="D4003" s="50"/>
    </row>
    <row r="4004" spans="2:4" x14ac:dyDescent="0.15">
      <c r="B4004" s="49"/>
      <c r="C4004" s="48"/>
      <c r="D4004" s="50"/>
    </row>
    <row r="4005" spans="2:4" x14ac:dyDescent="0.15">
      <c r="B4005" s="49"/>
      <c r="C4005" s="48"/>
      <c r="D4005" s="50"/>
    </row>
    <row r="4006" spans="2:4" x14ac:dyDescent="0.15">
      <c r="B4006" s="49"/>
      <c r="C4006" s="48"/>
      <c r="D4006" s="50"/>
    </row>
    <row r="4007" spans="2:4" x14ac:dyDescent="0.15">
      <c r="B4007" s="49"/>
      <c r="C4007" s="48"/>
      <c r="D4007" s="50"/>
    </row>
    <row r="4008" spans="2:4" x14ac:dyDescent="0.15">
      <c r="B4008" s="49"/>
      <c r="C4008" s="48"/>
      <c r="D4008" s="50"/>
    </row>
    <row r="4009" spans="2:4" x14ac:dyDescent="0.15">
      <c r="B4009" s="49"/>
      <c r="C4009" s="48"/>
      <c r="D4009" s="50"/>
    </row>
    <row r="4010" spans="2:4" x14ac:dyDescent="0.15">
      <c r="B4010" s="49"/>
      <c r="C4010" s="48"/>
      <c r="D4010" s="50"/>
    </row>
    <row r="4011" spans="2:4" x14ac:dyDescent="0.15">
      <c r="B4011" s="49"/>
      <c r="C4011" s="48"/>
      <c r="D4011" s="50"/>
    </row>
    <row r="4012" spans="2:4" x14ac:dyDescent="0.15">
      <c r="B4012" s="49"/>
      <c r="C4012" s="48"/>
      <c r="D4012" s="50"/>
    </row>
    <row r="4013" spans="2:4" x14ac:dyDescent="0.15">
      <c r="B4013" s="49"/>
      <c r="C4013" s="48"/>
      <c r="D4013" s="50"/>
    </row>
    <row r="4014" spans="2:4" x14ac:dyDescent="0.15">
      <c r="B4014" s="49"/>
      <c r="C4014" s="48"/>
      <c r="D4014" s="50"/>
    </row>
    <row r="4015" spans="2:4" x14ac:dyDescent="0.15">
      <c r="B4015" s="49"/>
      <c r="C4015" s="48"/>
      <c r="D4015" s="50"/>
    </row>
    <row r="4016" spans="2:4" x14ac:dyDescent="0.15">
      <c r="B4016" s="49"/>
      <c r="C4016" s="48"/>
      <c r="D4016" s="50"/>
    </row>
    <row r="4017" spans="2:4" x14ac:dyDescent="0.15">
      <c r="B4017" s="49"/>
      <c r="C4017" s="48"/>
      <c r="D4017" s="50"/>
    </row>
    <row r="4018" spans="2:4" x14ac:dyDescent="0.15">
      <c r="B4018" s="49"/>
      <c r="C4018" s="48"/>
      <c r="D4018" s="50"/>
    </row>
    <row r="4019" spans="2:4" x14ac:dyDescent="0.15">
      <c r="B4019" s="49"/>
      <c r="C4019" s="48"/>
      <c r="D4019" s="50"/>
    </row>
    <row r="4020" spans="2:4" x14ac:dyDescent="0.15">
      <c r="B4020" s="49"/>
      <c r="C4020" s="48"/>
      <c r="D4020" s="50"/>
    </row>
    <row r="4021" spans="2:4" x14ac:dyDescent="0.15">
      <c r="B4021" s="49"/>
      <c r="C4021" s="48"/>
      <c r="D4021" s="50"/>
    </row>
    <row r="4022" spans="2:4" x14ac:dyDescent="0.15">
      <c r="B4022" s="49"/>
      <c r="C4022" s="48"/>
      <c r="D4022" s="50"/>
    </row>
    <row r="4023" spans="2:4" x14ac:dyDescent="0.15">
      <c r="B4023" s="49"/>
      <c r="C4023" s="48"/>
      <c r="D4023" s="50"/>
    </row>
    <row r="4024" spans="2:4" x14ac:dyDescent="0.15">
      <c r="B4024" s="49"/>
      <c r="C4024" s="48"/>
      <c r="D4024" s="50"/>
    </row>
    <row r="4025" spans="2:4" x14ac:dyDescent="0.15">
      <c r="B4025" s="49"/>
      <c r="C4025" s="48"/>
      <c r="D4025" s="50"/>
    </row>
    <row r="4026" spans="2:4" x14ac:dyDescent="0.15">
      <c r="B4026" s="49"/>
      <c r="C4026" s="48"/>
      <c r="D4026" s="50"/>
    </row>
    <row r="4027" spans="2:4" x14ac:dyDescent="0.15">
      <c r="B4027" s="49"/>
      <c r="C4027" s="48"/>
      <c r="D4027" s="50"/>
    </row>
    <row r="4028" spans="2:4" x14ac:dyDescent="0.15">
      <c r="B4028" s="49"/>
      <c r="C4028" s="48"/>
      <c r="D4028" s="50"/>
    </row>
    <row r="4029" spans="2:4" x14ac:dyDescent="0.15">
      <c r="B4029" s="49"/>
      <c r="C4029" s="48"/>
      <c r="D4029" s="50"/>
    </row>
    <row r="4030" spans="2:4" x14ac:dyDescent="0.15">
      <c r="B4030" s="49"/>
      <c r="C4030" s="48"/>
      <c r="D4030" s="50"/>
    </row>
    <row r="4031" spans="2:4" x14ac:dyDescent="0.15">
      <c r="B4031" s="49"/>
      <c r="C4031" s="48"/>
      <c r="D4031" s="50"/>
    </row>
    <row r="4032" spans="2:4" x14ac:dyDescent="0.15">
      <c r="B4032" s="49"/>
      <c r="C4032" s="48"/>
      <c r="D4032" s="50"/>
    </row>
    <row r="4033" spans="2:4" x14ac:dyDescent="0.15">
      <c r="B4033" s="49"/>
      <c r="C4033" s="48"/>
      <c r="D4033" s="50"/>
    </row>
    <row r="4034" spans="2:4" x14ac:dyDescent="0.15">
      <c r="B4034" s="49"/>
      <c r="C4034" s="48"/>
      <c r="D4034" s="50"/>
    </row>
    <row r="4035" spans="2:4" x14ac:dyDescent="0.15">
      <c r="B4035" s="49"/>
      <c r="C4035" s="48"/>
      <c r="D4035" s="50"/>
    </row>
    <row r="4036" spans="2:4" x14ac:dyDescent="0.15">
      <c r="B4036" s="49"/>
      <c r="C4036" s="48"/>
      <c r="D4036" s="50"/>
    </row>
    <row r="4037" spans="2:4" x14ac:dyDescent="0.15">
      <c r="B4037" s="49"/>
      <c r="C4037" s="48"/>
      <c r="D4037" s="50"/>
    </row>
    <row r="4038" spans="2:4" x14ac:dyDescent="0.15">
      <c r="B4038" s="49"/>
      <c r="C4038" s="48"/>
      <c r="D4038" s="50"/>
    </row>
    <row r="4039" spans="2:4" x14ac:dyDescent="0.15">
      <c r="B4039" s="49"/>
      <c r="C4039" s="48"/>
      <c r="D4039" s="50"/>
    </row>
    <row r="4040" spans="2:4" x14ac:dyDescent="0.15">
      <c r="B4040" s="49"/>
      <c r="C4040" s="48"/>
      <c r="D4040" s="50"/>
    </row>
    <row r="4041" spans="2:4" x14ac:dyDescent="0.15">
      <c r="B4041" s="49"/>
      <c r="C4041" s="48"/>
      <c r="D4041" s="50"/>
    </row>
    <row r="4042" spans="2:4" x14ac:dyDescent="0.15">
      <c r="B4042" s="49"/>
      <c r="C4042" s="48"/>
      <c r="D4042" s="50"/>
    </row>
    <row r="4043" spans="2:4" x14ac:dyDescent="0.15">
      <c r="B4043" s="49"/>
      <c r="C4043" s="48"/>
      <c r="D4043" s="50"/>
    </row>
    <row r="4044" spans="2:4" x14ac:dyDescent="0.15">
      <c r="B4044" s="49"/>
      <c r="C4044" s="48"/>
      <c r="D4044" s="50"/>
    </row>
    <row r="4045" spans="2:4" x14ac:dyDescent="0.15">
      <c r="B4045" s="49"/>
      <c r="C4045" s="48"/>
      <c r="D4045" s="50"/>
    </row>
    <row r="4046" spans="2:4" x14ac:dyDescent="0.15">
      <c r="B4046" s="49"/>
      <c r="C4046" s="48"/>
      <c r="D4046" s="50"/>
    </row>
    <row r="4047" spans="2:4" x14ac:dyDescent="0.15">
      <c r="B4047" s="49"/>
      <c r="C4047" s="48"/>
      <c r="D4047" s="50"/>
    </row>
    <row r="4048" spans="2:4" x14ac:dyDescent="0.15">
      <c r="B4048" s="49"/>
      <c r="C4048" s="48"/>
      <c r="D4048" s="50"/>
    </row>
    <row r="4049" spans="2:4" x14ac:dyDescent="0.15">
      <c r="B4049" s="49"/>
      <c r="C4049" s="48"/>
      <c r="D4049" s="50"/>
    </row>
    <row r="4050" spans="2:4" x14ac:dyDescent="0.15">
      <c r="B4050" s="49"/>
      <c r="C4050" s="48"/>
      <c r="D4050" s="50"/>
    </row>
    <row r="4051" spans="2:4" x14ac:dyDescent="0.15">
      <c r="B4051" s="49"/>
      <c r="C4051" s="48"/>
      <c r="D4051" s="50"/>
    </row>
    <row r="4052" spans="2:4" x14ac:dyDescent="0.15">
      <c r="B4052" s="49"/>
      <c r="C4052" s="48"/>
      <c r="D4052" s="50"/>
    </row>
    <row r="4053" spans="2:4" x14ac:dyDescent="0.15">
      <c r="B4053" s="49"/>
      <c r="C4053" s="48"/>
      <c r="D4053" s="50"/>
    </row>
    <row r="4054" spans="2:4" x14ac:dyDescent="0.15">
      <c r="B4054" s="49"/>
      <c r="C4054" s="48"/>
      <c r="D4054" s="50"/>
    </row>
    <row r="4055" spans="2:4" x14ac:dyDescent="0.15">
      <c r="B4055" s="49"/>
      <c r="C4055" s="48"/>
      <c r="D4055" s="50"/>
    </row>
    <row r="4056" spans="2:4" x14ac:dyDescent="0.15">
      <c r="B4056" s="49"/>
      <c r="C4056" s="48"/>
      <c r="D4056" s="50"/>
    </row>
    <row r="4057" spans="2:4" x14ac:dyDescent="0.15">
      <c r="B4057" s="49"/>
      <c r="C4057" s="48"/>
      <c r="D4057" s="50"/>
    </row>
    <row r="4058" spans="2:4" x14ac:dyDescent="0.15">
      <c r="B4058" s="49"/>
      <c r="C4058" s="48"/>
      <c r="D4058" s="50"/>
    </row>
    <row r="4059" spans="2:4" x14ac:dyDescent="0.15">
      <c r="B4059" s="49"/>
      <c r="C4059" s="48"/>
      <c r="D4059" s="50"/>
    </row>
    <row r="4060" spans="2:4" x14ac:dyDescent="0.15">
      <c r="B4060" s="49"/>
      <c r="C4060" s="48"/>
      <c r="D4060" s="50"/>
    </row>
    <row r="4061" spans="2:4" x14ac:dyDescent="0.15">
      <c r="B4061" s="49"/>
      <c r="C4061" s="48"/>
      <c r="D4061" s="50"/>
    </row>
    <row r="4062" spans="2:4" x14ac:dyDescent="0.15">
      <c r="B4062" s="49"/>
      <c r="C4062" s="48"/>
      <c r="D4062" s="50"/>
    </row>
    <row r="4063" spans="2:4" x14ac:dyDescent="0.15">
      <c r="B4063" s="49"/>
      <c r="C4063" s="48"/>
      <c r="D4063" s="50"/>
    </row>
    <row r="4064" spans="2:4" x14ac:dyDescent="0.15">
      <c r="B4064" s="49"/>
      <c r="C4064" s="48"/>
      <c r="D4064" s="50"/>
    </row>
    <row r="4065" spans="2:4" x14ac:dyDescent="0.15">
      <c r="B4065" s="49"/>
      <c r="C4065" s="48"/>
      <c r="D4065" s="50"/>
    </row>
    <row r="4066" spans="2:4" x14ac:dyDescent="0.15">
      <c r="B4066" s="49"/>
      <c r="C4066" s="48"/>
      <c r="D4066" s="50"/>
    </row>
    <row r="4067" spans="2:4" x14ac:dyDescent="0.15">
      <c r="B4067" s="49"/>
      <c r="C4067" s="48"/>
      <c r="D4067" s="50"/>
    </row>
    <row r="4068" spans="2:4" x14ac:dyDescent="0.15">
      <c r="B4068" s="49"/>
      <c r="C4068" s="48"/>
      <c r="D4068" s="50"/>
    </row>
    <row r="4069" spans="2:4" x14ac:dyDescent="0.15">
      <c r="B4069" s="49"/>
      <c r="C4069" s="48"/>
      <c r="D4069" s="50"/>
    </row>
    <row r="4070" spans="2:4" x14ac:dyDescent="0.15">
      <c r="B4070" s="49"/>
      <c r="C4070" s="48"/>
      <c r="D4070" s="50"/>
    </row>
    <row r="4071" spans="2:4" x14ac:dyDescent="0.15">
      <c r="B4071" s="49"/>
      <c r="C4071" s="48"/>
      <c r="D4071" s="50"/>
    </row>
    <row r="4072" spans="2:4" x14ac:dyDescent="0.15">
      <c r="B4072" s="49"/>
      <c r="C4072" s="48"/>
      <c r="D4072" s="50"/>
    </row>
    <row r="4073" spans="2:4" x14ac:dyDescent="0.15">
      <c r="B4073" s="49"/>
      <c r="C4073" s="48"/>
      <c r="D4073" s="50"/>
    </row>
    <row r="4074" spans="2:4" x14ac:dyDescent="0.15">
      <c r="B4074" s="49"/>
      <c r="C4074" s="48"/>
      <c r="D4074" s="50"/>
    </row>
    <row r="4075" spans="2:4" x14ac:dyDescent="0.15">
      <c r="B4075" s="49"/>
      <c r="C4075" s="48"/>
      <c r="D4075" s="50"/>
    </row>
    <row r="4076" spans="2:4" x14ac:dyDescent="0.15">
      <c r="B4076" s="49"/>
      <c r="C4076" s="48"/>
      <c r="D4076" s="50"/>
    </row>
    <row r="4077" spans="2:4" x14ac:dyDescent="0.15">
      <c r="B4077" s="49"/>
      <c r="C4077" s="48"/>
      <c r="D4077" s="50"/>
    </row>
    <row r="4078" spans="2:4" x14ac:dyDescent="0.15">
      <c r="B4078" s="49"/>
      <c r="C4078" s="48"/>
      <c r="D4078" s="50"/>
    </row>
    <row r="4079" spans="2:4" x14ac:dyDescent="0.15">
      <c r="B4079" s="49"/>
      <c r="C4079" s="48"/>
      <c r="D4079" s="50"/>
    </row>
    <row r="4080" spans="2:4" x14ac:dyDescent="0.15">
      <c r="B4080" s="49"/>
      <c r="C4080" s="48"/>
      <c r="D4080" s="50"/>
    </row>
    <row r="4081" spans="2:4" x14ac:dyDescent="0.15">
      <c r="B4081" s="49"/>
      <c r="C4081" s="48"/>
      <c r="D4081" s="50"/>
    </row>
    <row r="4082" spans="2:4" x14ac:dyDescent="0.15">
      <c r="B4082" s="49"/>
      <c r="C4082" s="48"/>
      <c r="D4082" s="50"/>
    </row>
    <row r="4083" spans="2:4" x14ac:dyDescent="0.15">
      <c r="B4083" s="49"/>
      <c r="C4083" s="48"/>
      <c r="D4083" s="50"/>
    </row>
    <row r="4084" spans="2:4" x14ac:dyDescent="0.15">
      <c r="B4084" s="49"/>
      <c r="C4084" s="48"/>
      <c r="D4084" s="50"/>
    </row>
    <row r="4085" spans="2:4" x14ac:dyDescent="0.15">
      <c r="B4085" s="49"/>
      <c r="C4085" s="48"/>
      <c r="D4085" s="50"/>
    </row>
    <row r="4086" spans="2:4" x14ac:dyDescent="0.15">
      <c r="B4086" s="49"/>
      <c r="C4086" s="48"/>
      <c r="D4086" s="50"/>
    </row>
    <row r="4087" spans="2:4" x14ac:dyDescent="0.15">
      <c r="B4087" s="49"/>
      <c r="C4087" s="48"/>
      <c r="D4087" s="50"/>
    </row>
    <row r="4088" spans="2:4" x14ac:dyDescent="0.15">
      <c r="B4088" s="49"/>
      <c r="C4088" s="48"/>
      <c r="D4088" s="50"/>
    </row>
    <row r="4089" spans="2:4" x14ac:dyDescent="0.15">
      <c r="B4089" s="49"/>
      <c r="C4089" s="48"/>
      <c r="D4089" s="50"/>
    </row>
    <row r="4090" spans="2:4" x14ac:dyDescent="0.15">
      <c r="B4090" s="49"/>
      <c r="C4090" s="48"/>
      <c r="D4090" s="50"/>
    </row>
    <row r="4091" spans="2:4" x14ac:dyDescent="0.15">
      <c r="B4091" s="49"/>
      <c r="C4091" s="48"/>
      <c r="D4091" s="50"/>
    </row>
    <row r="4092" spans="2:4" x14ac:dyDescent="0.15">
      <c r="B4092" s="49"/>
      <c r="C4092" s="48"/>
      <c r="D4092" s="50"/>
    </row>
    <row r="4093" spans="2:4" x14ac:dyDescent="0.15">
      <c r="B4093" s="49"/>
      <c r="C4093" s="48"/>
      <c r="D4093" s="50"/>
    </row>
    <row r="4094" spans="2:4" x14ac:dyDescent="0.15">
      <c r="B4094" s="49"/>
      <c r="C4094" s="48"/>
      <c r="D4094" s="50"/>
    </row>
    <row r="4095" spans="2:4" x14ac:dyDescent="0.15">
      <c r="B4095" s="49"/>
      <c r="C4095" s="48"/>
      <c r="D4095" s="50"/>
    </row>
    <row r="4096" spans="2:4" x14ac:dyDescent="0.15">
      <c r="B4096" s="49"/>
      <c r="C4096" s="48"/>
      <c r="D4096" s="50"/>
    </row>
    <row r="4097" spans="2:4" x14ac:dyDescent="0.15">
      <c r="B4097" s="49"/>
      <c r="C4097" s="48"/>
      <c r="D4097" s="50"/>
    </row>
    <row r="4098" spans="2:4" x14ac:dyDescent="0.15">
      <c r="B4098" s="49"/>
      <c r="C4098" s="48"/>
      <c r="D4098" s="50"/>
    </row>
    <row r="4099" spans="2:4" x14ac:dyDescent="0.15">
      <c r="B4099" s="49"/>
      <c r="C4099" s="48"/>
      <c r="D4099" s="50"/>
    </row>
    <row r="4100" spans="2:4" x14ac:dyDescent="0.15">
      <c r="B4100" s="49"/>
      <c r="C4100" s="48"/>
      <c r="D4100" s="50"/>
    </row>
    <row r="4101" spans="2:4" x14ac:dyDescent="0.15">
      <c r="B4101" s="49"/>
      <c r="C4101" s="48"/>
      <c r="D4101" s="50"/>
    </row>
    <row r="4102" spans="2:4" x14ac:dyDescent="0.15">
      <c r="B4102" s="49"/>
      <c r="C4102" s="48"/>
      <c r="D4102" s="50"/>
    </row>
    <row r="4103" spans="2:4" x14ac:dyDescent="0.15">
      <c r="B4103" s="49"/>
      <c r="C4103" s="48"/>
      <c r="D4103" s="50"/>
    </row>
    <row r="4104" spans="2:4" x14ac:dyDescent="0.15">
      <c r="B4104" s="49"/>
      <c r="C4104" s="48"/>
      <c r="D4104" s="50"/>
    </row>
    <row r="4105" spans="2:4" x14ac:dyDescent="0.15">
      <c r="B4105" s="49"/>
      <c r="C4105" s="48"/>
      <c r="D4105" s="50"/>
    </row>
    <row r="4106" spans="2:4" x14ac:dyDescent="0.15">
      <c r="B4106" s="49"/>
      <c r="C4106" s="48"/>
      <c r="D4106" s="50"/>
    </row>
    <row r="4107" spans="2:4" x14ac:dyDescent="0.15">
      <c r="B4107" s="49"/>
      <c r="C4107" s="48"/>
      <c r="D4107" s="50"/>
    </row>
    <row r="4108" spans="2:4" x14ac:dyDescent="0.15">
      <c r="B4108" s="49"/>
      <c r="C4108" s="48"/>
      <c r="D4108" s="50"/>
    </row>
    <row r="4109" spans="2:4" x14ac:dyDescent="0.15">
      <c r="B4109" s="49"/>
      <c r="C4109" s="48"/>
      <c r="D4109" s="50"/>
    </row>
    <row r="4110" spans="2:4" x14ac:dyDescent="0.15">
      <c r="B4110" s="49"/>
      <c r="C4110" s="48"/>
      <c r="D4110" s="50"/>
    </row>
    <row r="4111" spans="2:4" x14ac:dyDescent="0.15">
      <c r="B4111" s="49"/>
      <c r="C4111" s="48"/>
      <c r="D4111" s="50"/>
    </row>
    <row r="4112" spans="2:4" x14ac:dyDescent="0.15">
      <c r="B4112" s="49"/>
      <c r="C4112" s="48"/>
      <c r="D4112" s="50"/>
    </row>
    <row r="4113" spans="2:4" x14ac:dyDescent="0.15">
      <c r="B4113" s="49"/>
      <c r="C4113" s="48"/>
      <c r="D4113" s="50"/>
    </row>
    <row r="4114" spans="2:4" x14ac:dyDescent="0.15">
      <c r="B4114" s="49"/>
      <c r="C4114" s="48"/>
      <c r="D4114" s="50"/>
    </row>
    <row r="4115" spans="2:4" x14ac:dyDescent="0.15">
      <c r="B4115" s="49"/>
      <c r="C4115" s="48"/>
      <c r="D4115" s="50"/>
    </row>
    <row r="4116" spans="2:4" x14ac:dyDescent="0.15">
      <c r="B4116" s="49"/>
      <c r="C4116" s="48"/>
      <c r="D4116" s="50"/>
    </row>
    <row r="4117" spans="2:4" x14ac:dyDescent="0.15">
      <c r="B4117" s="49"/>
      <c r="C4117" s="48"/>
      <c r="D4117" s="50"/>
    </row>
    <row r="4118" spans="2:4" x14ac:dyDescent="0.15">
      <c r="B4118" s="49"/>
      <c r="C4118" s="48"/>
      <c r="D4118" s="50"/>
    </row>
    <row r="4119" spans="2:4" x14ac:dyDescent="0.15">
      <c r="B4119" s="49"/>
      <c r="C4119" s="48"/>
      <c r="D4119" s="50"/>
    </row>
    <row r="4120" spans="2:4" x14ac:dyDescent="0.15">
      <c r="B4120" s="49"/>
      <c r="C4120" s="48"/>
      <c r="D4120" s="50"/>
    </row>
    <row r="4121" spans="2:4" x14ac:dyDescent="0.15">
      <c r="B4121" s="49"/>
      <c r="C4121" s="48"/>
      <c r="D4121" s="50"/>
    </row>
    <row r="4122" spans="2:4" x14ac:dyDescent="0.15">
      <c r="B4122" s="49"/>
      <c r="C4122" s="48"/>
      <c r="D4122" s="50"/>
    </row>
    <row r="4123" spans="2:4" x14ac:dyDescent="0.15">
      <c r="B4123" s="49"/>
      <c r="C4123" s="48"/>
      <c r="D4123" s="50"/>
    </row>
    <row r="4124" spans="2:4" x14ac:dyDescent="0.15">
      <c r="B4124" s="49"/>
      <c r="C4124" s="48"/>
      <c r="D4124" s="50"/>
    </row>
    <row r="4125" spans="2:4" x14ac:dyDescent="0.15">
      <c r="B4125" s="49"/>
      <c r="C4125" s="48"/>
      <c r="D4125" s="50"/>
    </row>
    <row r="4126" spans="2:4" x14ac:dyDescent="0.15">
      <c r="B4126" s="49"/>
      <c r="C4126" s="48"/>
      <c r="D4126" s="50"/>
    </row>
    <row r="4127" spans="2:4" x14ac:dyDescent="0.15">
      <c r="B4127" s="49"/>
      <c r="C4127" s="48"/>
      <c r="D4127" s="50"/>
    </row>
    <row r="4128" spans="2:4" x14ac:dyDescent="0.15">
      <c r="B4128" s="49"/>
      <c r="C4128" s="48"/>
      <c r="D4128" s="50"/>
    </row>
    <row r="4129" spans="2:4" x14ac:dyDescent="0.15">
      <c r="B4129" s="49"/>
      <c r="C4129" s="48"/>
      <c r="D4129" s="50"/>
    </row>
    <row r="4130" spans="2:4" x14ac:dyDescent="0.15">
      <c r="B4130" s="49"/>
      <c r="C4130" s="48"/>
      <c r="D4130" s="50"/>
    </row>
    <row r="4131" spans="2:4" x14ac:dyDescent="0.15">
      <c r="B4131" s="49"/>
      <c r="C4131" s="48"/>
      <c r="D4131" s="50"/>
    </row>
    <row r="4132" spans="2:4" x14ac:dyDescent="0.15">
      <c r="B4132" s="49"/>
      <c r="C4132" s="48"/>
      <c r="D4132" s="50"/>
    </row>
    <row r="4133" spans="2:4" x14ac:dyDescent="0.15">
      <c r="B4133" s="49"/>
      <c r="C4133" s="48"/>
      <c r="D4133" s="50"/>
    </row>
    <row r="4134" spans="2:4" x14ac:dyDescent="0.15">
      <c r="B4134" s="49"/>
      <c r="C4134" s="48"/>
      <c r="D4134" s="50"/>
    </row>
    <row r="4135" spans="2:4" x14ac:dyDescent="0.15">
      <c r="B4135" s="49"/>
      <c r="C4135" s="48"/>
      <c r="D4135" s="50"/>
    </row>
    <row r="4136" spans="2:4" x14ac:dyDescent="0.15">
      <c r="B4136" s="49"/>
      <c r="C4136" s="48"/>
      <c r="D4136" s="50"/>
    </row>
    <row r="4137" spans="2:4" x14ac:dyDescent="0.15">
      <c r="B4137" s="49"/>
      <c r="C4137" s="48"/>
      <c r="D4137" s="50"/>
    </row>
    <row r="4138" spans="2:4" x14ac:dyDescent="0.15">
      <c r="B4138" s="49"/>
      <c r="C4138" s="48"/>
      <c r="D4138" s="50"/>
    </row>
    <row r="4139" spans="2:4" x14ac:dyDescent="0.15">
      <c r="B4139" s="49"/>
      <c r="C4139" s="48"/>
      <c r="D4139" s="50"/>
    </row>
    <row r="4140" spans="2:4" x14ac:dyDescent="0.15">
      <c r="B4140" s="49"/>
      <c r="C4140" s="48"/>
      <c r="D4140" s="50"/>
    </row>
    <row r="4141" spans="2:4" x14ac:dyDescent="0.15">
      <c r="B4141" s="49"/>
      <c r="C4141" s="48"/>
      <c r="D4141" s="50"/>
    </row>
    <row r="4142" spans="2:4" x14ac:dyDescent="0.15">
      <c r="B4142" s="49"/>
      <c r="C4142" s="48"/>
      <c r="D4142" s="50"/>
    </row>
    <row r="4143" spans="2:4" x14ac:dyDescent="0.15">
      <c r="B4143" s="49"/>
      <c r="C4143" s="48"/>
      <c r="D4143" s="50"/>
    </row>
    <row r="4144" spans="2:4" x14ac:dyDescent="0.15">
      <c r="B4144" s="49"/>
      <c r="C4144" s="48"/>
      <c r="D4144" s="50"/>
    </row>
    <row r="4145" spans="2:4" x14ac:dyDescent="0.15">
      <c r="B4145" s="49"/>
      <c r="C4145" s="48"/>
      <c r="D4145" s="50"/>
    </row>
    <row r="4146" spans="2:4" x14ac:dyDescent="0.15">
      <c r="B4146" s="49"/>
      <c r="C4146" s="48"/>
      <c r="D4146" s="50"/>
    </row>
    <row r="4147" spans="2:4" x14ac:dyDescent="0.15">
      <c r="B4147" s="49"/>
      <c r="C4147" s="48"/>
      <c r="D4147" s="50"/>
    </row>
    <row r="4148" spans="2:4" x14ac:dyDescent="0.15">
      <c r="B4148" s="49"/>
      <c r="C4148" s="48"/>
      <c r="D4148" s="50"/>
    </row>
    <row r="4149" spans="2:4" x14ac:dyDescent="0.15">
      <c r="B4149" s="49"/>
      <c r="C4149" s="48"/>
      <c r="D4149" s="50"/>
    </row>
    <row r="4150" spans="2:4" x14ac:dyDescent="0.15">
      <c r="B4150" s="49"/>
      <c r="C4150" s="48"/>
      <c r="D4150" s="50"/>
    </row>
    <row r="4151" spans="2:4" x14ac:dyDescent="0.15">
      <c r="B4151" s="49"/>
      <c r="C4151" s="48"/>
      <c r="D4151" s="50"/>
    </row>
    <row r="4152" spans="2:4" x14ac:dyDescent="0.15">
      <c r="B4152" s="49"/>
      <c r="C4152" s="48"/>
      <c r="D4152" s="50"/>
    </row>
    <row r="4153" spans="2:4" x14ac:dyDescent="0.15">
      <c r="B4153" s="49"/>
      <c r="C4153" s="48"/>
      <c r="D4153" s="50"/>
    </row>
    <row r="4154" spans="2:4" x14ac:dyDescent="0.15">
      <c r="B4154" s="49"/>
      <c r="C4154" s="48"/>
      <c r="D4154" s="50"/>
    </row>
    <row r="4155" spans="2:4" x14ac:dyDescent="0.15">
      <c r="B4155" s="49"/>
      <c r="C4155" s="48"/>
      <c r="D4155" s="50"/>
    </row>
    <row r="4156" spans="2:4" x14ac:dyDescent="0.15">
      <c r="B4156" s="49"/>
      <c r="C4156" s="48"/>
      <c r="D4156" s="50"/>
    </row>
    <row r="4157" spans="2:4" x14ac:dyDescent="0.15">
      <c r="B4157" s="49"/>
      <c r="C4157" s="48"/>
      <c r="D4157" s="50"/>
    </row>
    <row r="4158" spans="2:4" x14ac:dyDescent="0.15">
      <c r="B4158" s="49"/>
      <c r="C4158" s="48"/>
      <c r="D4158" s="50"/>
    </row>
    <row r="4159" spans="2:4" x14ac:dyDescent="0.15">
      <c r="B4159" s="49"/>
      <c r="C4159" s="48"/>
      <c r="D4159" s="50"/>
    </row>
    <row r="4160" spans="2:4" x14ac:dyDescent="0.15">
      <c r="B4160" s="49"/>
      <c r="C4160" s="48"/>
      <c r="D4160" s="50"/>
    </row>
    <row r="4161" spans="2:4" x14ac:dyDescent="0.15">
      <c r="B4161" s="49"/>
      <c r="C4161" s="48"/>
      <c r="D4161" s="50"/>
    </row>
    <row r="4162" spans="2:4" x14ac:dyDescent="0.15">
      <c r="B4162" s="49"/>
      <c r="C4162" s="48"/>
      <c r="D4162" s="50"/>
    </row>
    <row r="4163" spans="2:4" x14ac:dyDescent="0.15">
      <c r="B4163" s="49"/>
      <c r="C4163" s="48"/>
      <c r="D4163" s="50"/>
    </row>
    <row r="4164" spans="2:4" x14ac:dyDescent="0.15">
      <c r="B4164" s="49"/>
      <c r="C4164" s="48"/>
      <c r="D4164" s="50"/>
    </row>
    <row r="4165" spans="2:4" x14ac:dyDescent="0.15">
      <c r="B4165" s="49"/>
      <c r="C4165" s="48"/>
      <c r="D4165" s="50"/>
    </row>
    <row r="4166" spans="2:4" x14ac:dyDescent="0.15">
      <c r="B4166" s="49"/>
      <c r="C4166" s="48"/>
      <c r="D4166" s="50"/>
    </row>
    <row r="4167" spans="2:4" x14ac:dyDescent="0.15">
      <c r="B4167" s="49"/>
      <c r="C4167" s="48"/>
      <c r="D4167" s="50"/>
    </row>
    <row r="4168" spans="2:4" x14ac:dyDescent="0.15">
      <c r="B4168" s="49"/>
      <c r="C4168" s="48"/>
      <c r="D4168" s="50"/>
    </row>
    <row r="4169" spans="2:4" x14ac:dyDescent="0.15">
      <c r="B4169" s="49"/>
      <c r="C4169" s="48"/>
      <c r="D4169" s="50"/>
    </row>
    <row r="4170" spans="2:4" x14ac:dyDescent="0.15">
      <c r="B4170" s="49"/>
      <c r="C4170" s="48"/>
      <c r="D4170" s="50"/>
    </row>
    <row r="4171" spans="2:4" x14ac:dyDescent="0.15">
      <c r="B4171" s="49"/>
      <c r="C4171" s="48"/>
      <c r="D4171" s="50"/>
    </row>
    <row r="4172" spans="2:4" x14ac:dyDescent="0.15">
      <c r="B4172" s="49"/>
      <c r="C4172" s="48"/>
      <c r="D4172" s="50"/>
    </row>
    <row r="4173" spans="2:4" x14ac:dyDescent="0.15">
      <c r="B4173" s="49"/>
      <c r="C4173" s="48"/>
      <c r="D4173" s="50"/>
    </row>
    <row r="4174" spans="2:4" x14ac:dyDescent="0.15">
      <c r="B4174" s="49"/>
      <c r="C4174" s="48"/>
      <c r="D4174" s="50"/>
    </row>
    <row r="4175" spans="2:4" x14ac:dyDescent="0.15">
      <c r="B4175" s="49"/>
      <c r="C4175" s="48"/>
      <c r="D4175" s="50"/>
    </row>
    <row r="4176" spans="2:4" x14ac:dyDescent="0.15">
      <c r="B4176" s="49"/>
      <c r="C4176" s="48"/>
      <c r="D4176" s="50"/>
    </row>
    <row r="4177" spans="2:4" x14ac:dyDescent="0.15">
      <c r="B4177" s="49"/>
      <c r="C4177" s="48"/>
      <c r="D4177" s="50"/>
    </row>
    <row r="4178" spans="2:4" x14ac:dyDescent="0.15">
      <c r="B4178" s="49"/>
      <c r="C4178" s="48"/>
      <c r="D4178" s="50"/>
    </row>
    <row r="4179" spans="2:4" x14ac:dyDescent="0.15">
      <c r="B4179" s="49"/>
      <c r="C4179" s="48"/>
      <c r="D4179" s="50"/>
    </row>
    <row r="4180" spans="2:4" x14ac:dyDescent="0.15">
      <c r="B4180" s="49"/>
      <c r="C4180" s="48"/>
      <c r="D4180" s="50"/>
    </row>
    <row r="4181" spans="2:4" x14ac:dyDescent="0.15">
      <c r="B4181" s="49"/>
      <c r="C4181" s="48"/>
      <c r="D4181" s="50"/>
    </row>
    <row r="4182" spans="2:4" x14ac:dyDescent="0.15">
      <c r="B4182" s="49"/>
      <c r="C4182" s="48"/>
      <c r="D4182" s="50"/>
    </row>
    <row r="4183" spans="2:4" x14ac:dyDescent="0.15">
      <c r="B4183" s="49"/>
      <c r="C4183" s="48"/>
      <c r="D4183" s="50"/>
    </row>
    <row r="4184" spans="2:4" x14ac:dyDescent="0.15">
      <c r="B4184" s="49"/>
      <c r="C4184" s="48"/>
      <c r="D4184" s="50"/>
    </row>
    <row r="4185" spans="2:4" x14ac:dyDescent="0.15">
      <c r="B4185" s="49"/>
      <c r="C4185" s="48"/>
      <c r="D4185" s="50"/>
    </row>
    <row r="4186" spans="2:4" x14ac:dyDescent="0.15">
      <c r="B4186" s="49"/>
      <c r="C4186" s="48"/>
      <c r="D4186" s="50"/>
    </row>
    <row r="4187" spans="2:4" x14ac:dyDescent="0.15">
      <c r="B4187" s="49"/>
      <c r="C4187" s="48"/>
      <c r="D4187" s="50"/>
    </row>
    <row r="4188" spans="2:4" x14ac:dyDescent="0.15">
      <c r="B4188" s="49"/>
      <c r="C4188" s="48"/>
      <c r="D4188" s="50"/>
    </row>
    <row r="4189" spans="2:4" x14ac:dyDescent="0.15">
      <c r="B4189" s="49"/>
      <c r="C4189" s="48"/>
      <c r="D4189" s="50"/>
    </row>
    <row r="4190" spans="2:4" x14ac:dyDescent="0.15">
      <c r="B4190" s="49"/>
      <c r="C4190" s="48"/>
      <c r="D4190" s="50"/>
    </row>
    <row r="4191" spans="2:4" x14ac:dyDescent="0.15">
      <c r="B4191" s="49"/>
      <c r="C4191" s="48"/>
      <c r="D4191" s="50"/>
    </row>
    <row r="4192" spans="2:4" x14ac:dyDescent="0.15">
      <c r="B4192" s="49"/>
      <c r="C4192" s="48"/>
      <c r="D4192" s="50"/>
    </row>
    <row r="4193" spans="2:4" x14ac:dyDescent="0.15">
      <c r="B4193" s="49"/>
      <c r="C4193" s="48"/>
      <c r="D4193" s="50"/>
    </row>
    <row r="4194" spans="2:4" x14ac:dyDescent="0.15">
      <c r="B4194" s="49"/>
      <c r="C4194" s="48"/>
      <c r="D4194" s="50"/>
    </row>
    <row r="4195" spans="2:4" x14ac:dyDescent="0.15">
      <c r="B4195" s="49"/>
      <c r="C4195" s="48"/>
      <c r="D4195" s="50"/>
    </row>
    <row r="4196" spans="2:4" x14ac:dyDescent="0.15">
      <c r="B4196" s="49"/>
      <c r="C4196" s="48"/>
      <c r="D4196" s="50"/>
    </row>
    <row r="4197" spans="2:4" x14ac:dyDescent="0.15">
      <c r="B4197" s="49"/>
      <c r="C4197" s="48"/>
      <c r="D4197" s="50"/>
    </row>
    <row r="4198" spans="2:4" x14ac:dyDescent="0.15">
      <c r="B4198" s="49"/>
      <c r="C4198" s="48"/>
      <c r="D4198" s="50"/>
    </row>
    <row r="4199" spans="2:4" x14ac:dyDescent="0.15">
      <c r="B4199" s="49"/>
      <c r="C4199" s="48"/>
      <c r="D4199" s="50"/>
    </row>
    <row r="4200" spans="2:4" x14ac:dyDescent="0.15">
      <c r="B4200" s="49"/>
      <c r="C4200" s="48"/>
      <c r="D4200" s="50"/>
    </row>
    <row r="4201" spans="2:4" x14ac:dyDescent="0.15">
      <c r="B4201" s="49"/>
      <c r="C4201" s="48"/>
      <c r="D4201" s="50"/>
    </row>
    <row r="4202" spans="2:4" x14ac:dyDescent="0.15">
      <c r="B4202" s="49"/>
      <c r="C4202" s="48"/>
      <c r="D4202" s="50"/>
    </row>
    <row r="4203" spans="2:4" x14ac:dyDescent="0.15">
      <c r="B4203" s="49"/>
      <c r="C4203" s="48"/>
      <c r="D4203" s="50"/>
    </row>
    <row r="4204" spans="2:4" x14ac:dyDescent="0.15">
      <c r="B4204" s="49"/>
      <c r="C4204" s="48"/>
      <c r="D4204" s="50"/>
    </row>
    <row r="4205" spans="2:4" x14ac:dyDescent="0.15">
      <c r="B4205" s="49"/>
      <c r="C4205" s="48"/>
      <c r="D4205" s="50"/>
    </row>
    <row r="4206" spans="2:4" x14ac:dyDescent="0.15">
      <c r="B4206" s="49"/>
      <c r="C4206" s="48"/>
      <c r="D4206" s="50"/>
    </row>
    <row r="4207" spans="2:4" x14ac:dyDescent="0.15">
      <c r="B4207" s="49"/>
      <c r="C4207" s="48"/>
      <c r="D4207" s="50"/>
    </row>
    <row r="4208" spans="2:4" x14ac:dyDescent="0.15">
      <c r="B4208" s="49"/>
      <c r="C4208" s="48"/>
      <c r="D4208" s="50"/>
    </row>
    <row r="4209" spans="2:4" x14ac:dyDescent="0.15">
      <c r="B4209" s="49"/>
      <c r="C4209" s="48"/>
      <c r="D4209" s="50"/>
    </row>
    <row r="4210" spans="2:4" x14ac:dyDescent="0.15">
      <c r="B4210" s="49"/>
      <c r="C4210" s="48"/>
      <c r="D4210" s="50"/>
    </row>
    <row r="4211" spans="2:4" x14ac:dyDescent="0.15">
      <c r="B4211" s="49"/>
      <c r="C4211" s="48"/>
      <c r="D4211" s="50"/>
    </row>
    <row r="4212" spans="2:4" x14ac:dyDescent="0.15">
      <c r="B4212" s="49"/>
      <c r="C4212" s="48"/>
      <c r="D4212" s="50"/>
    </row>
    <row r="4213" spans="2:4" x14ac:dyDescent="0.15">
      <c r="B4213" s="49"/>
      <c r="C4213" s="48"/>
      <c r="D4213" s="50"/>
    </row>
    <row r="4214" spans="2:4" x14ac:dyDescent="0.15">
      <c r="B4214" s="49"/>
      <c r="C4214" s="48"/>
      <c r="D4214" s="50"/>
    </row>
    <row r="4215" spans="2:4" x14ac:dyDescent="0.15">
      <c r="B4215" s="49"/>
      <c r="C4215" s="48"/>
      <c r="D4215" s="50"/>
    </row>
    <row r="4216" spans="2:4" x14ac:dyDescent="0.15">
      <c r="B4216" s="49"/>
      <c r="C4216" s="48"/>
      <c r="D4216" s="50"/>
    </row>
    <row r="4217" spans="2:4" x14ac:dyDescent="0.15">
      <c r="B4217" s="49"/>
      <c r="C4217" s="48"/>
      <c r="D4217" s="50"/>
    </row>
    <row r="4218" spans="2:4" x14ac:dyDescent="0.15">
      <c r="B4218" s="49"/>
      <c r="C4218" s="48"/>
      <c r="D4218" s="50"/>
    </row>
    <row r="4219" spans="2:4" x14ac:dyDescent="0.15">
      <c r="B4219" s="49"/>
      <c r="C4219" s="48"/>
      <c r="D4219" s="50"/>
    </row>
    <row r="4220" spans="2:4" x14ac:dyDescent="0.15">
      <c r="B4220" s="49"/>
      <c r="C4220" s="48"/>
      <c r="D4220" s="50"/>
    </row>
    <row r="4221" spans="2:4" x14ac:dyDescent="0.15">
      <c r="B4221" s="49"/>
      <c r="C4221" s="48"/>
      <c r="D4221" s="50"/>
    </row>
    <row r="4222" spans="2:4" x14ac:dyDescent="0.15">
      <c r="B4222" s="49"/>
      <c r="C4222" s="48"/>
      <c r="D4222" s="50"/>
    </row>
    <row r="4223" spans="2:4" x14ac:dyDescent="0.15">
      <c r="B4223" s="49"/>
      <c r="C4223" s="48"/>
      <c r="D4223" s="50"/>
    </row>
    <row r="4224" spans="2:4" x14ac:dyDescent="0.15">
      <c r="B4224" s="49"/>
      <c r="C4224" s="48"/>
      <c r="D4224" s="50"/>
    </row>
    <row r="4225" spans="2:4" x14ac:dyDescent="0.15">
      <c r="B4225" s="49"/>
      <c r="C4225" s="48"/>
      <c r="D4225" s="50"/>
    </row>
    <row r="4226" spans="2:4" x14ac:dyDescent="0.15">
      <c r="B4226" s="49"/>
      <c r="C4226" s="48"/>
      <c r="D4226" s="50"/>
    </row>
    <row r="4227" spans="2:4" x14ac:dyDescent="0.15">
      <c r="B4227" s="49"/>
      <c r="C4227" s="48"/>
      <c r="D4227" s="50"/>
    </row>
    <row r="4228" spans="2:4" x14ac:dyDescent="0.15">
      <c r="B4228" s="49"/>
      <c r="C4228" s="48"/>
      <c r="D4228" s="50"/>
    </row>
    <row r="4229" spans="2:4" x14ac:dyDescent="0.15">
      <c r="B4229" s="49"/>
      <c r="C4229" s="48"/>
      <c r="D4229" s="50"/>
    </row>
    <row r="4230" spans="2:4" x14ac:dyDescent="0.15">
      <c r="B4230" s="49"/>
      <c r="C4230" s="48"/>
      <c r="D4230" s="50"/>
    </row>
    <row r="4231" spans="2:4" x14ac:dyDescent="0.15">
      <c r="B4231" s="49"/>
      <c r="C4231" s="48"/>
      <c r="D4231" s="50"/>
    </row>
    <row r="4232" spans="2:4" x14ac:dyDescent="0.15">
      <c r="B4232" s="49"/>
      <c r="C4232" s="48"/>
      <c r="D4232" s="50"/>
    </row>
    <row r="4233" spans="2:4" x14ac:dyDescent="0.15">
      <c r="B4233" s="49"/>
      <c r="C4233" s="48"/>
      <c r="D4233" s="50"/>
    </row>
    <row r="4234" spans="2:4" x14ac:dyDescent="0.15">
      <c r="B4234" s="49"/>
      <c r="C4234" s="48"/>
      <c r="D4234" s="50"/>
    </row>
    <row r="4235" spans="2:4" x14ac:dyDescent="0.15">
      <c r="B4235" s="49"/>
      <c r="C4235" s="48"/>
      <c r="D4235" s="50"/>
    </row>
    <row r="4236" spans="2:4" x14ac:dyDescent="0.15">
      <c r="B4236" s="49"/>
      <c r="C4236" s="48"/>
      <c r="D4236" s="50"/>
    </row>
    <row r="4237" spans="2:4" x14ac:dyDescent="0.15">
      <c r="B4237" s="49"/>
      <c r="C4237" s="48"/>
      <c r="D4237" s="50"/>
    </row>
    <row r="4238" spans="2:4" x14ac:dyDescent="0.15">
      <c r="B4238" s="49"/>
      <c r="C4238" s="48"/>
      <c r="D4238" s="50"/>
    </row>
    <row r="4239" spans="2:4" x14ac:dyDescent="0.15">
      <c r="B4239" s="49"/>
      <c r="C4239" s="48"/>
      <c r="D4239" s="50"/>
    </row>
    <row r="4240" spans="2:4" x14ac:dyDescent="0.15">
      <c r="B4240" s="49"/>
      <c r="C4240" s="48"/>
      <c r="D4240" s="50"/>
    </row>
    <row r="4241" spans="2:4" x14ac:dyDescent="0.15">
      <c r="B4241" s="49"/>
      <c r="C4241" s="48"/>
      <c r="D4241" s="50"/>
    </row>
    <row r="4242" spans="2:4" x14ac:dyDescent="0.15">
      <c r="B4242" s="49"/>
      <c r="C4242" s="48"/>
      <c r="D4242" s="50"/>
    </row>
    <row r="4243" spans="2:4" x14ac:dyDescent="0.15">
      <c r="B4243" s="49"/>
      <c r="C4243" s="48"/>
      <c r="D4243" s="50"/>
    </row>
    <row r="4244" spans="2:4" x14ac:dyDescent="0.15">
      <c r="B4244" s="49"/>
      <c r="C4244" s="48"/>
      <c r="D4244" s="50"/>
    </row>
    <row r="4245" spans="2:4" x14ac:dyDescent="0.15">
      <c r="B4245" s="49"/>
      <c r="C4245" s="48"/>
      <c r="D4245" s="50"/>
    </row>
    <row r="4246" spans="2:4" x14ac:dyDescent="0.15">
      <c r="B4246" s="49"/>
      <c r="C4246" s="48"/>
      <c r="D4246" s="50"/>
    </row>
    <row r="4247" spans="2:4" x14ac:dyDescent="0.15">
      <c r="B4247" s="49"/>
      <c r="C4247" s="48"/>
      <c r="D4247" s="50"/>
    </row>
    <row r="4248" spans="2:4" x14ac:dyDescent="0.15">
      <c r="B4248" s="49"/>
      <c r="C4248" s="48"/>
      <c r="D4248" s="50"/>
    </row>
    <row r="4249" spans="2:4" x14ac:dyDescent="0.15">
      <c r="B4249" s="49"/>
      <c r="C4249" s="48"/>
      <c r="D4249" s="50"/>
    </row>
    <row r="4250" spans="2:4" x14ac:dyDescent="0.15">
      <c r="B4250" s="49"/>
      <c r="C4250" s="48"/>
      <c r="D4250" s="50"/>
    </row>
    <row r="4251" spans="2:4" x14ac:dyDescent="0.15">
      <c r="B4251" s="49"/>
      <c r="C4251" s="48"/>
      <c r="D4251" s="50"/>
    </row>
    <row r="4252" spans="2:4" x14ac:dyDescent="0.15">
      <c r="B4252" s="49"/>
      <c r="C4252" s="48"/>
      <c r="D4252" s="50"/>
    </row>
    <row r="4253" spans="2:4" x14ac:dyDescent="0.15">
      <c r="B4253" s="49"/>
      <c r="C4253" s="48"/>
      <c r="D4253" s="50"/>
    </row>
    <row r="4254" spans="2:4" x14ac:dyDescent="0.15">
      <c r="B4254" s="49"/>
      <c r="C4254" s="48"/>
      <c r="D4254" s="50"/>
    </row>
    <row r="4255" spans="2:4" x14ac:dyDescent="0.15">
      <c r="B4255" s="49"/>
      <c r="C4255" s="48"/>
      <c r="D4255" s="50"/>
    </row>
    <row r="4256" spans="2:4" x14ac:dyDescent="0.15">
      <c r="B4256" s="49"/>
      <c r="C4256" s="48"/>
      <c r="D4256" s="50"/>
    </row>
    <row r="4257" spans="2:4" x14ac:dyDescent="0.15">
      <c r="B4257" s="49"/>
      <c r="C4257" s="48"/>
      <c r="D4257" s="50"/>
    </row>
    <row r="4258" spans="2:4" x14ac:dyDescent="0.15">
      <c r="B4258" s="49"/>
      <c r="C4258" s="48"/>
      <c r="D4258" s="50"/>
    </row>
    <row r="4259" spans="2:4" x14ac:dyDescent="0.15">
      <c r="B4259" s="49"/>
      <c r="C4259" s="48"/>
      <c r="D4259" s="50"/>
    </row>
    <row r="4260" spans="2:4" x14ac:dyDescent="0.15">
      <c r="B4260" s="49"/>
      <c r="C4260" s="48"/>
      <c r="D4260" s="50"/>
    </row>
    <row r="4261" spans="2:4" x14ac:dyDescent="0.15">
      <c r="B4261" s="49"/>
      <c r="C4261" s="48"/>
      <c r="D4261" s="50"/>
    </row>
    <row r="4262" spans="2:4" x14ac:dyDescent="0.15">
      <c r="B4262" s="49"/>
      <c r="C4262" s="48"/>
      <c r="D4262" s="50"/>
    </row>
    <row r="4263" spans="2:4" x14ac:dyDescent="0.15">
      <c r="B4263" s="49"/>
      <c r="C4263" s="48"/>
      <c r="D4263" s="50"/>
    </row>
    <row r="4264" spans="2:4" x14ac:dyDescent="0.15">
      <c r="B4264" s="49"/>
      <c r="C4264" s="48"/>
      <c r="D4264" s="50"/>
    </row>
    <row r="4265" spans="2:4" x14ac:dyDescent="0.15">
      <c r="B4265" s="49"/>
      <c r="C4265" s="48"/>
      <c r="D4265" s="50"/>
    </row>
    <row r="4266" spans="2:4" x14ac:dyDescent="0.15">
      <c r="B4266" s="49"/>
      <c r="C4266" s="48"/>
      <c r="D4266" s="50"/>
    </row>
    <row r="4267" spans="2:4" x14ac:dyDescent="0.15">
      <c r="B4267" s="49"/>
      <c r="C4267" s="48"/>
      <c r="D4267" s="50"/>
    </row>
    <row r="4268" spans="2:4" x14ac:dyDescent="0.15">
      <c r="B4268" s="49"/>
      <c r="C4268" s="48"/>
      <c r="D4268" s="50"/>
    </row>
    <row r="4269" spans="2:4" x14ac:dyDescent="0.15">
      <c r="B4269" s="49"/>
      <c r="C4269" s="48"/>
      <c r="D4269" s="50"/>
    </row>
    <row r="4270" spans="2:4" x14ac:dyDescent="0.15">
      <c r="B4270" s="49"/>
      <c r="C4270" s="48"/>
      <c r="D4270" s="50"/>
    </row>
    <row r="4271" spans="2:4" x14ac:dyDescent="0.15">
      <c r="B4271" s="49"/>
      <c r="C4271" s="48"/>
      <c r="D4271" s="50"/>
    </row>
    <row r="4272" spans="2:4" x14ac:dyDescent="0.15">
      <c r="B4272" s="49"/>
      <c r="C4272" s="48"/>
      <c r="D4272" s="50"/>
    </row>
    <row r="4273" spans="2:4" x14ac:dyDescent="0.15">
      <c r="B4273" s="49"/>
      <c r="C4273" s="48"/>
      <c r="D4273" s="50"/>
    </row>
    <row r="4274" spans="2:4" x14ac:dyDescent="0.15">
      <c r="B4274" s="49"/>
      <c r="C4274" s="48"/>
      <c r="D4274" s="50"/>
    </row>
    <row r="4275" spans="2:4" x14ac:dyDescent="0.15">
      <c r="B4275" s="49"/>
      <c r="C4275" s="48"/>
      <c r="D4275" s="50"/>
    </row>
    <row r="4276" spans="2:4" x14ac:dyDescent="0.15">
      <c r="B4276" s="49"/>
      <c r="C4276" s="48"/>
      <c r="D4276" s="50"/>
    </row>
    <row r="4277" spans="2:4" x14ac:dyDescent="0.15">
      <c r="B4277" s="49"/>
      <c r="C4277" s="48"/>
      <c r="D4277" s="50"/>
    </row>
    <row r="4278" spans="2:4" x14ac:dyDescent="0.15">
      <c r="B4278" s="49"/>
      <c r="C4278" s="48"/>
      <c r="D4278" s="50"/>
    </row>
    <row r="4279" spans="2:4" x14ac:dyDescent="0.15">
      <c r="B4279" s="49"/>
      <c r="C4279" s="48"/>
      <c r="D4279" s="50"/>
    </row>
    <row r="4280" spans="2:4" x14ac:dyDescent="0.15">
      <c r="B4280" s="49"/>
      <c r="C4280" s="48"/>
      <c r="D4280" s="50"/>
    </row>
    <row r="4281" spans="2:4" x14ac:dyDescent="0.15">
      <c r="B4281" s="49"/>
      <c r="C4281" s="48"/>
      <c r="D4281" s="50"/>
    </row>
    <row r="4282" spans="2:4" x14ac:dyDescent="0.15">
      <c r="B4282" s="49"/>
      <c r="C4282" s="48"/>
      <c r="D4282" s="50"/>
    </row>
    <row r="4283" spans="2:4" x14ac:dyDescent="0.15">
      <c r="B4283" s="49"/>
      <c r="C4283" s="48"/>
      <c r="D4283" s="50"/>
    </row>
    <row r="4284" spans="2:4" x14ac:dyDescent="0.15">
      <c r="B4284" s="49"/>
      <c r="C4284" s="48"/>
      <c r="D4284" s="50"/>
    </row>
    <row r="4285" spans="2:4" x14ac:dyDescent="0.15">
      <c r="B4285" s="49"/>
      <c r="C4285" s="48"/>
      <c r="D4285" s="50"/>
    </row>
    <row r="4286" spans="2:4" x14ac:dyDescent="0.15">
      <c r="B4286" s="49"/>
      <c r="C4286" s="48"/>
      <c r="D4286" s="50"/>
    </row>
    <row r="4287" spans="2:4" x14ac:dyDescent="0.15">
      <c r="B4287" s="49"/>
      <c r="C4287" s="48"/>
      <c r="D4287" s="50"/>
    </row>
    <row r="4288" spans="2:4" x14ac:dyDescent="0.15">
      <c r="B4288" s="49"/>
      <c r="C4288" s="48"/>
      <c r="D4288" s="50"/>
    </row>
    <row r="4289" spans="2:4" x14ac:dyDescent="0.15">
      <c r="B4289" s="49"/>
      <c r="C4289" s="48"/>
      <c r="D4289" s="50"/>
    </row>
    <row r="4290" spans="2:4" x14ac:dyDescent="0.15">
      <c r="B4290" s="49"/>
      <c r="C4290" s="48"/>
      <c r="D4290" s="50"/>
    </row>
    <row r="4291" spans="2:4" x14ac:dyDescent="0.15">
      <c r="B4291" s="49"/>
      <c r="C4291" s="48"/>
      <c r="D4291" s="50"/>
    </row>
    <row r="4292" spans="2:4" x14ac:dyDescent="0.15">
      <c r="B4292" s="49"/>
      <c r="C4292" s="48"/>
      <c r="D4292" s="50"/>
    </row>
    <row r="4293" spans="2:4" x14ac:dyDescent="0.15">
      <c r="B4293" s="49"/>
      <c r="C4293" s="48"/>
      <c r="D4293" s="50"/>
    </row>
    <row r="4294" spans="2:4" x14ac:dyDescent="0.15">
      <c r="B4294" s="49"/>
      <c r="C4294" s="48"/>
      <c r="D4294" s="50"/>
    </row>
    <row r="4295" spans="2:4" x14ac:dyDescent="0.15">
      <c r="B4295" s="49"/>
      <c r="C4295" s="48"/>
      <c r="D4295" s="50"/>
    </row>
    <row r="4296" spans="2:4" x14ac:dyDescent="0.15">
      <c r="B4296" s="49"/>
      <c r="C4296" s="48"/>
      <c r="D4296" s="50"/>
    </row>
    <row r="4297" spans="2:4" x14ac:dyDescent="0.15">
      <c r="B4297" s="49"/>
      <c r="C4297" s="48"/>
      <c r="D4297" s="50"/>
    </row>
    <row r="4298" spans="2:4" x14ac:dyDescent="0.15">
      <c r="B4298" s="49"/>
      <c r="C4298" s="48"/>
      <c r="D4298" s="50"/>
    </row>
    <row r="4299" spans="2:4" x14ac:dyDescent="0.15">
      <c r="B4299" s="49"/>
      <c r="C4299" s="48"/>
      <c r="D4299" s="50"/>
    </row>
    <row r="4300" spans="2:4" x14ac:dyDescent="0.15">
      <c r="B4300" s="49"/>
      <c r="C4300" s="48"/>
      <c r="D4300" s="50"/>
    </row>
    <row r="4301" spans="2:4" x14ac:dyDescent="0.15">
      <c r="B4301" s="49"/>
      <c r="C4301" s="48"/>
      <c r="D4301" s="50"/>
    </row>
    <row r="4302" spans="2:4" x14ac:dyDescent="0.15">
      <c r="B4302" s="49"/>
      <c r="C4302" s="48"/>
      <c r="D4302" s="50"/>
    </row>
    <row r="4303" spans="2:4" x14ac:dyDescent="0.15">
      <c r="B4303" s="49"/>
      <c r="C4303" s="48"/>
      <c r="D4303" s="50"/>
    </row>
    <row r="4304" spans="2:4" x14ac:dyDescent="0.15">
      <c r="B4304" s="49"/>
      <c r="C4304" s="48"/>
      <c r="D4304" s="50"/>
    </row>
    <row r="4305" spans="2:4" x14ac:dyDescent="0.15">
      <c r="B4305" s="49"/>
      <c r="C4305" s="48"/>
      <c r="D4305" s="50"/>
    </row>
    <row r="4306" spans="2:4" x14ac:dyDescent="0.15">
      <c r="B4306" s="49"/>
      <c r="C4306" s="48"/>
      <c r="D4306" s="50"/>
    </row>
    <row r="4307" spans="2:4" x14ac:dyDescent="0.15">
      <c r="B4307" s="49"/>
      <c r="C4307" s="48"/>
      <c r="D4307" s="50"/>
    </row>
    <row r="4308" spans="2:4" x14ac:dyDescent="0.15">
      <c r="B4308" s="49"/>
      <c r="C4308" s="48"/>
      <c r="D4308" s="50"/>
    </row>
    <row r="4309" spans="2:4" x14ac:dyDescent="0.15">
      <c r="B4309" s="49"/>
      <c r="C4309" s="48"/>
      <c r="D4309" s="50"/>
    </row>
    <row r="4310" spans="2:4" x14ac:dyDescent="0.15">
      <c r="B4310" s="49"/>
      <c r="C4310" s="48"/>
      <c r="D4310" s="50"/>
    </row>
    <row r="4311" spans="2:4" x14ac:dyDescent="0.15">
      <c r="B4311" s="49"/>
      <c r="C4311" s="48"/>
      <c r="D4311" s="50"/>
    </row>
    <row r="4312" spans="2:4" x14ac:dyDescent="0.15">
      <c r="B4312" s="49"/>
      <c r="C4312" s="48"/>
      <c r="D4312" s="50"/>
    </row>
    <row r="4313" spans="2:4" x14ac:dyDescent="0.15">
      <c r="B4313" s="49"/>
      <c r="C4313" s="48"/>
      <c r="D4313" s="50"/>
    </row>
    <row r="4314" spans="2:4" x14ac:dyDescent="0.15">
      <c r="B4314" s="49"/>
      <c r="C4314" s="48"/>
      <c r="D4314" s="50"/>
    </row>
    <row r="4315" spans="2:4" x14ac:dyDescent="0.15">
      <c r="B4315" s="49"/>
      <c r="C4315" s="48"/>
      <c r="D4315" s="50"/>
    </row>
    <row r="4316" spans="2:4" x14ac:dyDescent="0.15">
      <c r="B4316" s="49"/>
      <c r="C4316" s="48"/>
      <c r="D4316" s="50"/>
    </row>
    <row r="4317" spans="2:4" x14ac:dyDescent="0.15">
      <c r="B4317" s="49"/>
      <c r="C4317" s="48"/>
      <c r="D4317" s="50"/>
    </row>
    <row r="4318" spans="2:4" x14ac:dyDescent="0.15">
      <c r="B4318" s="49"/>
      <c r="C4318" s="48"/>
      <c r="D4318" s="50"/>
    </row>
    <row r="4319" spans="2:4" x14ac:dyDescent="0.15">
      <c r="B4319" s="49"/>
      <c r="C4319" s="48"/>
      <c r="D4319" s="50"/>
    </row>
    <row r="4320" spans="2:4" x14ac:dyDescent="0.15">
      <c r="B4320" s="49"/>
      <c r="C4320" s="48"/>
      <c r="D4320" s="50"/>
    </row>
    <row r="4321" spans="2:4" x14ac:dyDescent="0.15">
      <c r="B4321" s="49"/>
      <c r="C4321" s="48"/>
      <c r="D4321" s="50"/>
    </row>
    <row r="4322" spans="2:4" x14ac:dyDescent="0.15">
      <c r="B4322" s="49"/>
      <c r="C4322" s="48"/>
      <c r="D4322" s="50"/>
    </row>
    <row r="4323" spans="2:4" x14ac:dyDescent="0.15">
      <c r="B4323" s="49"/>
      <c r="C4323" s="48"/>
      <c r="D4323" s="50"/>
    </row>
    <row r="4324" spans="2:4" x14ac:dyDescent="0.15">
      <c r="B4324" s="49"/>
      <c r="C4324" s="48"/>
      <c r="D4324" s="50"/>
    </row>
    <row r="4325" spans="2:4" x14ac:dyDescent="0.15">
      <c r="B4325" s="49"/>
      <c r="C4325" s="48"/>
      <c r="D4325" s="50"/>
    </row>
    <row r="4326" spans="2:4" x14ac:dyDescent="0.15">
      <c r="B4326" s="49"/>
      <c r="C4326" s="48"/>
      <c r="D4326" s="50"/>
    </row>
    <row r="4327" spans="2:4" x14ac:dyDescent="0.15">
      <c r="B4327" s="49"/>
      <c r="C4327" s="48"/>
      <c r="D4327" s="50"/>
    </row>
    <row r="4328" spans="2:4" x14ac:dyDescent="0.15">
      <c r="B4328" s="49"/>
      <c r="C4328" s="48"/>
      <c r="D4328" s="50"/>
    </row>
    <row r="4329" spans="2:4" x14ac:dyDescent="0.15">
      <c r="B4329" s="49"/>
      <c r="C4329" s="48"/>
      <c r="D4329" s="50"/>
    </row>
    <row r="4330" spans="2:4" x14ac:dyDescent="0.15">
      <c r="B4330" s="49"/>
      <c r="C4330" s="48"/>
      <c r="D4330" s="50"/>
    </row>
    <row r="4331" spans="2:4" x14ac:dyDescent="0.15">
      <c r="B4331" s="49"/>
      <c r="C4331" s="48"/>
      <c r="D4331" s="50"/>
    </row>
    <row r="4332" spans="2:4" x14ac:dyDescent="0.15">
      <c r="B4332" s="49"/>
      <c r="C4332" s="48"/>
      <c r="D4332" s="50"/>
    </row>
    <row r="4333" spans="2:4" x14ac:dyDescent="0.15">
      <c r="B4333" s="49"/>
      <c r="C4333" s="48"/>
      <c r="D4333" s="50"/>
    </row>
    <row r="4334" spans="2:4" x14ac:dyDescent="0.15">
      <c r="B4334" s="49"/>
      <c r="C4334" s="48"/>
      <c r="D4334" s="50"/>
    </row>
    <row r="4335" spans="2:4" x14ac:dyDescent="0.15">
      <c r="B4335" s="49"/>
      <c r="C4335" s="48"/>
      <c r="D4335" s="50"/>
    </row>
    <row r="4336" spans="2:4" x14ac:dyDescent="0.15">
      <c r="B4336" s="49"/>
      <c r="C4336" s="48"/>
      <c r="D4336" s="50"/>
    </row>
    <row r="4337" spans="2:4" x14ac:dyDescent="0.15">
      <c r="B4337" s="49"/>
      <c r="C4337" s="48"/>
      <c r="D4337" s="50"/>
    </row>
    <row r="4338" spans="2:4" x14ac:dyDescent="0.15">
      <c r="B4338" s="49"/>
      <c r="C4338" s="48"/>
      <c r="D4338" s="50"/>
    </row>
    <row r="4339" spans="2:4" x14ac:dyDescent="0.15">
      <c r="B4339" s="49"/>
      <c r="C4339" s="48"/>
      <c r="D4339" s="50"/>
    </row>
    <row r="4340" spans="2:4" x14ac:dyDescent="0.15">
      <c r="B4340" s="49"/>
      <c r="C4340" s="48"/>
      <c r="D4340" s="50"/>
    </row>
    <row r="4341" spans="2:4" x14ac:dyDescent="0.15">
      <c r="B4341" s="49"/>
      <c r="C4341" s="48"/>
      <c r="D4341" s="50"/>
    </row>
    <row r="4342" spans="2:4" x14ac:dyDescent="0.15">
      <c r="B4342" s="49"/>
      <c r="C4342" s="48"/>
      <c r="D4342" s="50"/>
    </row>
    <row r="4343" spans="2:4" x14ac:dyDescent="0.15">
      <c r="B4343" s="49"/>
      <c r="C4343" s="48"/>
      <c r="D4343" s="50"/>
    </row>
    <row r="4344" spans="2:4" x14ac:dyDescent="0.15">
      <c r="B4344" s="49"/>
      <c r="C4344" s="48"/>
      <c r="D4344" s="50"/>
    </row>
    <row r="4345" spans="2:4" x14ac:dyDescent="0.15">
      <c r="B4345" s="49"/>
      <c r="C4345" s="48"/>
      <c r="D4345" s="50"/>
    </row>
    <row r="4346" spans="2:4" x14ac:dyDescent="0.15">
      <c r="B4346" s="49"/>
      <c r="C4346" s="48"/>
      <c r="D4346" s="50"/>
    </row>
    <row r="4347" spans="2:4" x14ac:dyDescent="0.15">
      <c r="B4347" s="49"/>
      <c r="C4347" s="48"/>
      <c r="D4347" s="50"/>
    </row>
    <row r="4348" spans="2:4" x14ac:dyDescent="0.15">
      <c r="B4348" s="49"/>
      <c r="C4348" s="48"/>
      <c r="D4348" s="50"/>
    </row>
    <row r="4349" spans="2:4" x14ac:dyDescent="0.15">
      <c r="B4349" s="49"/>
      <c r="C4349" s="48"/>
      <c r="D4349" s="50"/>
    </row>
    <row r="4350" spans="2:4" x14ac:dyDescent="0.15">
      <c r="B4350" s="49"/>
      <c r="C4350" s="48"/>
      <c r="D4350" s="50"/>
    </row>
    <row r="4351" spans="2:4" x14ac:dyDescent="0.15">
      <c r="B4351" s="49"/>
      <c r="C4351" s="48"/>
      <c r="D4351" s="50"/>
    </row>
    <row r="4352" spans="2:4" x14ac:dyDescent="0.15">
      <c r="B4352" s="49"/>
      <c r="C4352" s="48"/>
      <c r="D4352" s="50"/>
    </row>
    <row r="4353" spans="2:4" x14ac:dyDescent="0.15">
      <c r="B4353" s="49"/>
      <c r="C4353" s="48"/>
      <c r="D4353" s="50"/>
    </row>
    <row r="4354" spans="2:4" x14ac:dyDescent="0.15">
      <c r="B4354" s="49"/>
      <c r="C4354" s="48"/>
      <c r="D4354" s="50"/>
    </row>
    <row r="4355" spans="2:4" x14ac:dyDescent="0.15">
      <c r="B4355" s="49"/>
      <c r="C4355" s="48"/>
      <c r="D4355" s="50"/>
    </row>
    <row r="4356" spans="2:4" x14ac:dyDescent="0.15">
      <c r="B4356" s="49"/>
      <c r="C4356" s="48"/>
      <c r="D4356" s="50"/>
    </row>
    <row r="4357" spans="2:4" x14ac:dyDescent="0.15">
      <c r="B4357" s="49"/>
      <c r="C4357" s="48"/>
      <c r="D4357" s="50"/>
    </row>
    <row r="4358" spans="2:4" x14ac:dyDescent="0.15">
      <c r="B4358" s="49"/>
      <c r="C4358" s="48"/>
      <c r="D4358" s="50"/>
    </row>
    <row r="4359" spans="2:4" x14ac:dyDescent="0.15">
      <c r="B4359" s="49"/>
      <c r="C4359" s="48"/>
      <c r="D4359" s="50"/>
    </row>
    <row r="4360" spans="2:4" x14ac:dyDescent="0.15">
      <c r="B4360" s="49"/>
      <c r="C4360" s="48"/>
      <c r="D4360" s="50"/>
    </row>
    <row r="4361" spans="2:4" x14ac:dyDescent="0.15">
      <c r="B4361" s="49"/>
      <c r="C4361" s="48"/>
      <c r="D4361" s="50"/>
    </row>
    <row r="4362" spans="2:4" x14ac:dyDescent="0.15">
      <c r="B4362" s="49"/>
      <c r="C4362" s="48"/>
      <c r="D4362" s="50"/>
    </row>
    <row r="4363" spans="2:4" x14ac:dyDescent="0.15">
      <c r="B4363" s="49"/>
      <c r="C4363" s="48"/>
      <c r="D4363" s="50"/>
    </row>
    <row r="4364" spans="2:4" x14ac:dyDescent="0.15">
      <c r="B4364" s="49"/>
      <c r="C4364" s="48"/>
      <c r="D4364" s="50"/>
    </row>
    <row r="4365" spans="2:4" x14ac:dyDescent="0.15">
      <c r="B4365" s="49"/>
      <c r="C4365" s="48"/>
      <c r="D4365" s="50"/>
    </row>
    <row r="4366" spans="2:4" x14ac:dyDescent="0.15">
      <c r="B4366" s="49"/>
      <c r="C4366" s="48"/>
      <c r="D4366" s="50"/>
    </row>
    <row r="4367" spans="2:4" x14ac:dyDescent="0.15">
      <c r="B4367" s="49"/>
      <c r="C4367" s="48"/>
      <c r="D4367" s="50"/>
    </row>
    <row r="4368" spans="2:4" x14ac:dyDescent="0.15">
      <c r="B4368" s="49"/>
      <c r="C4368" s="48"/>
      <c r="D4368" s="50"/>
    </row>
    <row r="4369" spans="2:4" x14ac:dyDescent="0.15">
      <c r="B4369" s="49"/>
      <c r="C4369" s="48"/>
      <c r="D4369" s="50"/>
    </row>
    <row r="4370" spans="2:4" x14ac:dyDescent="0.15">
      <c r="B4370" s="49"/>
      <c r="C4370" s="48"/>
      <c r="D4370" s="50"/>
    </row>
    <row r="4371" spans="2:4" x14ac:dyDescent="0.15">
      <c r="B4371" s="49"/>
      <c r="C4371" s="48"/>
      <c r="D4371" s="50"/>
    </row>
    <row r="4372" spans="2:4" x14ac:dyDescent="0.15">
      <c r="B4372" s="49"/>
      <c r="C4372" s="48"/>
      <c r="D4372" s="50"/>
    </row>
    <row r="4373" spans="2:4" x14ac:dyDescent="0.15">
      <c r="B4373" s="49"/>
      <c r="C4373" s="48"/>
      <c r="D4373" s="50"/>
    </row>
    <row r="4374" spans="2:4" x14ac:dyDescent="0.15">
      <c r="B4374" s="49"/>
      <c r="C4374" s="48"/>
      <c r="D4374" s="50"/>
    </row>
    <row r="4375" spans="2:4" x14ac:dyDescent="0.15">
      <c r="B4375" s="49"/>
      <c r="C4375" s="48"/>
      <c r="D4375" s="50"/>
    </row>
    <row r="4376" spans="2:4" x14ac:dyDescent="0.15">
      <c r="B4376" s="49"/>
      <c r="C4376" s="48"/>
      <c r="D4376" s="50"/>
    </row>
    <row r="4377" spans="2:4" x14ac:dyDescent="0.15">
      <c r="B4377" s="49"/>
      <c r="C4377" s="48"/>
      <c r="D4377" s="50"/>
    </row>
    <row r="4378" spans="2:4" x14ac:dyDescent="0.15">
      <c r="B4378" s="49"/>
      <c r="C4378" s="48"/>
      <c r="D4378" s="50"/>
    </row>
    <row r="4379" spans="2:4" x14ac:dyDescent="0.15">
      <c r="B4379" s="49"/>
      <c r="C4379" s="48"/>
      <c r="D4379" s="50"/>
    </row>
    <row r="4380" spans="2:4" x14ac:dyDescent="0.15">
      <c r="B4380" s="49"/>
      <c r="C4380" s="48"/>
      <c r="D4380" s="50"/>
    </row>
    <row r="4381" spans="2:4" x14ac:dyDescent="0.15">
      <c r="B4381" s="49"/>
      <c r="C4381" s="48"/>
      <c r="D4381" s="50"/>
    </row>
    <row r="4382" spans="2:4" x14ac:dyDescent="0.15">
      <c r="B4382" s="49"/>
      <c r="C4382" s="48"/>
      <c r="D4382" s="50"/>
    </row>
    <row r="4383" spans="2:4" x14ac:dyDescent="0.15">
      <c r="B4383" s="49"/>
      <c r="C4383" s="48"/>
      <c r="D4383" s="50"/>
    </row>
    <row r="4384" spans="2:4" x14ac:dyDescent="0.15">
      <c r="B4384" s="49"/>
      <c r="C4384" s="48"/>
      <c r="D4384" s="50"/>
    </row>
    <row r="4385" spans="2:4" x14ac:dyDescent="0.15">
      <c r="B4385" s="49"/>
      <c r="C4385" s="48"/>
      <c r="D4385" s="50"/>
    </row>
    <row r="4386" spans="2:4" x14ac:dyDescent="0.15">
      <c r="B4386" s="49"/>
      <c r="C4386" s="48"/>
      <c r="D4386" s="50"/>
    </row>
    <row r="4387" spans="2:4" x14ac:dyDescent="0.15">
      <c r="B4387" s="49"/>
      <c r="C4387" s="48"/>
      <c r="D4387" s="50"/>
    </row>
    <row r="4388" spans="2:4" x14ac:dyDescent="0.15">
      <c r="B4388" s="49"/>
      <c r="C4388" s="48"/>
      <c r="D4388" s="50"/>
    </row>
    <row r="4389" spans="2:4" x14ac:dyDescent="0.15">
      <c r="B4389" s="49"/>
      <c r="C4389" s="48"/>
      <c r="D4389" s="50"/>
    </row>
    <row r="4390" spans="2:4" x14ac:dyDescent="0.15">
      <c r="B4390" s="49"/>
      <c r="C4390" s="48"/>
      <c r="D4390" s="50"/>
    </row>
    <row r="4391" spans="2:4" x14ac:dyDescent="0.15">
      <c r="B4391" s="49"/>
      <c r="C4391" s="48"/>
      <c r="D4391" s="50"/>
    </row>
    <row r="4392" spans="2:4" x14ac:dyDescent="0.15">
      <c r="B4392" s="49"/>
      <c r="C4392" s="48"/>
      <c r="D4392" s="50"/>
    </row>
    <row r="4393" spans="2:4" x14ac:dyDescent="0.15">
      <c r="B4393" s="49"/>
      <c r="C4393" s="48"/>
      <c r="D4393" s="50"/>
    </row>
    <row r="4394" spans="2:4" x14ac:dyDescent="0.15">
      <c r="B4394" s="49"/>
      <c r="C4394" s="48"/>
      <c r="D4394" s="50"/>
    </row>
    <row r="4395" spans="2:4" x14ac:dyDescent="0.15">
      <c r="B4395" s="49"/>
      <c r="C4395" s="48"/>
      <c r="D4395" s="50"/>
    </row>
    <row r="4396" spans="2:4" x14ac:dyDescent="0.15">
      <c r="B4396" s="49"/>
      <c r="C4396" s="48"/>
      <c r="D4396" s="50"/>
    </row>
    <row r="4397" spans="2:4" x14ac:dyDescent="0.15">
      <c r="B4397" s="49"/>
      <c r="C4397" s="48"/>
      <c r="D4397" s="50"/>
    </row>
    <row r="4398" spans="2:4" x14ac:dyDescent="0.15">
      <c r="B4398" s="49"/>
      <c r="C4398" s="48"/>
      <c r="D4398" s="50"/>
    </row>
    <row r="4399" spans="2:4" x14ac:dyDescent="0.15">
      <c r="B4399" s="49"/>
      <c r="C4399" s="48"/>
      <c r="D4399" s="50"/>
    </row>
    <row r="4400" spans="2:4" x14ac:dyDescent="0.15">
      <c r="B4400" s="49"/>
      <c r="C4400" s="48"/>
      <c r="D4400" s="50"/>
    </row>
    <row r="4401" spans="2:4" x14ac:dyDescent="0.15">
      <c r="B4401" s="49"/>
      <c r="C4401" s="48"/>
      <c r="D4401" s="50"/>
    </row>
    <row r="4402" spans="2:4" x14ac:dyDescent="0.15">
      <c r="B4402" s="49"/>
      <c r="C4402" s="48"/>
      <c r="D4402" s="50"/>
    </row>
    <row r="4403" spans="2:4" x14ac:dyDescent="0.15">
      <c r="B4403" s="49"/>
      <c r="C4403" s="48"/>
      <c r="D4403" s="50"/>
    </row>
    <row r="4404" spans="2:4" x14ac:dyDescent="0.15">
      <c r="B4404" s="49"/>
      <c r="C4404" s="48"/>
      <c r="D4404" s="50"/>
    </row>
    <row r="4405" spans="2:4" x14ac:dyDescent="0.15">
      <c r="B4405" s="49"/>
      <c r="C4405" s="48"/>
      <c r="D4405" s="50"/>
    </row>
    <row r="4406" spans="2:4" x14ac:dyDescent="0.15">
      <c r="B4406" s="49"/>
      <c r="C4406" s="48"/>
      <c r="D4406" s="50"/>
    </row>
    <row r="4407" spans="2:4" x14ac:dyDescent="0.15">
      <c r="B4407" s="49"/>
      <c r="C4407" s="48"/>
      <c r="D4407" s="50"/>
    </row>
    <row r="4408" spans="2:4" x14ac:dyDescent="0.15">
      <c r="B4408" s="49"/>
      <c r="C4408" s="48"/>
      <c r="D4408" s="50"/>
    </row>
    <row r="4409" spans="2:4" x14ac:dyDescent="0.15">
      <c r="B4409" s="49"/>
      <c r="C4409" s="48"/>
      <c r="D4409" s="50"/>
    </row>
    <row r="4410" spans="2:4" x14ac:dyDescent="0.15">
      <c r="B4410" s="49"/>
      <c r="C4410" s="48"/>
      <c r="D4410" s="50"/>
    </row>
    <row r="4411" spans="2:4" x14ac:dyDescent="0.15">
      <c r="B4411" s="49"/>
      <c r="C4411" s="48"/>
      <c r="D4411" s="50"/>
    </row>
    <row r="4412" spans="2:4" x14ac:dyDescent="0.15">
      <c r="B4412" s="49"/>
      <c r="C4412" s="48"/>
      <c r="D4412" s="50"/>
    </row>
    <row r="4413" spans="2:4" x14ac:dyDescent="0.15">
      <c r="B4413" s="49"/>
      <c r="C4413" s="48"/>
      <c r="D4413" s="50"/>
    </row>
    <row r="4414" spans="2:4" x14ac:dyDescent="0.15">
      <c r="B4414" s="49"/>
      <c r="C4414" s="48"/>
      <c r="D4414" s="50"/>
    </row>
    <row r="4415" spans="2:4" x14ac:dyDescent="0.15">
      <c r="B4415" s="49"/>
      <c r="C4415" s="48"/>
      <c r="D4415" s="50"/>
    </row>
    <row r="4416" spans="2:4" x14ac:dyDescent="0.15">
      <c r="B4416" s="49"/>
      <c r="C4416" s="48"/>
      <c r="D4416" s="50"/>
    </row>
    <row r="4417" spans="2:4" x14ac:dyDescent="0.15">
      <c r="B4417" s="49"/>
      <c r="C4417" s="48"/>
      <c r="D4417" s="50"/>
    </row>
    <row r="4418" spans="2:4" x14ac:dyDescent="0.15">
      <c r="B4418" s="49"/>
      <c r="C4418" s="48"/>
      <c r="D4418" s="50"/>
    </row>
    <row r="4419" spans="2:4" x14ac:dyDescent="0.15">
      <c r="B4419" s="49"/>
      <c r="C4419" s="48"/>
      <c r="D4419" s="50"/>
    </row>
    <row r="4420" spans="2:4" x14ac:dyDescent="0.15">
      <c r="B4420" s="49"/>
      <c r="C4420" s="48"/>
      <c r="D4420" s="50"/>
    </row>
    <row r="4421" spans="2:4" x14ac:dyDescent="0.15">
      <c r="B4421" s="49"/>
      <c r="C4421" s="48"/>
      <c r="D4421" s="50"/>
    </row>
    <row r="4422" spans="2:4" x14ac:dyDescent="0.15">
      <c r="B4422" s="49"/>
      <c r="C4422" s="48"/>
      <c r="D4422" s="50"/>
    </row>
    <row r="4423" spans="2:4" x14ac:dyDescent="0.15">
      <c r="B4423" s="49"/>
      <c r="C4423" s="48"/>
      <c r="D4423" s="50"/>
    </row>
    <row r="4424" spans="2:4" x14ac:dyDescent="0.15">
      <c r="B4424" s="49"/>
      <c r="C4424" s="48"/>
      <c r="D4424" s="50"/>
    </row>
    <row r="4425" spans="2:4" x14ac:dyDescent="0.15">
      <c r="B4425" s="49"/>
      <c r="C4425" s="48"/>
      <c r="D4425" s="50"/>
    </row>
    <row r="4426" spans="2:4" x14ac:dyDescent="0.15">
      <c r="B4426" s="49"/>
      <c r="C4426" s="48"/>
      <c r="D4426" s="50"/>
    </row>
    <row r="4427" spans="2:4" x14ac:dyDescent="0.15">
      <c r="B4427" s="49"/>
      <c r="C4427" s="48"/>
      <c r="D4427" s="50"/>
    </row>
    <row r="4428" spans="2:4" x14ac:dyDescent="0.15">
      <c r="B4428" s="49"/>
      <c r="C4428" s="48"/>
      <c r="D4428" s="50"/>
    </row>
    <row r="4429" spans="2:4" x14ac:dyDescent="0.15">
      <c r="B4429" s="49"/>
      <c r="C4429" s="48"/>
      <c r="D4429" s="50"/>
    </row>
    <row r="4430" spans="2:4" x14ac:dyDescent="0.15">
      <c r="B4430" s="49"/>
      <c r="C4430" s="48"/>
      <c r="D4430" s="50"/>
    </row>
    <row r="4431" spans="2:4" x14ac:dyDescent="0.15">
      <c r="B4431" s="49"/>
      <c r="C4431" s="48"/>
      <c r="D4431" s="50"/>
    </row>
    <row r="4432" spans="2:4" x14ac:dyDescent="0.15">
      <c r="B4432" s="49"/>
      <c r="C4432" s="48"/>
      <c r="D4432" s="50"/>
    </row>
    <row r="4433" spans="2:4" x14ac:dyDescent="0.15">
      <c r="B4433" s="49"/>
      <c r="C4433" s="48"/>
      <c r="D4433" s="50"/>
    </row>
    <row r="4434" spans="2:4" x14ac:dyDescent="0.15">
      <c r="B4434" s="49"/>
      <c r="C4434" s="48"/>
      <c r="D4434" s="50"/>
    </row>
    <row r="4435" spans="2:4" x14ac:dyDescent="0.15">
      <c r="B4435" s="49"/>
      <c r="C4435" s="48"/>
      <c r="D4435" s="50"/>
    </row>
    <row r="4436" spans="2:4" x14ac:dyDescent="0.15">
      <c r="B4436" s="49"/>
      <c r="C4436" s="48"/>
      <c r="D4436" s="50"/>
    </row>
    <row r="4437" spans="2:4" x14ac:dyDescent="0.15">
      <c r="B4437" s="49"/>
      <c r="C4437" s="48"/>
      <c r="D4437" s="50"/>
    </row>
    <row r="4438" spans="2:4" x14ac:dyDescent="0.15">
      <c r="B4438" s="49"/>
      <c r="C4438" s="48"/>
      <c r="D4438" s="50"/>
    </row>
    <row r="4439" spans="2:4" x14ac:dyDescent="0.15">
      <c r="B4439" s="49"/>
      <c r="C4439" s="48"/>
      <c r="D4439" s="50"/>
    </row>
    <row r="4440" spans="2:4" x14ac:dyDescent="0.15">
      <c r="B4440" s="49"/>
      <c r="C4440" s="48"/>
      <c r="D4440" s="50"/>
    </row>
    <row r="4441" spans="2:4" x14ac:dyDescent="0.15">
      <c r="B4441" s="49"/>
      <c r="C4441" s="48"/>
      <c r="D4441" s="50"/>
    </row>
    <row r="4442" spans="2:4" x14ac:dyDescent="0.15">
      <c r="B4442" s="49"/>
      <c r="C4442" s="48"/>
      <c r="D4442" s="50"/>
    </row>
    <row r="4443" spans="2:4" x14ac:dyDescent="0.15">
      <c r="B4443" s="49"/>
      <c r="C4443" s="48"/>
      <c r="D4443" s="50"/>
    </row>
    <row r="4444" spans="2:4" x14ac:dyDescent="0.15">
      <c r="B4444" s="49"/>
      <c r="C4444" s="48"/>
      <c r="D4444" s="50"/>
    </row>
    <row r="4445" spans="2:4" x14ac:dyDescent="0.15">
      <c r="B4445" s="49"/>
      <c r="C4445" s="48"/>
      <c r="D4445" s="50"/>
    </row>
    <row r="4446" spans="2:4" x14ac:dyDescent="0.15">
      <c r="B4446" s="49"/>
      <c r="C4446" s="48"/>
      <c r="D4446" s="50"/>
    </row>
    <row r="4447" spans="2:4" x14ac:dyDescent="0.15">
      <c r="B4447" s="49"/>
      <c r="C4447" s="48"/>
      <c r="D4447" s="50"/>
    </row>
    <row r="4448" spans="2:4" x14ac:dyDescent="0.15">
      <c r="B4448" s="49"/>
      <c r="C4448" s="48"/>
      <c r="D4448" s="50"/>
    </row>
    <row r="4449" spans="2:4" x14ac:dyDescent="0.15">
      <c r="B4449" s="49"/>
      <c r="C4449" s="48"/>
      <c r="D4449" s="50"/>
    </row>
    <row r="4450" spans="2:4" x14ac:dyDescent="0.15">
      <c r="B4450" s="49"/>
      <c r="C4450" s="48"/>
      <c r="D4450" s="50"/>
    </row>
    <row r="4451" spans="2:4" x14ac:dyDescent="0.15">
      <c r="B4451" s="49"/>
      <c r="C4451" s="48"/>
      <c r="D4451" s="50"/>
    </row>
    <row r="4452" spans="2:4" x14ac:dyDescent="0.15">
      <c r="B4452" s="49"/>
      <c r="C4452" s="48"/>
      <c r="D4452" s="50"/>
    </row>
    <row r="4453" spans="2:4" x14ac:dyDescent="0.15">
      <c r="B4453" s="49"/>
      <c r="C4453" s="48"/>
      <c r="D4453" s="50"/>
    </row>
    <row r="4454" spans="2:4" x14ac:dyDescent="0.15">
      <c r="B4454" s="49"/>
      <c r="C4454" s="48"/>
      <c r="D4454" s="50"/>
    </row>
    <row r="4455" spans="2:4" x14ac:dyDescent="0.15">
      <c r="B4455" s="49"/>
      <c r="C4455" s="48"/>
      <c r="D4455" s="50"/>
    </row>
    <row r="4456" spans="2:4" x14ac:dyDescent="0.15">
      <c r="B4456" s="49"/>
      <c r="C4456" s="48"/>
      <c r="D4456" s="50"/>
    </row>
    <row r="4457" spans="2:4" x14ac:dyDescent="0.15">
      <c r="B4457" s="49"/>
      <c r="C4457" s="48"/>
      <c r="D4457" s="50"/>
    </row>
    <row r="4458" spans="2:4" x14ac:dyDescent="0.15">
      <c r="B4458" s="49"/>
      <c r="C4458" s="48"/>
      <c r="D4458" s="50"/>
    </row>
    <row r="4459" spans="2:4" x14ac:dyDescent="0.15">
      <c r="B4459" s="49"/>
      <c r="C4459" s="48"/>
      <c r="D4459" s="50"/>
    </row>
    <row r="4460" spans="2:4" x14ac:dyDescent="0.15">
      <c r="B4460" s="49"/>
      <c r="C4460" s="48"/>
      <c r="D4460" s="50"/>
    </row>
    <row r="4461" spans="2:4" x14ac:dyDescent="0.15">
      <c r="B4461" s="49"/>
      <c r="C4461" s="48"/>
      <c r="D4461" s="50"/>
    </row>
    <row r="4462" spans="2:4" x14ac:dyDescent="0.15">
      <c r="B4462" s="49"/>
      <c r="C4462" s="48"/>
      <c r="D4462" s="50"/>
    </row>
    <row r="4463" spans="2:4" x14ac:dyDescent="0.15">
      <c r="B4463" s="49"/>
      <c r="C4463" s="48"/>
      <c r="D4463" s="50"/>
    </row>
    <row r="4464" spans="2:4" x14ac:dyDescent="0.15">
      <c r="B4464" s="49"/>
      <c r="C4464" s="48"/>
      <c r="D4464" s="50"/>
    </row>
    <row r="4465" spans="2:4" x14ac:dyDescent="0.15">
      <c r="B4465" s="49"/>
      <c r="C4465" s="48"/>
      <c r="D4465" s="50"/>
    </row>
    <row r="4466" spans="2:4" x14ac:dyDescent="0.15">
      <c r="B4466" s="49"/>
      <c r="C4466" s="48"/>
      <c r="D4466" s="50"/>
    </row>
    <row r="4467" spans="2:4" x14ac:dyDescent="0.15">
      <c r="B4467" s="49"/>
      <c r="C4467" s="48"/>
      <c r="D4467" s="50"/>
    </row>
    <row r="4468" spans="2:4" x14ac:dyDescent="0.15">
      <c r="B4468" s="49"/>
      <c r="C4468" s="48"/>
      <c r="D4468" s="50"/>
    </row>
    <row r="4469" spans="2:4" x14ac:dyDescent="0.15">
      <c r="B4469" s="49"/>
      <c r="C4469" s="48"/>
      <c r="D4469" s="50"/>
    </row>
    <row r="4470" spans="2:4" x14ac:dyDescent="0.15">
      <c r="B4470" s="49"/>
      <c r="C4470" s="48"/>
      <c r="D4470" s="50"/>
    </row>
    <row r="4471" spans="2:4" x14ac:dyDescent="0.15">
      <c r="B4471" s="49"/>
      <c r="C4471" s="48"/>
      <c r="D4471" s="50"/>
    </row>
    <row r="4472" spans="2:4" x14ac:dyDescent="0.15">
      <c r="B4472" s="49"/>
      <c r="C4472" s="48"/>
      <c r="D4472" s="50"/>
    </row>
    <row r="4473" spans="2:4" x14ac:dyDescent="0.15">
      <c r="B4473" s="49"/>
      <c r="C4473" s="48"/>
      <c r="D4473" s="50"/>
    </row>
    <row r="4474" spans="2:4" x14ac:dyDescent="0.15">
      <c r="B4474" s="49"/>
      <c r="C4474" s="48"/>
      <c r="D4474" s="50"/>
    </row>
    <row r="4475" spans="2:4" x14ac:dyDescent="0.15">
      <c r="B4475" s="49"/>
      <c r="C4475" s="48"/>
      <c r="D4475" s="50"/>
    </row>
    <row r="4476" spans="2:4" x14ac:dyDescent="0.15">
      <c r="B4476" s="49"/>
      <c r="C4476" s="48"/>
      <c r="D4476" s="50"/>
    </row>
    <row r="4477" spans="2:4" x14ac:dyDescent="0.15">
      <c r="B4477" s="49"/>
      <c r="C4477" s="48"/>
      <c r="D4477" s="50"/>
    </row>
    <row r="4478" spans="2:4" x14ac:dyDescent="0.15">
      <c r="B4478" s="49"/>
      <c r="C4478" s="48"/>
      <c r="D4478" s="50"/>
    </row>
    <row r="4479" spans="2:4" x14ac:dyDescent="0.15">
      <c r="B4479" s="49"/>
      <c r="C4479" s="48"/>
      <c r="D4479" s="50"/>
    </row>
    <row r="4480" spans="2:4" x14ac:dyDescent="0.15">
      <c r="B4480" s="49"/>
      <c r="C4480" s="48"/>
      <c r="D4480" s="50"/>
    </row>
    <row r="4481" spans="2:4" x14ac:dyDescent="0.15">
      <c r="B4481" s="49"/>
      <c r="C4481" s="48"/>
      <c r="D4481" s="50"/>
    </row>
    <row r="4482" spans="2:4" x14ac:dyDescent="0.15">
      <c r="B4482" s="49"/>
      <c r="C4482" s="48"/>
      <c r="D4482" s="50"/>
    </row>
    <row r="4483" spans="2:4" x14ac:dyDescent="0.15">
      <c r="B4483" s="49"/>
      <c r="C4483" s="48"/>
      <c r="D4483" s="50"/>
    </row>
    <row r="4484" spans="2:4" x14ac:dyDescent="0.15">
      <c r="B4484" s="49"/>
      <c r="C4484" s="48"/>
      <c r="D4484" s="50"/>
    </row>
    <row r="4485" spans="2:4" x14ac:dyDescent="0.15">
      <c r="B4485" s="49"/>
      <c r="C4485" s="48"/>
      <c r="D4485" s="50"/>
    </row>
    <row r="4486" spans="2:4" x14ac:dyDescent="0.15">
      <c r="B4486" s="49"/>
      <c r="C4486" s="48"/>
      <c r="D4486" s="50"/>
    </row>
    <row r="4487" spans="2:4" x14ac:dyDescent="0.15">
      <c r="B4487" s="49"/>
      <c r="C4487" s="48"/>
      <c r="D4487" s="50"/>
    </row>
    <row r="4488" spans="2:4" x14ac:dyDescent="0.15">
      <c r="B4488" s="49"/>
      <c r="C4488" s="48"/>
      <c r="D4488" s="50"/>
    </row>
    <row r="4489" spans="2:4" x14ac:dyDescent="0.15">
      <c r="B4489" s="49"/>
      <c r="C4489" s="48"/>
      <c r="D4489" s="50"/>
    </row>
    <row r="4490" spans="2:4" x14ac:dyDescent="0.15">
      <c r="B4490" s="49"/>
      <c r="C4490" s="48"/>
      <c r="D4490" s="50"/>
    </row>
    <row r="4491" spans="2:4" x14ac:dyDescent="0.15">
      <c r="B4491" s="49"/>
      <c r="C4491" s="48"/>
      <c r="D4491" s="50"/>
    </row>
    <row r="4492" spans="2:4" x14ac:dyDescent="0.15">
      <c r="B4492" s="49"/>
      <c r="C4492" s="48"/>
      <c r="D4492" s="50"/>
    </row>
    <row r="4493" spans="2:4" x14ac:dyDescent="0.15">
      <c r="B4493" s="49"/>
      <c r="C4493" s="48"/>
      <c r="D4493" s="50"/>
    </row>
    <row r="4494" spans="2:4" x14ac:dyDescent="0.15">
      <c r="B4494" s="49"/>
      <c r="C4494" s="48"/>
      <c r="D4494" s="50"/>
    </row>
    <row r="4495" spans="2:4" x14ac:dyDescent="0.15">
      <c r="B4495" s="49"/>
      <c r="C4495" s="48"/>
      <c r="D4495" s="50"/>
    </row>
    <row r="4496" spans="2:4" x14ac:dyDescent="0.15">
      <c r="B4496" s="49"/>
      <c r="C4496" s="48"/>
      <c r="D4496" s="50"/>
    </row>
    <row r="4497" spans="2:4" x14ac:dyDescent="0.15">
      <c r="B4497" s="49"/>
      <c r="C4497" s="48"/>
      <c r="D4497" s="50"/>
    </row>
    <row r="4498" spans="2:4" x14ac:dyDescent="0.15">
      <c r="B4498" s="49"/>
      <c r="C4498" s="48"/>
      <c r="D4498" s="50"/>
    </row>
    <row r="4499" spans="2:4" x14ac:dyDescent="0.15">
      <c r="B4499" s="49"/>
      <c r="C4499" s="48"/>
      <c r="D4499" s="50"/>
    </row>
    <row r="4500" spans="2:4" x14ac:dyDescent="0.15">
      <c r="B4500" s="49"/>
      <c r="C4500" s="48"/>
      <c r="D4500" s="50"/>
    </row>
    <row r="4501" spans="2:4" x14ac:dyDescent="0.15">
      <c r="B4501" s="49"/>
      <c r="C4501" s="48"/>
      <c r="D4501" s="50"/>
    </row>
    <row r="4502" spans="2:4" x14ac:dyDescent="0.15">
      <c r="B4502" s="49"/>
      <c r="C4502" s="48"/>
      <c r="D4502" s="50"/>
    </row>
    <row r="4503" spans="2:4" x14ac:dyDescent="0.15">
      <c r="B4503" s="49"/>
      <c r="C4503" s="48"/>
      <c r="D4503" s="50"/>
    </row>
    <row r="4504" spans="2:4" x14ac:dyDescent="0.15">
      <c r="B4504" s="49"/>
      <c r="C4504" s="48"/>
      <c r="D4504" s="50"/>
    </row>
    <row r="4505" spans="2:4" x14ac:dyDescent="0.15">
      <c r="B4505" s="49"/>
      <c r="C4505" s="48"/>
      <c r="D4505" s="50"/>
    </row>
    <row r="4506" spans="2:4" x14ac:dyDescent="0.15">
      <c r="B4506" s="49"/>
      <c r="C4506" s="48"/>
      <c r="D4506" s="50"/>
    </row>
    <row r="4507" spans="2:4" x14ac:dyDescent="0.15">
      <c r="B4507" s="49"/>
      <c r="C4507" s="48"/>
      <c r="D4507" s="50"/>
    </row>
    <row r="4508" spans="2:4" x14ac:dyDescent="0.15">
      <c r="B4508" s="49"/>
      <c r="C4508" s="48"/>
      <c r="D4508" s="50"/>
    </row>
    <row r="4509" spans="2:4" x14ac:dyDescent="0.15">
      <c r="B4509" s="49"/>
      <c r="C4509" s="48"/>
      <c r="D4509" s="50"/>
    </row>
    <row r="4510" spans="2:4" x14ac:dyDescent="0.15">
      <c r="B4510" s="49"/>
      <c r="C4510" s="48"/>
      <c r="D4510" s="50"/>
    </row>
    <row r="4511" spans="2:4" x14ac:dyDescent="0.15">
      <c r="B4511" s="49"/>
      <c r="C4511" s="48"/>
      <c r="D4511" s="50"/>
    </row>
    <row r="4512" spans="2:4" x14ac:dyDescent="0.15">
      <c r="B4512" s="49"/>
      <c r="C4512" s="48"/>
      <c r="D4512" s="50"/>
    </row>
    <row r="4513" spans="2:4" x14ac:dyDescent="0.15">
      <c r="B4513" s="49"/>
      <c r="C4513" s="48"/>
      <c r="D4513" s="50"/>
    </row>
    <row r="4514" spans="2:4" x14ac:dyDescent="0.15">
      <c r="B4514" s="49"/>
      <c r="C4514" s="48"/>
      <c r="D4514" s="50"/>
    </row>
    <row r="4515" spans="2:4" x14ac:dyDescent="0.15">
      <c r="B4515" s="49"/>
      <c r="C4515" s="48"/>
      <c r="D4515" s="50"/>
    </row>
    <row r="4516" spans="2:4" x14ac:dyDescent="0.15">
      <c r="B4516" s="49"/>
      <c r="C4516" s="48"/>
      <c r="D4516" s="50"/>
    </row>
    <row r="4517" spans="2:4" x14ac:dyDescent="0.15">
      <c r="B4517" s="49"/>
      <c r="C4517" s="48"/>
      <c r="D4517" s="50"/>
    </row>
    <row r="4518" spans="2:4" x14ac:dyDescent="0.15">
      <c r="B4518" s="49"/>
      <c r="C4518" s="48"/>
      <c r="D4518" s="50"/>
    </row>
    <row r="4519" spans="2:4" x14ac:dyDescent="0.15">
      <c r="B4519" s="49"/>
      <c r="C4519" s="48"/>
      <c r="D4519" s="50"/>
    </row>
    <row r="4520" spans="2:4" x14ac:dyDescent="0.15">
      <c r="B4520" s="49"/>
      <c r="C4520" s="48"/>
      <c r="D4520" s="50"/>
    </row>
    <row r="4521" spans="2:4" x14ac:dyDescent="0.15">
      <c r="B4521" s="49"/>
      <c r="C4521" s="48"/>
      <c r="D4521" s="50"/>
    </row>
    <row r="4522" spans="2:4" x14ac:dyDescent="0.15">
      <c r="B4522" s="49"/>
      <c r="C4522" s="48"/>
      <c r="D4522" s="50"/>
    </row>
    <row r="4523" spans="2:4" x14ac:dyDescent="0.15">
      <c r="B4523" s="49"/>
      <c r="C4523" s="48"/>
      <c r="D4523" s="50"/>
    </row>
    <row r="4524" spans="2:4" x14ac:dyDescent="0.15">
      <c r="B4524" s="49"/>
      <c r="C4524" s="48"/>
      <c r="D4524" s="50"/>
    </row>
    <row r="4525" spans="2:4" x14ac:dyDescent="0.15">
      <c r="B4525" s="49"/>
      <c r="C4525" s="48"/>
      <c r="D4525" s="50"/>
    </row>
    <row r="4526" spans="2:4" x14ac:dyDescent="0.15">
      <c r="B4526" s="49"/>
      <c r="C4526" s="48"/>
      <c r="D4526" s="50"/>
    </row>
    <row r="4527" spans="2:4" x14ac:dyDescent="0.15">
      <c r="B4527" s="49"/>
      <c r="C4527" s="48"/>
      <c r="D4527" s="50"/>
    </row>
    <row r="4528" spans="2:4" x14ac:dyDescent="0.15">
      <c r="B4528" s="49"/>
      <c r="C4528" s="48"/>
      <c r="D4528" s="50"/>
    </row>
    <row r="4529" spans="2:4" x14ac:dyDescent="0.15">
      <c r="B4529" s="49"/>
      <c r="C4529" s="48"/>
      <c r="D4529" s="50"/>
    </row>
    <row r="4530" spans="2:4" x14ac:dyDescent="0.15">
      <c r="B4530" s="49"/>
      <c r="C4530" s="48"/>
      <c r="D4530" s="50"/>
    </row>
    <row r="4531" spans="2:4" x14ac:dyDescent="0.15">
      <c r="B4531" s="49"/>
      <c r="C4531" s="48"/>
      <c r="D4531" s="50"/>
    </row>
    <row r="4532" spans="2:4" x14ac:dyDescent="0.15">
      <c r="B4532" s="49"/>
      <c r="C4532" s="48"/>
      <c r="D4532" s="50"/>
    </row>
    <row r="4533" spans="2:4" x14ac:dyDescent="0.15">
      <c r="B4533" s="49"/>
      <c r="C4533" s="48"/>
      <c r="D4533" s="50"/>
    </row>
    <row r="4534" spans="2:4" x14ac:dyDescent="0.15">
      <c r="B4534" s="49"/>
      <c r="C4534" s="48"/>
      <c r="D4534" s="50"/>
    </row>
    <row r="4535" spans="2:4" x14ac:dyDescent="0.15">
      <c r="B4535" s="49"/>
      <c r="C4535" s="48"/>
      <c r="D4535" s="50"/>
    </row>
    <row r="4536" spans="2:4" x14ac:dyDescent="0.15">
      <c r="B4536" s="49"/>
      <c r="C4536" s="48"/>
      <c r="D4536" s="50"/>
    </row>
    <row r="4537" spans="2:4" x14ac:dyDescent="0.15">
      <c r="B4537" s="49"/>
      <c r="C4537" s="48"/>
      <c r="D4537" s="50"/>
    </row>
    <row r="4538" spans="2:4" x14ac:dyDescent="0.15">
      <c r="B4538" s="49"/>
      <c r="C4538" s="48"/>
      <c r="D4538" s="50"/>
    </row>
    <row r="4539" spans="2:4" x14ac:dyDescent="0.15">
      <c r="B4539" s="49"/>
      <c r="C4539" s="48"/>
      <c r="D4539" s="50"/>
    </row>
    <row r="4540" spans="2:4" x14ac:dyDescent="0.15">
      <c r="B4540" s="49"/>
      <c r="C4540" s="48"/>
      <c r="D4540" s="50"/>
    </row>
    <row r="4541" spans="2:4" x14ac:dyDescent="0.15">
      <c r="B4541" s="49"/>
      <c r="C4541" s="48"/>
      <c r="D4541" s="50"/>
    </row>
    <row r="4542" spans="2:4" x14ac:dyDescent="0.15">
      <c r="B4542" s="49"/>
      <c r="C4542" s="48"/>
      <c r="D4542" s="50"/>
    </row>
    <row r="4543" spans="2:4" x14ac:dyDescent="0.15">
      <c r="B4543" s="49"/>
      <c r="C4543" s="48"/>
      <c r="D4543" s="50"/>
    </row>
    <row r="4544" spans="2:4" x14ac:dyDescent="0.15">
      <c r="B4544" s="49"/>
      <c r="C4544" s="48"/>
      <c r="D4544" s="50"/>
    </row>
    <row r="4545" spans="2:4" x14ac:dyDescent="0.15">
      <c r="B4545" s="49"/>
      <c r="C4545" s="48"/>
      <c r="D4545" s="50"/>
    </row>
    <row r="4546" spans="2:4" x14ac:dyDescent="0.15">
      <c r="B4546" s="49"/>
      <c r="C4546" s="48"/>
      <c r="D4546" s="50"/>
    </row>
    <row r="4547" spans="2:4" x14ac:dyDescent="0.15">
      <c r="B4547" s="49"/>
      <c r="C4547" s="48"/>
      <c r="D4547" s="50"/>
    </row>
    <row r="4548" spans="2:4" x14ac:dyDescent="0.15">
      <c r="B4548" s="49"/>
      <c r="C4548" s="48"/>
      <c r="D4548" s="50"/>
    </row>
    <row r="4549" spans="2:4" x14ac:dyDescent="0.15">
      <c r="B4549" s="49"/>
      <c r="C4549" s="48"/>
      <c r="D4549" s="50"/>
    </row>
    <row r="4550" spans="2:4" x14ac:dyDescent="0.15">
      <c r="B4550" s="49"/>
      <c r="C4550" s="48"/>
      <c r="D4550" s="50"/>
    </row>
    <row r="4551" spans="2:4" x14ac:dyDescent="0.15">
      <c r="B4551" s="49"/>
      <c r="C4551" s="48"/>
      <c r="D4551" s="50"/>
    </row>
    <row r="4552" spans="2:4" x14ac:dyDescent="0.15">
      <c r="B4552" s="49"/>
      <c r="C4552" s="48"/>
      <c r="D4552" s="50"/>
    </row>
    <row r="4553" spans="2:4" x14ac:dyDescent="0.15">
      <c r="B4553" s="49"/>
      <c r="C4553" s="48"/>
      <c r="D4553" s="50"/>
    </row>
    <row r="4554" spans="2:4" x14ac:dyDescent="0.15">
      <c r="B4554" s="49"/>
      <c r="C4554" s="48"/>
      <c r="D4554" s="50"/>
    </row>
    <row r="4555" spans="2:4" x14ac:dyDescent="0.15">
      <c r="B4555" s="49"/>
      <c r="C4555" s="48"/>
      <c r="D4555" s="50"/>
    </row>
    <row r="4556" spans="2:4" x14ac:dyDescent="0.15">
      <c r="B4556" s="49"/>
      <c r="C4556" s="48"/>
      <c r="D4556" s="50"/>
    </row>
    <row r="4557" spans="2:4" x14ac:dyDescent="0.15">
      <c r="B4557" s="49"/>
      <c r="C4557" s="48"/>
      <c r="D4557" s="50"/>
    </row>
    <row r="4558" spans="2:4" x14ac:dyDescent="0.15">
      <c r="B4558" s="49"/>
      <c r="C4558" s="48"/>
      <c r="D4558" s="50"/>
    </row>
    <row r="4559" spans="2:4" x14ac:dyDescent="0.15">
      <c r="B4559" s="49"/>
      <c r="C4559" s="48"/>
      <c r="D4559" s="50"/>
    </row>
    <row r="4560" spans="2:4" x14ac:dyDescent="0.15">
      <c r="B4560" s="49"/>
      <c r="C4560" s="48"/>
      <c r="D4560" s="50"/>
    </row>
    <row r="4561" spans="2:4" x14ac:dyDescent="0.15">
      <c r="B4561" s="49"/>
      <c r="C4561" s="48"/>
      <c r="D4561" s="50"/>
    </row>
    <row r="4562" spans="2:4" x14ac:dyDescent="0.15">
      <c r="B4562" s="49"/>
      <c r="C4562" s="48"/>
      <c r="D4562" s="50"/>
    </row>
    <row r="4563" spans="2:4" x14ac:dyDescent="0.15">
      <c r="B4563" s="49"/>
      <c r="C4563" s="48"/>
      <c r="D4563" s="50"/>
    </row>
    <row r="4564" spans="2:4" x14ac:dyDescent="0.15">
      <c r="B4564" s="49"/>
      <c r="C4564" s="48"/>
      <c r="D4564" s="50"/>
    </row>
    <row r="4565" spans="2:4" x14ac:dyDescent="0.15">
      <c r="B4565" s="49"/>
      <c r="C4565" s="48"/>
      <c r="D4565" s="50"/>
    </row>
    <row r="4566" spans="2:4" x14ac:dyDescent="0.15">
      <c r="B4566" s="49"/>
      <c r="C4566" s="48"/>
      <c r="D4566" s="50"/>
    </row>
    <row r="4567" spans="2:4" x14ac:dyDescent="0.15">
      <c r="B4567" s="49"/>
      <c r="C4567" s="48"/>
      <c r="D4567" s="50"/>
    </row>
    <row r="4568" spans="2:4" x14ac:dyDescent="0.15">
      <c r="B4568" s="49"/>
      <c r="C4568" s="48"/>
      <c r="D4568" s="50"/>
    </row>
    <row r="4569" spans="2:4" x14ac:dyDescent="0.15">
      <c r="B4569" s="49"/>
      <c r="C4569" s="48"/>
      <c r="D4569" s="50"/>
    </row>
    <row r="4570" spans="2:4" x14ac:dyDescent="0.15">
      <c r="B4570" s="49"/>
      <c r="C4570" s="48"/>
      <c r="D4570" s="50"/>
    </row>
    <row r="4571" spans="2:4" x14ac:dyDescent="0.15">
      <c r="B4571" s="49"/>
      <c r="C4571" s="48"/>
      <c r="D4571" s="50"/>
    </row>
    <row r="4572" spans="2:4" x14ac:dyDescent="0.15">
      <c r="B4572" s="49"/>
      <c r="C4572" s="48"/>
      <c r="D4572" s="50"/>
    </row>
    <row r="4573" spans="2:4" x14ac:dyDescent="0.15">
      <c r="B4573" s="49"/>
      <c r="C4573" s="48"/>
      <c r="D4573" s="50"/>
    </row>
    <row r="4574" spans="2:4" x14ac:dyDescent="0.15">
      <c r="B4574" s="49"/>
      <c r="C4574" s="48"/>
      <c r="D4574" s="50"/>
    </row>
    <row r="4575" spans="2:4" x14ac:dyDescent="0.15">
      <c r="B4575" s="49"/>
      <c r="C4575" s="48"/>
      <c r="D4575" s="50"/>
    </row>
    <row r="4576" spans="2:4" x14ac:dyDescent="0.15">
      <c r="B4576" s="49"/>
      <c r="C4576" s="48"/>
      <c r="D4576" s="50"/>
    </row>
    <row r="4577" spans="2:4" x14ac:dyDescent="0.15">
      <c r="B4577" s="49"/>
      <c r="C4577" s="48"/>
      <c r="D4577" s="50"/>
    </row>
    <row r="4578" spans="2:4" x14ac:dyDescent="0.15">
      <c r="B4578" s="49"/>
      <c r="C4578" s="48"/>
      <c r="D4578" s="50"/>
    </row>
    <row r="4579" spans="2:4" x14ac:dyDescent="0.15">
      <c r="B4579" s="49"/>
      <c r="C4579" s="48"/>
      <c r="D4579" s="50"/>
    </row>
    <row r="4580" spans="2:4" x14ac:dyDescent="0.15">
      <c r="B4580" s="49"/>
      <c r="C4580" s="48"/>
      <c r="D4580" s="50"/>
    </row>
    <row r="4581" spans="2:4" x14ac:dyDescent="0.15">
      <c r="B4581" s="49"/>
      <c r="C4581" s="48"/>
      <c r="D4581" s="50"/>
    </row>
    <row r="4582" spans="2:4" x14ac:dyDescent="0.15">
      <c r="B4582" s="49"/>
      <c r="C4582" s="48"/>
      <c r="D4582" s="50"/>
    </row>
    <row r="4583" spans="2:4" x14ac:dyDescent="0.15">
      <c r="B4583" s="49"/>
      <c r="C4583" s="48"/>
      <c r="D4583" s="50"/>
    </row>
    <row r="4584" spans="2:4" x14ac:dyDescent="0.15">
      <c r="B4584" s="49"/>
      <c r="C4584" s="48"/>
      <c r="D4584" s="50"/>
    </row>
    <row r="4585" spans="2:4" x14ac:dyDescent="0.15">
      <c r="B4585" s="49"/>
      <c r="C4585" s="48"/>
      <c r="D4585" s="50"/>
    </row>
    <row r="4586" spans="2:4" x14ac:dyDescent="0.15">
      <c r="B4586" s="49"/>
      <c r="C4586" s="48"/>
      <c r="D4586" s="50"/>
    </row>
    <row r="4587" spans="2:4" x14ac:dyDescent="0.15">
      <c r="B4587" s="49"/>
      <c r="C4587" s="48"/>
      <c r="D4587" s="50"/>
    </row>
    <row r="4588" spans="2:4" x14ac:dyDescent="0.15">
      <c r="B4588" s="49"/>
      <c r="C4588" s="48"/>
      <c r="D4588" s="50"/>
    </row>
    <row r="4589" spans="2:4" x14ac:dyDescent="0.15">
      <c r="B4589" s="49"/>
      <c r="C4589" s="48"/>
      <c r="D4589" s="50"/>
    </row>
    <row r="4590" spans="2:4" x14ac:dyDescent="0.15">
      <c r="B4590" s="49"/>
      <c r="C4590" s="48"/>
      <c r="D4590" s="50"/>
    </row>
    <row r="4591" spans="2:4" x14ac:dyDescent="0.15">
      <c r="B4591" s="49"/>
      <c r="C4591" s="48"/>
      <c r="D4591" s="50"/>
    </row>
    <row r="4592" spans="2:4" x14ac:dyDescent="0.15">
      <c r="B4592" s="49"/>
      <c r="C4592" s="48"/>
      <c r="D4592" s="50"/>
    </row>
    <row r="4593" spans="2:4" x14ac:dyDescent="0.15">
      <c r="B4593" s="49"/>
      <c r="C4593" s="48"/>
      <c r="D4593" s="50"/>
    </row>
    <row r="4594" spans="2:4" x14ac:dyDescent="0.15">
      <c r="B4594" s="49"/>
      <c r="C4594" s="48"/>
      <c r="D4594" s="50"/>
    </row>
    <row r="4595" spans="2:4" x14ac:dyDescent="0.15">
      <c r="B4595" s="49"/>
      <c r="C4595" s="48"/>
      <c r="D4595" s="50"/>
    </row>
    <row r="4596" spans="2:4" x14ac:dyDescent="0.15">
      <c r="B4596" s="49"/>
      <c r="C4596" s="48"/>
      <c r="D4596" s="50"/>
    </row>
    <row r="4597" spans="2:4" x14ac:dyDescent="0.15">
      <c r="B4597" s="49"/>
      <c r="C4597" s="48"/>
      <c r="D4597" s="50"/>
    </row>
    <row r="4598" spans="2:4" x14ac:dyDescent="0.15">
      <c r="B4598" s="49"/>
      <c r="C4598" s="48"/>
      <c r="D4598" s="50"/>
    </row>
    <row r="4599" spans="2:4" x14ac:dyDescent="0.15">
      <c r="B4599" s="49"/>
      <c r="C4599" s="48"/>
      <c r="D4599" s="50"/>
    </row>
    <row r="4600" spans="2:4" x14ac:dyDescent="0.15">
      <c r="B4600" s="49"/>
      <c r="C4600" s="48"/>
      <c r="D4600" s="50"/>
    </row>
    <row r="4601" spans="2:4" x14ac:dyDescent="0.15">
      <c r="B4601" s="49"/>
      <c r="C4601" s="48"/>
      <c r="D4601" s="50"/>
    </row>
    <row r="4602" spans="2:4" x14ac:dyDescent="0.15">
      <c r="B4602" s="49"/>
      <c r="C4602" s="48"/>
      <c r="D4602" s="50"/>
    </row>
    <row r="4603" spans="2:4" x14ac:dyDescent="0.15">
      <c r="B4603" s="49"/>
      <c r="C4603" s="48"/>
      <c r="D4603" s="50"/>
    </row>
    <row r="4604" spans="2:4" x14ac:dyDescent="0.15">
      <c r="B4604" s="49"/>
      <c r="C4604" s="48"/>
      <c r="D4604" s="50"/>
    </row>
    <row r="4605" spans="2:4" x14ac:dyDescent="0.15">
      <c r="B4605" s="49"/>
      <c r="C4605" s="48"/>
      <c r="D4605" s="50"/>
    </row>
    <row r="4606" spans="2:4" x14ac:dyDescent="0.15">
      <c r="B4606" s="49"/>
      <c r="C4606" s="48"/>
      <c r="D4606" s="50"/>
    </row>
    <row r="4607" spans="2:4" x14ac:dyDescent="0.15">
      <c r="B4607" s="49"/>
      <c r="C4607" s="48"/>
      <c r="D4607" s="50"/>
    </row>
    <row r="4608" spans="2:4" x14ac:dyDescent="0.15">
      <c r="B4608" s="49"/>
      <c r="C4608" s="48"/>
      <c r="D4608" s="50"/>
    </row>
    <row r="4609" spans="2:4" x14ac:dyDescent="0.15">
      <c r="B4609" s="49"/>
      <c r="C4609" s="48"/>
      <c r="D4609" s="50"/>
    </row>
    <row r="4610" spans="2:4" x14ac:dyDescent="0.15">
      <c r="B4610" s="49"/>
      <c r="C4610" s="48"/>
      <c r="D4610" s="50"/>
    </row>
    <row r="4611" spans="2:4" x14ac:dyDescent="0.15">
      <c r="B4611" s="49"/>
      <c r="C4611" s="48"/>
      <c r="D4611" s="50"/>
    </row>
    <row r="4612" spans="2:4" x14ac:dyDescent="0.15">
      <c r="B4612" s="49"/>
      <c r="C4612" s="48"/>
      <c r="D4612" s="50"/>
    </row>
    <row r="4613" spans="2:4" x14ac:dyDescent="0.15">
      <c r="B4613" s="49"/>
      <c r="C4613" s="48"/>
      <c r="D4613" s="50"/>
    </row>
    <row r="4614" spans="2:4" x14ac:dyDescent="0.15">
      <c r="B4614" s="49"/>
      <c r="C4614" s="48"/>
      <c r="D4614" s="50"/>
    </row>
    <row r="4615" spans="2:4" x14ac:dyDescent="0.15">
      <c r="B4615" s="49"/>
      <c r="C4615" s="48"/>
      <c r="D4615" s="50"/>
    </row>
    <row r="4616" spans="2:4" x14ac:dyDescent="0.15">
      <c r="B4616" s="49"/>
      <c r="C4616" s="48"/>
      <c r="D4616" s="50"/>
    </row>
    <row r="4617" spans="2:4" x14ac:dyDescent="0.15">
      <c r="B4617" s="49"/>
      <c r="C4617" s="48"/>
      <c r="D4617" s="50"/>
    </row>
    <row r="4618" spans="2:4" x14ac:dyDescent="0.15">
      <c r="B4618" s="49"/>
      <c r="C4618" s="48"/>
      <c r="D4618" s="50"/>
    </row>
    <row r="4619" spans="2:4" x14ac:dyDescent="0.15">
      <c r="B4619" s="49"/>
      <c r="C4619" s="48"/>
      <c r="D4619" s="50"/>
    </row>
    <row r="4620" spans="2:4" x14ac:dyDescent="0.15">
      <c r="B4620" s="49"/>
      <c r="C4620" s="48"/>
      <c r="D4620" s="50"/>
    </row>
    <row r="4621" spans="2:4" x14ac:dyDescent="0.15">
      <c r="B4621" s="49"/>
      <c r="C4621" s="48"/>
      <c r="D4621" s="50"/>
    </row>
    <row r="4622" spans="2:4" x14ac:dyDescent="0.15">
      <c r="B4622" s="49"/>
      <c r="C4622" s="48"/>
      <c r="D4622" s="50"/>
    </row>
    <row r="4623" spans="2:4" x14ac:dyDescent="0.15">
      <c r="B4623" s="49"/>
      <c r="C4623" s="48"/>
      <c r="D4623" s="50"/>
    </row>
    <row r="4624" spans="2:4" x14ac:dyDescent="0.15">
      <c r="B4624" s="49"/>
      <c r="C4624" s="48"/>
      <c r="D4624" s="50"/>
    </row>
    <row r="4625" spans="2:4" x14ac:dyDescent="0.15">
      <c r="B4625" s="49"/>
      <c r="C4625" s="48"/>
      <c r="D4625" s="50"/>
    </row>
    <row r="4626" spans="2:4" x14ac:dyDescent="0.15">
      <c r="B4626" s="49"/>
      <c r="C4626" s="48"/>
      <c r="D4626" s="50"/>
    </row>
    <row r="4627" spans="2:4" x14ac:dyDescent="0.15">
      <c r="B4627" s="49"/>
      <c r="C4627" s="48"/>
      <c r="D4627" s="50"/>
    </row>
    <row r="4628" spans="2:4" x14ac:dyDescent="0.15">
      <c r="B4628" s="49"/>
      <c r="C4628" s="48"/>
      <c r="D4628" s="50"/>
    </row>
    <row r="4629" spans="2:4" x14ac:dyDescent="0.15">
      <c r="B4629" s="49"/>
      <c r="C4629" s="48"/>
      <c r="D4629" s="50"/>
    </row>
    <row r="4630" spans="2:4" x14ac:dyDescent="0.15">
      <c r="B4630" s="49"/>
      <c r="C4630" s="48"/>
      <c r="D4630" s="50"/>
    </row>
    <row r="4631" spans="2:4" x14ac:dyDescent="0.15">
      <c r="B4631" s="49"/>
      <c r="C4631" s="48"/>
      <c r="D4631" s="50"/>
    </row>
    <row r="4632" spans="2:4" x14ac:dyDescent="0.15">
      <c r="B4632" s="49"/>
      <c r="C4632" s="48"/>
      <c r="D4632" s="50"/>
    </row>
    <row r="4633" spans="2:4" x14ac:dyDescent="0.15">
      <c r="B4633" s="49"/>
      <c r="C4633" s="48"/>
      <c r="D4633" s="50"/>
    </row>
    <row r="4634" spans="2:4" x14ac:dyDescent="0.15">
      <c r="B4634" s="49"/>
      <c r="C4634" s="48"/>
      <c r="D4634" s="50"/>
    </row>
    <row r="4635" spans="2:4" x14ac:dyDescent="0.15">
      <c r="B4635" s="49"/>
      <c r="C4635" s="48"/>
      <c r="D4635" s="50"/>
    </row>
    <row r="4636" spans="2:4" x14ac:dyDescent="0.15">
      <c r="B4636" s="49"/>
      <c r="C4636" s="48"/>
      <c r="D4636" s="50"/>
    </row>
    <row r="4637" spans="2:4" x14ac:dyDescent="0.15">
      <c r="B4637" s="49"/>
      <c r="C4637" s="48"/>
      <c r="D4637" s="50"/>
    </row>
    <row r="4638" spans="2:4" x14ac:dyDescent="0.15">
      <c r="B4638" s="49"/>
      <c r="C4638" s="48"/>
      <c r="D4638" s="50"/>
    </row>
    <row r="4639" spans="2:4" x14ac:dyDescent="0.15">
      <c r="B4639" s="49"/>
      <c r="C4639" s="48"/>
      <c r="D4639" s="50"/>
    </row>
    <row r="4640" spans="2:4" x14ac:dyDescent="0.15">
      <c r="B4640" s="49"/>
      <c r="C4640" s="48"/>
      <c r="D4640" s="50"/>
    </row>
    <row r="4641" spans="2:4" x14ac:dyDescent="0.15">
      <c r="B4641" s="49"/>
      <c r="C4641" s="48"/>
      <c r="D4641" s="50"/>
    </row>
    <row r="4642" spans="2:4" x14ac:dyDescent="0.15">
      <c r="B4642" s="49"/>
      <c r="C4642" s="48"/>
      <c r="D4642" s="50"/>
    </row>
    <row r="4643" spans="2:4" x14ac:dyDescent="0.15">
      <c r="B4643" s="49"/>
      <c r="C4643" s="48"/>
      <c r="D4643" s="50"/>
    </row>
    <row r="4644" spans="2:4" x14ac:dyDescent="0.15">
      <c r="B4644" s="49"/>
      <c r="C4644" s="48"/>
      <c r="D4644" s="50"/>
    </row>
    <row r="4645" spans="2:4" x14ac:dyDescent="0.15">
      <c r="B4645" s="49"/>
      <c r="C4645" s="48"/>
      <c r="D4645" s="50"/>
    </row>
    <row r="4646" spans="2:4" x14ac:dyDescent="0.15">
      <c r="B4646" s="49"/>
      <c r="C4646" s="48"/>
      <c r="D4646" s="50"/>
    </row>
    <row r="4647" spans="2:4" x14ac:dyDescent="0.15">
      <c r="B4647" s="49"/>
      <c r="C4647" s="48"/>
      <c r="D4647" s="50"/>
    </row>
    <row r="4648" spans="2:4" x14ac:dyDescent="0.15">
      <c r="B4648" s="49"/>
      <c r="C4648" s="48"/>
      <c r="D4648" s="50"/>
    </row>
    <row r="4649" spans="2:4" x14ac:dyDescent="0.15">
      <c r="B4649" s="49"/>
      <c r="C4649" s="48"/>
      <c r="D4649" s="50"/>
    </row>
    <row r="4650" spans="2:4" x14ac:dyDescent="0.15">
      <c r="B4650" s="49"/>
      <c r="C4650" s="48"/>
      <c r="D4650" s="50"/>
    </row>
    <row r="4651" spans="2:4" x14ac:dyDescent="0.15">
      <c r="B4651" s="49"/>
      <c r="C4651" s="48"/>
      <c r="D4651" s="50"/>
    </row>
    <row r="4652" spans="2:4" x14ac:dyDescent="0.15">
      <c r="B4652" s="49"/>
      <c r="C4652" s="48"/>
      <c r="D4652" s="50"/>
    </row>
    <row r="4653" spans="2:4" x14ac:dyDescent="0.15">
      <c r="B4653" s="49"/>
      <c r="C4653" s="48"/>
      <c r="D4653" s="50"/>
    </row>
    <row r="4654" spans="2:4" x14ac:dyDescent="0.15">
      <c r="B4654" s="49"/>
      <c r="C4654" s="48"/>
      <c r="D4654" s="50"/>
    </row>
    <row r="4655" spans="2:4" x14ac:dyDescent="0.15">
      <c r="B4655" s="49"/>
      <c r="C4655" s="48"/>
      <c r="D4655" s="50"/>
    </row>
    <row r="4656" spans="2:4" x14ac:dyDescent="0.15">
      <c r="B4656" s="49"/>
      <c r="C4656" s="48"/>
      <c r="D4656" s="50"/>
    </row>
    <row r="4657" spans="2:4" x14ac:dyDescent="0.15">
      <c r="B4657" s="49"/>
      <c r="C4657" s="48"/>
      <c r="D4657" s="50"/>
    </row>
    <row r="4658" spans="2:4" x14ac:dyDescent="0.15">
      <c r="B4658" s="49"/>
      <c r="C4658" s="48"/>
      <c r="D4658" s="50"/>
    </row>
    <row r="4659" spans="2:4" x14ac:dyDescent="0.15">
      <c r="B4659" s="49"/>
      <c r="C4659" s="48"/>
      <c r="D4659" s="50"/>
    </row>
    <row r="4660" spans="2:4" x14ac:dyDescent="0.15">
      <c r="B4660" s="49"/>
      <c r="C4660" s="48"/>
      <c r="D4660" s="50"/>
    </row>
    <row r="4661" spans="2:4" x14ac:dyDescent="0.15">
      <c r="B4661" s="49"/>
      <c r="C4661" s="48"/>
      <c r="D4661" s="50"/>
    </row>
    <row r="4662" spans="2:4" x14ac:dyDescent="0.15">
      <c r="B4662" s="49"/>
      <c r="C4662" s="48"/>
      <c r="D4662" s="50"/>
    </row>
    <row r="4663" spans="2:4" x14ac:dyDescent="0.15">
      <c r="B4663" s="49"/>
      <c r="C4663" s="48"/>
      <c r="D4663" s="50"/>
    </row>
    <row r="4664" spans="2:4" x14ac:dyDescent="0.15">
      <c r="B4664" s="49"/>
      <c r="C4664" s="48"/>
      <c r="D4664" s="50"/>
    </row>
    <row r="4665" spans="2:4" x14ac:dyDescent="0.15">
      <c r="B4665" s="49"/>
      <c r="C4665" s="48"/>
      <c r="D4665" s="50"/>
    </row>
    <row r="4666" spans="2:4" x14ac:dyDescent="0.15">
      <c r="B4666" s="49"/>
      <c r="C4666" s="48"/>
      <c r="D4666" s="50"/>
    </row>
    <row r="4667" spans="2:4" x14ac:dyDescent="0.15">
      <c r="B4667" s="49"/>
      <c r="C4667" s="48"/>
      <c r="D4667" s="50"/>
    </row>
    <row r="4668" spans="2:4" x14ac:dyDescent="0.15">
      <c r="B4668" s="49"/>
      <c r="C4668" s="48"/>
      <c r="D4668" s="50"/>
    </row>
    <row r="4669" spans="2:4" x14ac:dyDescent="0.15">
      <c r="B4669" s="49"/>
      <c r="C4669" s="48"/>
      <c r="D4669" s="50"/>
    </row>
    <row r="4670" spans="2:4" x14ac:dyDescent="0.15">
      <c r="B4670" s="49"/>
      <c r="C4670" s="48"/>
      <c r="D4670" s="50"/>
    </row>
    <row r="4671" spans="2:4" x14ac:dyDescent="0.15">
      <c r="B4671" s="49"/>
      <c r="C4671" s="48"/>
      <c r="D4671" s="50"/>
    </row>
    <row r="4672" spans="2:4" x14ac:dyDescent="0.15">
      <c r="B4672" s="49"/>
      <c r="C4672" s="48"/>
      <c r="D4672" s="50"/>
    </row>
    <row r="4673" spans="2:4" x14ac:dyDescent="0.15">
      <c r="B4673" s="49"/>
      <c r="C4673" s="48"/>
      <c r="D4673" s="50"/>
    </row>
    <row r="4674" spans="2:4" x14ac:dyDescent="0.15">
      <c r="B4674" s="49"/>
      <c r="C4674" s="48"/>
      <c r="D4674" s="50"/>
    </row>
    <row r="4675" spans="2:4" x14ac:dyDescent="0.15">
      <c r="B4675" s="49"/>
      <c r="C4675" s="48"/>
      <c r="D4675" s="50"/>
    </row>
    <row r="4676" spans="2:4" x14ac:dyDescent="0.15">
      <c r="B4676" s="49"/>
      <c r="C4676" s="48"/>
      <c r="D4676" s="50"/>
    </row>
    <row r="4677" spans="2:4" x14ac:dyDescent="0.15">
      <c r="B4677" s="49"/>
      <c r="C4677" s="48"/>
      <c r="D4677" s="50"/>
    </row>
    <row r="4678" spans="2:4" x14ac:dyDescent="0.15">
      <c r="B4678" s="49"/>
      <c r="C4678" s="48"/>
      <c r="D4678" s="50"/>
    </row>
    <row r="4679" spans="2:4" x14ac:dyDescent="0.15">
      <c r="B4679" s="49"/>
      <c r="C4679" s="48"/>
      <c r="D4679" s="50"/>
    </row>
    <row r="4680" spans="2:4" x14ac:dyDescent="0.15">
      <c r="B4680" s="49"/>
      <c r="C4680" s="48"/>
      <c r="D4680" s="50"/>
    </row>
    <row r="4681" spans="2:4" x14ac:dyDescent="0.15">
      <c r="B4681" s="49"/>
      <c r="C4681" s="48"/>
      <c r="D4681" s="50"/>
    </row>
    <row r="4682" spans="2:4" x14ac:dyDescent="0.15">
      <c r="B4682" s="49"/>
      <c r="C4682" s="48"/>
      <c r="D4682" s="50"/>
    </row>
    <row r="4683" spans="2:4" x14ac:dyDescent="0.15">
      <c r="B4683" s="49"/>
      <c r="C4683" s="48"/>
      <c r="D4683" s="50"/>
    </row>
    <row r="4684" spans="2:4" x14ac:dyDescent="0.15">
      <c r="B4684" s="49"/>
      <c r="C4684" s="48"/>
      <c r="D4684" s="50"/>
    </row>
    <row r="4685" spans="2:4" x14ac:dyDescent="0.15">
      <c r="B4685" s="49"/>
      <c r="C4685" s="48"/>
      <c r="D4685" s="50"/>
    </row>
    <row r="4686" spans="2:4" x14ac:dyDescent="0.15">
      <c r="B4686" s="49"/>
      <c r="C4686" s="48"/>
      <c r="D4686" s="50"/>
    </row>
    <row r="4687" spans="2:4" x14ac:dyDescent="0.15">
      <c r="B4687" s="49"/>
      <c r="C4687" s="48"/>
      <c r="D4687" s="50"/>
    </row>
    <row r="4688" spans="2:4" x14ac:dyDescent="0.15">
      <c r="B4688" s="49"/>
      <c r="C4688" s="48"/>
      <c r="D4688" s="50"/>
    </row>
    <row r="4689" spans="2:4" x14ac:dyDescent="0.15">
      <c r="B4689" s="49"/>
      <c r="C4689" s="48"/>
      <c r="D4689" s="50"/>
    </row>
    <row r="4690" spans="2:4" x14ac:dyDescent="0.15">
      <c r="B4690" s="49"/>
      <c r="C4690" s="48"/>
      <c r="D4690" s="50"/>
    </row>
    <row r="4691" spans="2:4" x14ac:dyDescent="0.15">
      <c r="B4691" s="49"/>
      <c r="C4691" s="48"/>
      <c r="D4691" s="50"/>
    </row>
    <row r="4692" spans="2:4" x14ac:dyDescent="0.15">
      <c r="B4692" s="49"/>
      <c r="C4692" s="48"/>
      <c r="D4692" s="50"/>
    </row>
    <row r="4693" spans="2:4" x14ac:dyDescent="0.15">
      <c r="B4693" s="49"/>
      <c r="C4693" s="48"/>
      <c r="D4693" s="50"/>
    </row>
    <row r="4694" spans="2:4" x14ac:dyDescent="0.15">
      <c r="B4694" s="49"/>
      <c r="C4694" s="48"/>
      <c r="D4694" s="50"/>
    </row>
    <row r="4695" spans="2:4" x14ac:dyDescent="0.15">
      <c r="B4695" s="49"/>
      <c r="C4695" s="48"/>
      <c r="D4695" s="50"/>
    </row>
    <row r="4696" spans="2:4" x14ac:dyDescent="0.15">
      <c r="B4696" s="49"/>
      <c r="C4696" s="48"/>
      <c r="D4696" s="50"/>
    </row>
    <row r="4697" spans="2:4" x14ac:dyDescent="0.15">
      <c r="B4697" s="49"/>
      <c r="C4697" s="48"/>
      <c r="D4697" s="50"/>
    </row>
    <row r="4698" spans="2:4" x14ac:dyDescent="0.15">
      <c r="B4698" s="49"/>
      <c r="C4698" s="48"/>
      <c r="D4698" s="50"/>
    </row>
    <row r="4699" spans="2:4" x14ac:dyDescent="0.15">
      <c r="B4699" s="49"/>
      <c r="C4699" s="48"/>
      <c r="D4699" s="50"/>
    </row>
    <row r="4700" spans="2:4" x14ac:dyDescent="0.15">
      <c r="B4700" s="49"/>
      <c r="C4700" s="48"/>
      <c r="D4700" s="50"/>
    </row>
    <row r="4701" spans="2:4" x14ac:dyDescent="0.15">
      <c r="B4701" s="49"/>
      <c r="C4701" s="48"/>
      <c r="D4701" s="50"/>
    </row>
    <row r="4702" spans="2:4" x14ac:dyDescent="0.15">
      <c r="B4702" s="49"/>
      <c r="C4702" s="48"/>
      <c r="D4702" s="50"/>
    </row>
    <row r="4703" spans="2:4" x14ac:dyDescent="0.15">
      <c r="B4703" s="49"/>
      <c r="C4703" s="48"/>
      <c r="D4703" s="50"/>
    </row>
    <row r="4704" spans="2:4" x14ac:dyDescent="0.15">
      <c r="B4704" s="49"/>
      <c r="C4704" s="48"/>
      <c r="D4704" s="50"/>
    </row>
    <row r="4705" spans="2:4" x14ac:dyDescent="0.15">
      <c r="B4705" s="49"/>
      <c r="C4705" s="48"/>
      <c r="D4705" s="50"/>
    </row>
    <row r="4706" spans="2:4" x14ac:dyDescent="0.15">
      <c r="B4706" s="49"/>
      <c r="C4706" s="48"/>
      <c r="D4706" s="50"/>
    </row>
    <row r="4707" spans="2:4" x14ac:dyDescent="0.15">
      <c r="B4707" s="49"/>
      <c r="C4707" s="48"/>
      <c r="D4707" s="50"/>
    </row>
    <row r="4708" spans="2:4" x14ac:dyDescent="0.15">
      <c r="B4708" s="49"/>
      <c r="C4708" s="48"/>
      <c r="D4708" s="50"/>
    </row>
    <row r="4709" spans="2:4" x14ac:dyDescent="0.15">
      <c r="B4709" s="49"/>
      <c r="C4709" s="48"/>
      <c r="D4709" s="50"/>
    </row>
    <row r="4710" spans="2:4" x14ac:dyDescent="0.15">
      <c r="B4710" s="49"/>
      <c r="C4710" s="48"/>
      <c r="D4710" s="50"/>
    </row>
    <row r="4711" spans="2:4" x14ac:dyDescent="0.15">
      <c r="B4711" s="49"/>
      <c r="C4711" s="48"/>
      <c r="D4711" s="50"/>
    </row>
    <row r="4712" spans="2:4" x14ac:dyDescent="0.15">
      <c r="B4712" s="49"/>
      <c r="C4712" s="48"/>
      <c r="D4712" s="50"/>
    </row>
    <row r="4713" spans="2:4" x14ac:dyDescent="0.15">
      <c r="B4713" s="49"/>
      <c r="C4713" s="48"/>
      <c r="D4713" s="50"/>
    </row>
    <row r="4714" spans="2:4" x14ac:dyDescent="0.15">
      <c r="B4714" s="49"/>
      <c r="C4714" s="48"/>
      <c r="D4714" s="50"/>
    </row>
    <row r="4715" spans="2:4" x14ac:dyDescent="0.15">
      <c r="B4715" s="49"/>
      <c r="C4715" s="48"/>
      <c r="D4715" s="50"/>
    </row>
    <row r="4716" spans="2:4" x14ac:dyDescent="0.15">
      <c r="B4716" s="49"/>
      <c r="C4716" s="48"/>
      <c r="D4716" s="50"/>
    </row>
    <row r="4717" spans="2:4" x14ac:dyDescent="0.15">
      <c r="B4717" s="49"/>
      <c r="C4717" s="48"/>
      <c r="D4717" s="50"/>
    </row>
    <row r="4718" spans="2:4" x14ac:dyDescent="0.15">
      <c r="B4718" s="49"/>
      <c r="C4718" s="48"/>
      <c r="D4718" s="50"/>
    </row>
    <row r="4719" spans="2:4" x14ac:dyDescent="0.15">
      <c r="B4719" s="49"/>
      <c r="C4719" s="48"/>
      <c r="D4719" s="50"/>
    </row>
    <row r="4720" spans="2:4" x14ac:dyDescent="0.15">
      <c r="B4720" s="49"/>
      <c r="C4720" s="48"/>
      <c r="D4720" s="50"/>
    </row>
    <row r="4721" spans="2:4" x14ac:dyDescent="0.15">
      <c r="B4721" s="49"/>
      <c r="C4721" s="48"/>
      <c r="D4721" s="50"/>
    </row>
    <row r="4722" spans="2:4" x14ac:dyDescent="0.15">
      <c r="B4722" s="49"/>
      <c r="C4722" s="48"/>
      <c r="D4722" s="50"/>
    </row>
    <row r="4723" spans="2:4" x14ac:dyDescent="0.15">
      <c r="B4723" s="49"/>
      <c r="C4723" s="48"/>
      <c r="D4723" s="50"/>
    </row>
    <row r="4724" spans="2:4" x14ac:dyDescent="0.15">
      <c r="B4724" s="49"/>
      <c r="C4724" s="48"/>
      <c r="D4724" s="50"/>
    </row>
    <row r="4725" spans="2:4" x14ac:dyDescent="0.15">
      <c r="B4725" s="49"/>
      <c r="C4725" s="48"/>
      <c r="D4725" s="50"/>
    </row>
    <row r="4726" spans="2:4" x14ac:dyDescent="0.15">
      <c r="B4726" s="49"/>
      <c r="C4726" s="48"/>
      <c r="D4726" s="50"/>
    </row>
    <row r="4727" spans="2:4" x14ac:dyDescent="0.15">
      <c r="B4727" s="49"/>
      <c r="C4727" s="48"/>
      <c r="D4727" s="50"/>
    </row>
    <row r="4728" spans="2:4" x14ac:dyDescent="0.15">
      <c r="B4728" s="49"/>
      <c r="C4728" s="48"/>
      <c r="D4728" s="50"/>
    </row>
    <row r="4729" spans="2:4" x14ac:dyDescent="0.15">
      <c r="B4729" s="49"/>
      <c r="C4729" s="48"/>
      <c r="D4729" s="50"/>
    </row>
    <row r="4730" spans="2:4" x14ac:dyDescent="0.15">
      <c r="B4730" s="49"/>
      <c r="C4730" s="48"/>
      <c r="D4730" s="50"/>
    </row>
    <row r="4731" spans="2:4" x14ac:dyDescent="0.15">
      <c r="B4731" s="49"/>
      <c r="C4731" s="48"/>
      <c r="D4731" s="50"/>
    </row>
    <row r="4732" spans="2:4" x14ac:dyDescent="0.15">
      <c r="B4732" s="49"/>
      <c r="C4732" s="48"/>
      <c r="D4732" s="50"/>
    </row>
    <row r="4733" spans="2:4" x14ac:dyDescent="0.15">
      <c r="B4733" s="49"/>
      <c r="C4733" s="48"/>
      <c r="D4733" s="50"/>
    </row>
    <row r="4734" spans="2:4" x14ac:dyDescent="0.15">
      <c r="B4734" s="49"/>
      <c r="C4734" s="48"/>
      <c r="D4734" s="50"/>
    </row>
    <row r="4735" spans="2:4" x14ac:dyDescent="0.15">
      <c r="B4735" s="49"/>
      <c r="C4735" s="48"/>
      <c r="D4735" s="50"/>
    </row>
    <row r="4736" spans="2:4" x14ac:dyDescent="0.15">
      <c r="B4736" s="49"/>
      <c r="C4736" s="48"/>
      <c r="D4736" s="50"/>
    </row>
    <row r="4737" spans="2:4" x14ac:dyDescent="0.15">
      <c r="B4737" s="49"/>
      <c r="C4737" s="48"/>
      <c r="D4737" s="50"/>
    </row>
    <row r="4738" spans="2:4" x14ac:dyDescent="0.15">
      <c r="B4738" s="49"/>
      <c r="C4738" s="48"/>
      <c r="D4738" s="50"/>
    </row>
    <row r="4739" spans="2:4" x14ac:dyDescent="0.15">
      <c r="B4739" s="49"/>
      <c r="C4739" s="48"/>
      <c r="D4739" s="50"/>
    </row>
    <row r="4740" spans="2:4" x14ac:dyDescent="0.15">
      <c r="B4740" s="49"/>
      <c r="C4740" s="48"/>
      <c r="D4740" s="50"/>
    </row>
    <row r="4741" spans="2:4" x14ac:dyDescent="0.15">
      <c r="B4741" s="49"/>
      <c r="C4741" s="48"/>
      <c r="D4741" s="50"/>
    </row>
    <row r="4742" spans="2:4" x14ac:dyDescent="0.15">
      <c r="B4742" s="49"/>
      <c r="C4742" s="48"/>
      <c r="D4742" s="50"/>
    </row>
    <row r="4743" spans="2:4" x14ac:dyDescent="0.15">
      <c r="B4743" s="49"/>
      <c r="C4743" s="48"/>
      <c r="D4743" s="50"/>
    </row>
    <row r="4744" spans="2:4" x14ac:dyDescent="0.15">
      <c r="B4744" s="49"/>
      <c r="C4744" s="48"/>
      <c r="D4744" s="50"/>
    </row>
    <row r="4745" spans="2:4" x14ac:dyDescent="0.15">
      <c r="B4745" s="49"/>
      <c r="C4745" s="48"/>
      <c r="D4745" s="50"/>
    </row>
    <row r="4746" spans="2:4" x14ac:dyDescent="0.15">
      <c r="B4746" s="49"/>
      <c r="C4746" s="48"/>
      <c r="D4746" s="50"/>
    </row>
    <row r="4747" spans="2:4" x14ac:dyDescent="0.15">
      <c r="B4747" s="49"/>
      <c r="C4747" s="48"/>
      <c r="D4747" s="50"/>
    </row>
    <row r="4748" spans="2:4" x14ac:dyDescent="0.15">
      <c r="B4748" s="49"/>
      <c r="C4748" s="48"/>
      <c r="D4748" s="50"/>
    </row>
    <row r="4749" spans="2:4" x14ac:dyDescent="0.15">
      <c r="B4749" s="49"/>
      <c r="C4749" s="48"/>
      <c r="D4749" s="50"/>
    </row>
    <row r="4750" spans="2:4" x14ac:dyDescent="0.15">
      <c r="B4750" s="49"/>
      <c r="C4750" s="48"/>
      <c r="D4750" s="50"/>
    </row>
    <row r="4751" spans="2:4" x14ac:dyDescent="0.15">
      <c r="B4751" s="49"/>
      <c r="C4751" s="48"/>
      <c r="D4751" s="50"/>
    </row>
    <row r="4752" spans="2:4" x14ac:dyDescent="0.15">
      <c r="B4752" s="49"/>
      <c r="C4752" s="48"/>
      <c r="D4752" s="50"/>
    </row>
    <row r="4753" spans="2:4" x14ac:dyDescent="0.15">
      <c r="B4753" s="49"/>
      <c r="C4753" s="48"/>
      <c r="D4753" s="50"/>
    </row>
    <row r="4754" spans="2:4" x14ac:dyDescent="0.15">
      <c r="B4754" s="49"/>
      <c r="C4754" s="48"/>
      <c r="D4754" s="50"/>
    </row>
    <row r="4755" spans="2:4" x14ac:dyDescent="0.15">
      <c r="B4755" s="49"/>
      <c r="C4755" s="48"/>
      <c r="D4755" s="50"/>
    </row>
    <row r="4756" spans="2:4" x14ac:dyDescent="0.15">
      <c r="B4756" s="49"/>
      <c r="C4756" s="48"/>
      <c r="D4756" s="50"/>
    </row>
    <row r="4757" spans="2:4" x14ac:dyDescent="0.15">
      <c r="B4757" s="49"/>
      <c r="C4757" s="48"/>
      <c r="D4757" s="50"/>
    </row>
    <row r="4758" spans="2:4" x14ac:dyDescent="0.15">
      <c r="B4758" s="49"/>
      <c r="C4758" s="48"/>
      <c r="D4758" s="50"/>
    </row>
    <row r="4759" spans="2:4" x14ac:dyDescent="0.15">
      <c r="B4759" s="49"/>
      <c r="C4759" s="48"/>
      <c r="D4759" s="50"/>
    </row>
    <row r="4760" spans="2:4" x14ac:dyDescent="0.15">
      <c r="B4760" s="49"/>
      <c r="C4760" s="48"/>
      <c r="D4760" s="50"/>
    </row>
    <row r="4761" spans="2:4" x14ac:dyDescent="0.15">
      <c r="B4761" s="49"/>
      <c r="C4761" s="48"/>
      <c r="D4761" s="50"/>
    </row>
    <row r="4762" spans="2:4" x14ac:dyDescent="0.15">
      <c r="B4762" s="49"/>
      <c r="C4762" s="48"/>
      <c r="D4762" s="50"/>
    </row>
    <row r="4763" spans="2:4" x14ac:dyDescent="0.15">
      <c r="B4763" s="49"/>
      <c r="C4763" s="48"/>
      <c r="D4763" s="50"/>
    </row>
    <row r="4764" spans="2:4" x14ac:dyDescent="0.15">
      <c r="B4764" s="49"/>
      <c r="C4764" s="48"/>
      <c r="D4764" s="50"/>
    </row>
    <row r="4765" spans="2:4" x14ac:dyDescent="0.15">
      <c r="B4765" s="49"/>
      <c r="C4765" s="48"/>
      <c r="D4765" s="50"/>
    </row>
    <row r="4766" spans="2:4" x14ac:dyDescent="0.15">
      <c r="B4766" s="49"/>
      <c r="C4766" s="48"/>
      <c r="D4766" s="50"/>
    </row>
    <row r="4767" spans="2:4" x14ac:dyDescent="0.15">
      <c r="B4767" s="49"/>
      <c r="C4767" s="48"/>
      <c r="D4767" s="50"/>
    </row>
    <row r="4768" spans="2:4" x14ac:dyDescent="0.15">
      <c r="B4768" s="49"/>
      <c r="C4768" s="48"/>
      <c r="D4768" s="50"/>
    </row>
    <row r="4769" spans="2:4" x14ac:dyDescent="0.15">
      <c r="B4769" s="49"/>
      <c r="C4769" s="48"/>
      <c r="D4769" s="50"/>
    </row>
    <row r="4770" spans="2:4" x14ac:dyDescent="0.15">
      <c r="B4770" s="49"/>
      <c r="C4770" s="48"/>
      <c r="D4770" s="50"/>
    </row>
    <row r="4771" spans="2:4" x14ac:dyDescent="0.15">
      <c r="B4771" s="49"/>
      <c r="C4771" s="48"/>
      <c r="D4771" s="50"/>
    </row>
    <row r="4772" spans="2:4" x14ac:dyDescent="0.15">
      <c r="B4772" s="49"/>
      <c r="C4772" s="48"/>
      <c r="D4772" s="50"/>
    </row>
    <row r="4773" spans="2:4" x14ac:dyDescent="0.15">
      <c r="B4773" s="49"/>
      <c r="C4773" s="48"/>
      <c r="D4773" s="50"/>
    </row>
    <row r="4774" spans="2:4" x14ac:dyDescent="0.15">
      <c r="B4774" s="49"/>
      <c r="C4774" s="48"/>
      <c r="D4774" s="50"/>
    </row>
    <row r="4775" spans="2:4" x14ac:dyDescent="0.15">
      <c r="B4775" s="49"/>
      <c r="C4775" s="48"/>
      <c r="D4775" s="50"/>
    </row>
    <row r="4776" spans="2:4" x14ac:dyDescent="0.15">
      <c r="B4776" s="49"/>
      <c r="C4776" s="48"/>
      <c r="D4776" s="50"/>
    </row>
    <row r="4777" spans="2:4" x14ac:dyDescent="0.15">
      <c r="B4777" s="49"/>
      <c r="C4777" s="48"/>
      <c r="D4777" s="50"/>
    </row>
    <row r="4778" spans="2:4" x14ac:dyDescent="0.15">
      <c r="B4778" s="49"/>
      <c r="C4778" s="48"/>
      <c r="D4778" s="50"/>
    </row>
    <row r="4779" spans="2:4" x14ac:dyDescent="0.15">
      <c r="B4779" s="49"/>
      <c r="C4779" s="48"/>
      <c r="D4779" s="50"/>
    </row>
    <row r="4780" spans="2:4" x14ac:dyDescent="0.15">
      <c r="B4780" s="49"/>
      <c r="C4780" s="48"/>
      <c r="D4780" s="50"/>
    </row>
    <row r="4781" spans="2:4" x14ac:dyDescent="0.15">
      <c r="B4781" s="49"/>
      <c r="C4781" s="48"/>
      <c r="D4781" s="50"/>
    </row>
    <row r="4782" spans="2:4" x14ac:dyDescent="0.15">
      <c r="B4782" s="49"/>
      <c r="C4782" s="48"/>
      <c r="D4782" s="50"/>
    </row>
    <row r="4783" spans="2:4" x14ac:dyDescent="0.15">
      <c r="B4783" s="49"/>
      <c r="C4783" s="48"/>
      <c r="D4783" s="50"/>
    </row>
    <row r="4784" spans="2:4" x14ac:dyDescent="0.15">
      <c r="B4784" s="49"/>
      <c r="C4784" s="48"/>
      <c r="D4784" s="50"/>
    </row>
    <row r="4785" spans="2:4" x14ac:dyDescent="0.15">
      <c r="B4785" s="49"/>
      <c r="C4785" s="48"/>
      <c r="D4785" s="50"/>
    </row>
    <row r="4786" spans="2:4" x14ac:dyDescent="0.15">
      <c r="B4786" s="49"/>
      <c r="C4786" s="48"/>
      <c r="D4786" s="50"/>
    </row>
    <row r="4787" spans="2:4" x14ac:dyDescent="0.15">
      <c r="B4787" s="49"/>
      <c r="C4787" s="48"/>
      <c r="D4787" s="50"/>
    </row>
    <row r="4788" spans="2:4" x14ac:dyDescent="0.15">
      <c r="B4788" s="49"/>
      <c r="C4788" s="48"/>
      <c r="D4788" s="50"/>
    </row>
    <row r="4789" spans="2:4" x14ac:dyDescent="0.15">
      <c r="B4789" s="49"/>
      <c r="C4789" s="48"/>
      <c r="D4789" s="50"/>
    </row>
    <row r="4790" spans="2:4" x14ac:dyDescent="0.15">
      <c r="B4790" s="49"/>
      <c r="C4790" s="48"/>
      <c r="D4790" s="50"/>
    </row>
    <row r="4791" spans="2:4" x14ac:dyDescent="0.15">
      <c r="B4791" s="49"/>
      <c r="C4791" s="48"/>
      <c r="D4791" s="50"/>
    </row>
    <row r="4792" spans="2:4" x14ac:dyDescent="0.15">
      <c r="B4792" s="49"/>
      <c r="C4792" s="48"/>
      <c r="D4792" s="50"/>
    </row>
    <row r="4793" spans="2:4" x14ac:dyDescent="0.15">
      <c r="B4793" s="49"/>
      <c r="C4793" s="48"/>
      <c r="D4793" s="50"/>
    </row>
    <row r="4794" spans="2:4" x14ac:dyDescent="0.15">
      <c r="B4794" s="49"/>
      <c r="C4794" s="48"/>
      <c r="D4794" s="50"/>
    </row>
    <row r="4795" spans="2:4" x14ac:dyDescent="0.15">
      <c r="B4795" s="49"/>
      <c r="C4795" s="48"/>
      <c r="D4795" s="50"/>
    </row>
    <row r="4796" spans="2:4" x14ac:dyDescent="0.15">
      <c r="B4796" s="49"/>
      <c r="C4796" s="48"/>
      <c r="D4796" s="50"/>
    </row>
    <row r="4797" spans="2:4" x14ac:dyDescent="0.15">
      <c r="B4797" s="49"/>
      <c r="C4797" s="48"/>
      <c r="D4797" s="50"/>
    </row>
    <row r="4798" spans="2:4" x14ac:dyDescent="0.15">
      <c r="B4798" s="49"/>
      <c r="C4798" s="48"/>
      <c r="D4798" s="50"/>
    </row>
    <row r="4799" spans="2:4" x14ac:dyDescent="0.15">
      <c r="B4799" s="49"/>
      <c r="C4799" s="48"/>
      <c r="D4799" s="50"/>
    </row>
    <row r="4800" spans="2:4" x14ac:dyDescent="0.15">
      <c r="B4800" s="49"/>
      <c r="C4800" s="48"/>
      <c r="D4800" s="50"/>
    </row>
    <row r="4801" spans="2:4" x14ac:dyDescent="0.15">
      <c r="B4801" s="49"/>
      <c r="C4801" s="48"/>
      <c r="D4801" s="50"/>
    </row>
    <row r="4802" spans="2:4" x14ac:dyDescent="0.15">
      <c r="B4802" s="49"/>
      <c r="C4802" s="48"/>
      <c r="D4802" s="50"/>
    </row>
    <row r="4803" spans="2:4" x14ac:dyDescent="0.15">
      <c r="B4803" s="49"/>
      <c r="C4803" s="48"/>
      <c r="D4803" s="50"/>
    </row>
    <row r="4804" spans="2:4" x14ac:dyDescent="0.15">
      <c r="B4804" s="49"/>
      <c r="C4804" s="48"/>
      <c r="D4804" s="50"/>
    </row>
    <row r="4805" spans="2:4" x14ac:dyDescent="0.15">
      <c r="B4805" s="49"/>
      <c r="C4805" s="48"/>
      <c r="D4805" s="50"/>
    </row>
    <row r="4806" spans="2:4" x14ac:dyDescent="0.15">
      <c r="B4806" s="49"/>
      <c r="C4806" s="48"/>
      <c r="D4806" s="50"/>
    </row>
    <row r="4807" spans="2:4" x14ac:dyDescent="0.15">
      <c r="B4807" s="49"/>
      <c r="C4807" s="48"/>
      <c r="D4807" s="50"/>
    </row>
    <row r="4808" spans="2:4" x14ac:dyDescent="0.15">
      <c r="B4808" s="49"/>
      <c r="C4808" s="48"/>
      <c r="D4808" s="50"/>
    </row>
    <row r="4809" spans="2:4" x14ac:dyDescent="0.15">
      <c r="B4809" s="49"/>
      <c r="C4809" s="48"/>
      <c r="D4809" s="50"/>
    </row>
    <row r="4810" spans="2:4" x14ac:dyDescent="0.15">
      <c r="B4810" s="49"/>
      <c r="C4810" s="48"/>
      <c r="D4810" s="50"/>
    </row>
    <row r="4811" spans="2:4" x14ac:dyDescent="0.15">
      <c r="B4811" s="49"/>
      <c r="C4811" s="48"/>
      <c r="D4811" s="50"/>
    </row>
    <row r="4812" spans="2:4" x14ac:dyDescent="0.15">
      <c r="B4812" s="49"/>
      <c r="C4812" s="48"/>
      <c r="D4812" s="50"/>
    </row>
    <row r="4813" spans="2:4" x14ac:dyDescent="0.15">
      <c r="B4813" s="49"/>
      <c r="C4813" s="48"/>
      <c r="D4813" s="50"/>
    </row>
    <row r="4814" spans="2:4" x14ac:dyDescent="0.15">
      <c r="B4814" s="49"/>
      <c r="C4814" s="48"/>
      <c r="D4814" s="50"/>
    </row>
    <row r="4815" spans="2:4" x14ac:dyDescent="0.15">
      <c r="B4815" s="49"/>
      <c r="C4815" s="48"/>
      <c r="D4815" s="50"/>
    </row>
    <row r="4816" spans="2:4" x14ac:dyDescent="0.15">
      <c r="B4816" s="49"/>
      <c r="C4816" s="48"/>
      <c r="D4816" s="50"/>
    </row>
    <row r="4817" spans="2:4" x14ac:dyDescent="0.15">
      <c r="B4817" s="49"/>
      <c r="C4817" s="48"/>
      <c r="D4817" s="50"/>
    </row>
    <row r="4818" spans="2:4" x14ac:dyDescent="0.15">
      <c r="B4818" s="49"/>
      <c r="C4818" s="48"/>
      <c r="D4818" s="50"/>
    </row>
    <row r="4819" spans="2:4" x14ac:dyDescent="0.15">
      <c r="B4819" s="49"/>
      <c r="C4819" s="48"/>
      <c r="D4819" s="50"/>
    </row>
    <row r="4820" spans="2:4" x14ac:dyDescent="0.15">
      <c r="B4820" s="49"/>
      <c r="C4820" s="48"/>
      <c r="D4820" s="50"/>
    </row>
    <row r="4821" spans="2:4" x14ac:dyDescent="0.15">
      <c r="B4821" s="49"/>
      <c r="C4821" s="48"/>
      <c r="D4821" s="50"/>
    </row>
    <row r="4822" spans="2:4" x14ac:dyDescent="0.15">
      <c r="B4822" s="49"/>
      <c r="C4822" s="48"/>
      <c r="D4822" s="50"/>
    </row>
    <row r="4823" spans="2:4" x14ac:dyDescent="0.15">
      <c r="B4823" s="49"/>
      <c r="C4823" s="48"/>
      <c r="D4823" s="50"/>
    </row>
    <row r="4824" spans="2:4" x14ac:dyDescent="0.15">
      <c r="B4824" s="49"/>
      <c r="C4824" s="48"/>
      <c r="D4824" s="50"/>
    </row>
    <row r="4825" spans="2:4" x14ac:dyDescent="0.15">
      <c r="B4825" s="49"/>
      <c r="C4825" s="48"/>
      <c r="D4825" s="50"/>
    </row>
    <row r="4826" spans="2:4" x14ac:dyDescent="0.15">
      <c r="B4826" s="49"/>
      <c r="C4826" s="48"/>
      <c r="D4826" s="50"/>
    </row>
    <row r="4827" spans="2:4" x14ac:dyDescent="0.15">
      <c r="B4827" s="49"/>
      <c r="C4827" s="48"/>
      <c r="D4827" s="50"/>
    </row>
    <row r="4828" spans="2:4" x14ac:dyDescent="0.15">
      <c r="B4828" s="49"/>
      <c r="C4828" s="48"/>
      <c r="D4828" s="50"/>
    </row>
    <row r="4829" spans="2:4" x14ac:dyDescent="0.15">
      <c r="B4829" s="49"/>
      <c r="C4829" s="48"/>
      <c r="D4829" s="50"/>
    </row>
    <row r="4830" spans="2:4" x14ac:dyDescent="0.15">
      <c r="B4830" s="49"/>
      <c r="C4830" s="48"/>
      <c r="D4830" s="50"/>
    </row>
    <row r="4831" spans="2:4" x14ac:dyDescent="0.15">
      <c r="B4831" s="49"/>
      <c r="C4831" s="48"/>
      <c r="D4831" s="50"/>
    </row>
    <row r="4832" spans="2:4" x14ac:dyDescent="0.15">
      <c r="B4832" s="49"/>
      <c r="C4832" s="48"/>
      <c r="D4832" s="50"/>
    </row>
    <row r="4833" spans="2:4" x14ac:dyDescent="0.15">
      <c r="B4833" s="49"/>
      <c r="C4833" s="48"/>
      <c r="D4833" s="50"/>
    </row>
    <row r="4834" spans="2:4" x14ac:dyDescent="0.15">
      <c r="B4834" s="49"/>
      <c r="C4834" s="48"/>
      <c r="D4834" s="50"/>
    </row>
    <row r="4835" spans="2:4" x14ac:dyDescent="0.15">
      <c r="B4835" s="49"/>
      <c r="C4835" s="48"/>
      <c r="D4835" s="50"/>
    </row>
    <row r="4836" spans="2:4" x14ac:dyDescent="0.15">
      <c r="B4836" s="49"/>
      <c r="C4836" s="48"/>
      <c r="D4836" s="50"/>
    </row>
    <row r="4837" spans="2:4" x14ac:dyDescent="0.15">
      <c r="B4837" s="49"/>
      <c r="C4837" s="48"/>
      <c r="D4837" s="50"/>
    </row>
    <row r="4838" spans="2:4" x14ac:dyDescent="0.15">
      <c r="B4838" s="49"/>
      <c r="C4838" s="48"/>
      <c r="D4838" s="50"/>
    </row>
    <row r="4839" spans="2:4" x14ac:dyDescent="0.15">
      <c r="B4839" s="49"/>
      <c r="C4839" s="48"/>
      <c r="D4839" s="50"/>
    </row>
    <row r="4840" spans="2:4" x14ac:dyDescent="0.15">
      <c r="B4840" s="49"/>
      <c r="C4840" s="48"/>
      <c r="D4840" s="50"/>
    </row>
    <row r="4841" spans="2:4" x14ac:dyDescent="0.15">
      <c r="B4841" s="49"/>
      <c r="C4841" s="48"/>
      <c r="D4841" s="50"/>
    </row>
    <row r="4842" spans="2:4" x14ac:dyDescent="0.15">
      <c r="B4842" s="49"/>
      <c r="C4842" s="48"/>
      <c r="D4842" s="50"/>
    </row>
    <row r="4843" spans="2:4" x14ac:dyDescent="0.15">
      <c r="B4843" s="49"/>
      <c r="C4843" s="48"/>
      <c r="D4843" s="50"/>
    </row>
    <row r="4844" spans="2:4" x14ac:dyDescent="0.15">
      <c r="B4844" s="49"/>
      <c r="C4844" s="48"/>
      <c r="D4844" s="50"/>
    </row>
    <row r="4845" spans="2:4" x14ac:dyDescent="0.15">
      <c r="B4845" s="49"/>
      <c r="C4845" s="48"/>
      <c r="D4845" s="50"/>
    </row>
    <row r="4846" spans="2:4" x14ac:dyDescent="0.15">
      <c r="B4846" s="49"/>
      <c r="C4846" s="48"/>
      <c r="D4846" s="50"/>
    </row>
    <row r="4847" spans="2:4" x14ac:dyDescent="0.15">
      <c r="B4847" s="49"/>
      <c r="C4847" s="48"/>
      <c r="D4847" s="50"/>
    </row>
    <row r="4848" spans="2:4" x14ac:dyDescent="0.15">
      <c r="B4848" s="49"/>
      <c r="C4848" s="48"/>
      <c r="D4848" s="50"/>
    </row>
    <row r="4849" spans="2:4" x14ac:dyDescent="0.15">
      <c r="B4849" s="49"/>
      <c r="C4849" s="48"/>
      <c r="D4849" s="50"/>
    </row>
    <row r="4850" spans="2:4" x14ac:dyDescent="0.15">
      <c r="B4850" s="49"/>
      <c r="C4850" s="48"/>
      <c r="D4850" s="50"/>
    </row>
    <row r="4851" spans="2:4" x14ac:dyDescent="0.15">
      <c r="B4851" s="49"/>
      <c r="C4851" s="48"/>
      <c r="D4851" s="50"/>
    </row>
    <row r="4852" spans="2:4" x14ac:dyDescent="0.15">
      <c r="B4852" s="49"/>
      <c r="C4852" s="48"/>
      <c r="D4852" s="50"/>
    </row>
    <row r="4853" spans="2:4" x14ac:dyDescent="0.15">
      <c r="B4853" s="49"/>
      <c r="C4853" s="48"/>
      <c r="D4853" s="50"/>
    </row>
    <row r="4854" spans="2:4" x14ac:dyDescent="0.15">
      <c r="B4854" s="49"/>
      <c r="C4854" s="48"/>
      <c r="D4854" s="50"/>
    </row>
    <row r="4855" spans="2:4" x14ac:dyDescent="0.15">
      <c r="B4855" s="49"/>
      <c r="C4855" s="48"/>
      <c r="D4855" s="50"/>
    </row>
    <row r="4856" spans="2:4" x14ac:dyDescent="0.15">
      <c r="B4856" s="49"/>
      <c r="C4856" s="48"/>
      <c r="D4856" s="50"/>
    </row>
    <row r="4857" spans="2:4" x14ac:dyDescent="0.15">
      <c r="B4857" s="49"/>
      <c r="C4857" s="48"/>
      <c r="D4857" s="50"/>
    </row>
    <row r="4858" spans="2:4" x14ac:dyDescent="0.15">
      <c r="B4858" s="49"/>
      <c r="C4858" s="48"/>
      <c r="D4858" s="50"/>
    </row>
    <row r="4859" spans="2:4" x14ac:dyDescent="0.15">
      <c r="B4859" s="49"/>
      <c r="C4859" s="48"/>
      <c r="D4859" s="50"/>
    </row>
    <row r="4860" spans="2:4" x14ac:dyDescent="0.15">
      <c r="B4860" s="49"/>
      <c r="C4860" s="48"/>
      <c r="D4860" s="50"/>
    </row>
    <row r="4861" spans="2:4" x14ac:dyDescent="0.15">
      <c r="B4861" s="49"/>
      <c r="C4861" s="48"/>
      <c r="D4861" s="50"/>
    </row>
    <row r="4862" spans="2:4" x14ac:dyDescent="0.15">
      <c r="B4862" s="49"/>
      <c r="C4862" s="48"/>
      <c r="D4862" s="50"/>
    </row>
    <row r="4863" spans="2:4" x14ac:dyDescent="0.15">
      <c r="B4863" s="49"/>
      <c r="C4863" s="48"/>
      <c r="D4863" s="50"/>
    </row>
    <row r="4864" spans="2:4" x14ac:dyDescent="0.15">
      <c r="B4864" s="49"/>
      <c r="C4864" s="48"/>
      <c r="D4864" s="50"/>
    </row>
    <row r="4865" spans="2:4" x14ac:dyDescent="0.15">
      <c r="B4865" s="49"/>
      <c r="C4865" s="48"/>
      <c r="D4865" s="50"/>
    </row>
    <row r="4866" spans="2:4" x14ac:dyDescent="0.15">
      <c r="B4866" s="49"/>
      <c r="C4866" s="48"/>
      <c r="D4866" s="50"/>
    </row>
    <row r="4867" spans="2:4" x14ac:dyDescent="0.15">
      <c r="B4867" s="49"/>
      <c r="C4867" s="48"/>
      <c r="D4867" s="50"/>
    </row>
    <row r="4868" spans="2:4" x14ac:dyDescent="0.15">
      <c r="B4868" s="49"/>
      <c r="C4868" s="48"/>
      <c r="D4868" s="50"/>
    </row>
    <row r="4869" spans="2:4" x14ac:dyDescent="0.15">
      <c r="B4869" s="49"/>
      <c r="C4869" s="48"/>
      <c r="D4869" s="50"/>
    </row>
    <row r="4870" spans="2:4" x14ac:dyDescent="0.15">
      <c r="B4870" s="49"/>
      <c r="C4870" s="48"/>
      <c r="D4870" s="50"/>
    </row>
    <row r="4871" spans="2:4" x14ac:dyDescent="0.15">
      <c r="B4871" s="49"/>
      <c r="C4871" s="48"/>
      <c r="D4871" s="50"/>
    </row>
    <row r="4872" spans="2:4" x14ac:dyDescent="0.15">
      <c r="B4872" s="49"/>
      <c r="C4872" s="48"/>
      <c r="D4872" s="50"/>
    </row>
    <row r="4873" spans="2:4" x14ac:dyDescent="0.15">
      <c r="B4873" s="49"/>
      <c r="C4873" s="48"/>
      <c r="D4873" s="50"/>
    </row>
    <row r="4874" spans="2:4" x14ac:dyDescent="0.15">
      <c r="B4874" s="49"/>
      <c r="C4874" s="48"/>
      <c r="D4874" s="50"/>
    </row>
    <row r="4875" spans="2:4" x14ac:dyDescent="0.15">
      <c r="B4875" s="49"/>
      <c r="C4875" s="48"/>
      <c r="D4875" s="50"/>
    </row>
    <row r="4876" spans="2:4" x14ac:dyDescent="0.15">
      <c r="B4876" s="49"/>
      <c r="C4876" s="48"/>
      <c r="D4876" s="50"/>
    </row>
    <row r="4877" spans="2:4" x14ac:dyDescent="0.15">
      <c r="B4877" s="49"/>
      <c r="C4877" s="48"/>
      <c r="D4877" s="50"/>
    </row>
    <row r="4878" spans="2:4" x14ac:dyDescent="0.15">
      <c r="B4878" s="49"/>
      <c r="C4878" s="48"/>
      <c r="D4878" s="50"/>
    </row>
    <row r="4879" spans="2:4" x14ac:dyDescent="0.15">
      <c r="B4879" s="49"/>
      <c r="C4879" s="48"/>
      <c r="D4879" s="50"/>
    </row>
    <row r="4880" spans="2:4" x14ac:dyDescent="0.15">
      <c r="B4880" s="49"/>
      <c r="C4880" s="48"/>
      <c r="D4880" s="50"/>
    </row>
    <row r="4881" spans="2:4" x14ac:dyDescent="0.15">
      <c r="B4881" s="49"/>
      <c r="C4881" s="48"/>
      <c r="D4881" s="50"/>
    </row>
    <row r="4882" spans="2:4" x14ac:dyDescent="0.15">
      <c r="B4882" s="49"/>
      <c r="C4882" s="48"/>
      <c r="D4882" s="50"/>
    </row>
    <row r="4883" spans="2:4" x14ac:dyDescent="0.15">
      <c r="B4883" s="49"/>
      <c r="C4883" s="48"/>
      <c r="D4883" s="50"/>
    </row>
    <row r="4884" spans="2:4" x14ac:dyDescent="0.15">
      <c r="B4884" s="49"/>
      <c r="C4884" s="48"/>
      <c r="D4884" s="50"/>
    </row>
    <row r="4885" spans="2:4" x14ac:dyDescent="0.15">
      <c r="B4885" s="49"/>
      <c r="C4885" s="48"/>
      <c r="D4885" s="50"/>
    </row>
    <row r="4886" spans="2:4" x14ac:dyDescent="0.15">
      <c r="B4886" s="49"/>
      <c r="C4886" s="48"/>
      <c r="D4886" s="50"/>
    </row>
    <row r="4887" spans="2:4" x14ac:dyDescent="0.15">
      <c r="B4887" s="49"/>
      <c r="C4887" s="48"/>
      <c r="D4887" s="50"/>
    </row>
    <row r="4888" spans="2:4" x14ac:dyDescent="0.15">
      <c r="B4888" s="49"/>
      <c r="C4888" s="48"/>
      <c r="D4888" s="50"/>
    </row>
    <row r="4889" spans="2:4" x14ac:dyDescent="0.15">
      <c r="B4889" s="49"/>
      <c r="C4889" s="48"/>
      <c r="D4889" s="50"/>
    </row>
    <row r="4890" spans="2:4" x14ac:dyDescent="0.15">
      <c r="B4890" s="49"/>
      <c r="C4890" s="48"/>
      <c r="D4890" s="50"/>
    </row>
    <row r="4891" spans="2:4" x14ac:dyDescent="0.15">
      <c r="B4891" s="49"/>
      <c r="C4891" s="48"/>
      <c r="D4891" s="50"/>
    </row>
    <row r="4892" spans="2:4" x14ac:dyDescent="0.15">
      <c r="B4892" s="49"/>
      <c r="C4892" s="48"/>
      <c r="D4892" s="50"/>
    </row>
    <row r="4893" spans="2:4" x14ac:dyDescent="0.15">
      <c r="B4893" s="49"/>
      <c r="C4893" s="48"/>
      <c r="D4893" s="50"/>
    </row>
    <row r="4894" spans="2:4" x14ac:dyDescent="0.15">
      <c r="B4894" s="49"/>
      <c r="C4894" s="48"/>
      <c r="D4894" s="50"/>
    </row>
    <row r="4895" spans="2:4" x14ac:dyDescent="0.15">
      <c r="B4895" s="49"/>
      <c r="C4895" s="48"/>
      <c r="D4895" s="50"/>
    </row>
    <row r="4896" spans="2:4" x14ac:dyDescent="0.15">
      <c r="B4896" s="49"/>
      <c r="C4896" s="48"/>
      <c r="D4896" s="50"/>
    </row>
    <row r="4897" spans="2:4" x14ac:dyDescent="0.15">
      <c r="B4897" s="49"/>
      <c r="C4897" s="48"/>
      <c r="D4897" s="50"/>
    </row>
    <row r="4898" spans="2:4" x14ac:dyDescent="0.15">
      <c r="B4898" s="49"/>
      <c r="C4898" s="48"/>
      <c r="D4898" s="50"/>
    </row>
    <row r="4899" spans="2:4" x14ac:dyDescent="0.15">
      <c r="B4899" s="49"/>
      <c r="C4899" s="48"/>
      <c r="D4899" s="50"/>
    </row>
    <row r="4900" spans="2:4" x14ac:dyDescent="0.15">
      <c r="B4900" s="49"/>
      <c r="C4900" s="48"/>
      <c r="D4900" s="50"/>
    </row>
    <row r="4901" spans="2:4" x14ac:dyDescent="0.15">
      <c r="B4901" s="49"/>
      <c r="C4901" s="48"/>
      <c r="D4901" s="50"/>
    </row>
    <row r="4902" spans="2:4" x14ac:dyDescent="0.15">
      <c r="B4902" s="49"/>
      <c r="C4902" s="48"/>
      <c r="D4902" s="50"/>
    </row>
    <row r="4903" spans="2:4" x14ac:dyDescent="0.15">
      <c r="B4903" s="49"/>
      <c r="C4903" s="48"/>
      <c r="D4903" s="50"/>
    </row>
    <row r="4904" spans="2:4" x14ac:dyDescent="0.15">
      <c r="B4904" s="49"/>
      <c r="C4904" s="48"/>
      <c r="D4904" s="50"/>
    </row>
    <row r="4905" spans="2:4" x14ac:dyDescent="0.15">
      <c r="B4905" s="49"/>
      <c r="C4905" s="48"/>
      <c r="D4905" s="50"/>
    </row>
    <row r="4906" spans="2:4" x14ac:dyDescent="0.15">
      <c r="B4906" s="49"/>
      <c r="C4906" s="48"/>
      <c r="D4906" s="50"/>
    </row>
    <row r="4907" spans="2:4" x14ac:dyDescent="0.15">
      <c r="B4907" s="49"/>
      <c r="C4907" s="48"/>
      <c r="D4907" s="50"/>
    </row>
    <row r="4908" spans="2:4" x14ac:dyDescent="0.15">
      <c r="B4908" s="49"/>
      <c r="C4908" s="48"/>
      <c r="D4908" s="50"/>
    </row>
    <row r="4909" spans="2:4" x14ac:dyDescent="0.15">
      <c r="B4909" s="49"/>
      <c r="C4909" s="48"/>
      <c r="D4909" s="50"/>
    </row>
    <row r="4910" spans="2:4" x14ac:dyDescent="0.15">
      <c r="B4910" s="49"/>
      <c r="C4910" s="48"/>
      <c r="D4910" s="50"/>
    </row>
    <row r="4911" spans="2:4" x14ac:dyDescent="0.15">
      <c r="B4911" s="49"/>
      <c r="C4911" s="48"/>
      <c r="D4911" s="50"/>
    </row>
    <row r="4912" spans="2:4" x14ac:dyDescent="0.15">
      <c r="B4912" s="49"/>
      <c r="C4912" s="48"/>
      <c r="D4912" s="50"/>
    </row>
    <row r="4913" spans="2:4" x14ac:dyDescent="0.15">
      <c r="B4913" s="49"/>
      <c r="C4913" s="48"/>
      <c r="D4913" s="50"/>
    </row>
    <row r="4914" spans="2:4" x14ac:dyDescent="0.15">
      <c r="B4914" s="49"/>
      <c r="C4914" s="48"/>
      <c r="D4914" s="50"/>
    </row>
    <row r="4915" spans="2:4" x14ac:dyDescent="0.15">
      <c r="B4915" s="49"/>
      <c r="C4915" s="48"/>
      <c r="D4915" s="50"/>
    </row>
    <row r="4916" spans="2:4" x14ac:dyDescent="0.15">
      <c r="B4916" s="49"/>
      <c r="C4916" s="48"/>
      <c r="D4916" s="50"/>
    </row>
    <row r="4917" spans="2:4" x14ac:dyDescent="0.15">
      <c r="B4917" s="49"/>
      <c r="C4917" s="48"/>
      <c r="D4917" s="50"/>
    </row>
    <row r="4918" spans="2:4" x14ac:dyDescent="0.15">
      <c r="B4918" s="49"/>
      <c r="C4918" s="48"/>
      <c r="D4918" s="50"/>
    </row>
    <row r="4919" spans="2:4" x14ac:dyDescent="0.15">
      <c r="B4919" s="49"/>
      <c r="C4919" s="48"/>
      <c r="D4919" s="50"/>
    </row>
    <row r="4920" spans="2:4" x14ac:dyDescent="0.15">
      <c r="B4920" s="49"/>
      <c r="C4920" s="48"/>
      <c r="D4920" s="50"/>
    </row>
    <row r="4921" spans="2:4" x14ac:dyDescent="0.15">
      <c r="B4921" s="49"/>
      <c r="C4921" s="48"/>
      <c r="D4921" s="50"/>
    </row>
    <row r="4922" spans="2:4" x14ac:dyDescent="0.15">
      <c r="B4922" s="49"/>
      <c r="C4922" s="48"/>
      <c r="D4922" s="50"/>
    </row>
    <row r="4923" spans="2:4" x14ac:dyDescent="0.15">
      <c r="B4923" s="49"/>
      <c r="C4923" s="48"/>
      <c r="D4923" s="50"/>
    </row>
    <row r="4924" spans="2:4" x14ac:dyDescent="0.15">
      <c r="B4924" s="49"/>
      <c r="C4924" s="48"/>
      <c r="D4924" s="50"/>
    </row>
    <row r="4925" spans="2:4" x14ac:dyDescent="0.15">
      <c r="B4925" s="49"/>
      <c r="C4925" s="48"/>
      <c r="D4925" s="50"/>
    </row>
    <row r="4926" spans="2:4" x14ac:dyDescent="0.15">
      <c r="B4926" s="49"/>
      <c r="C4926" s="48"/>
      <c r="D4926" s="50"/>
    </row>
    <row r="4927" spans="2:4" x14ac:dyDescent="0.15">
      <c r="B4927" s="49"/>
      <c r="C4927" s="48"/>
      <c r="D4927" s="50"/>
    </row>
    <row r="4928" spans="2:4" x14ac:dyDescent="0.15">
      <c r="B4928" s="49"/>
      <c r="C4928" s="48"/>
      <c r="D4928" s="50"/>
    </row>
    <row r="4929" spans="2:4" x14ac:dyDescent="0.15">
      <c r="B4929" s="49"/>
      <c r="C4929" s="48"/>
      <c r="D4929" s="50"/>
    </row>
    <row r="4930" spans="2:4" x14ac:dyDescent="0.15">
      <c r="B4930" s="49"/>
      <c r="C4930" s="48"/>
      <c r="D4930" s="50"/>
    </row>
    <row r="4931" spans="2:4" x14ac:dyDescent="0.15">
      <c r="B4931" s="49"/>
      <c r="C4931" s="48"/>
      <c r="D4931" s="50"/>
    </row>
    <row r="4932" spans="2:4" x14ac:dyDescent="0.15">
      <c r="B4932" s="49"/>
      <c r="C4932" s="48"/>
      <c r="D4932" s="50"/>
    </row>
    <row r="4933" spans="2:4" x14ac:dyDescent="0.15">
      <c r="B4933" s="49"/>
      <c r="C4933" s="48"/>
      <c r="D4933" s="50"/>
    </row>
    <row r="4934" spans="2:4" x14ac:dyDescent="0.15">
      <c r="B4934" s="49"/>
      <c r="C4934" s="48"/>
      <c r="D4934" s="50"/>
    </row>
    <row r="4935" spans="2:4" x14ac:dyDescent="0.15">
      <c r="B4935" s="49"/>
      <c r="C4935" s="48"/>
      <c r="D4935" s="50"/>
    </row>
    <row r="4936" spans="2:4" x14ac:dyDescent="0.15">
      <c r="B4936" s="49"/>
      <c r="C4936" s="48"/>
      <c r="D4936" s="50"/>
    </row>
    <row r="4937" spans="2:4" x14ac:dyDescent="0.15">
      <c r="B4937" s="49"/>
      <c r="C4937" s="48"/>
      <c r="D4937" s="50"/>
    </row>
    <row r="4938" spans="2:4" x14ac:dyDescent="0.15">
      <c r="B4938" s="49"/>
      <c r="C4938" s="48"/>
      <c r="D4938" s="50"/>
    </row>
    <row r="4939" spans="2:4" x14ac:dyDescent="0.15">
      <c r="B4939" s="49"/>
      <c r="C4939" s="48"/>
      <c r="D4939" s="50"/>
    </row>
    <row r="4940" spans="2:4" x14ac:dyDescent="0.15">
      <c r="B4940" s="49"/>
      <c r="C4940" s="48"/>
      <c r="D4940" s="50"/>
    </row>
    <row r="4941" spans="2:4" x14ac:dyDescent="0.15">
      <c r="B4941" s="49"/>
      <c r="C4941" s="48"/>
      <c r="D4941" s="50"/>
    </row>
    <row r="4942" spans="2:4" x14ac:dyDescent="0.15">
      <c r="B4942" s="49"/>
      <c r="C4942" s="48"/>
      <c r="D4942" s="50"/>
    </row>
    <row r="4943" spans="2:4" x14ac:dyDescent="0.15">
      <c r="B4943" s="49"/>
      <c r="C4943" s="48"/>
      <c r="D4943" s="50"/>
    </row>
    <row r="4944" spans="2:4" x14ac:dyDescent="0.15">
      <c r="B4944" s="49"/>
      <c r="C4944" s="48"/>
      <c r="D4944" s="50"/>
    </row>
    <row r="4945" spans="2:4" x14ac:dyDescent="0.15">
      <c r="B4945" s="49"/>
      <c r="C4945" s="48"/>
      <c r="D4945" s="50"/>
    </row>
    <row r="4946" spans="2:4" x14ac:dyDescent="0.15">
      <c r="B4946" s="49"/>
      <c r="C4946" s="48"/>
      <c r="D4946" s="50"/>
    </row>
    <row r="4947" spans="2:4" x14ac:dyDescent="0.15">
      <c r="B4947" s="49"/>
      <c r="C4947" s="48"/>
      <c r="D4947" s="50"/>
    </row>
    <row r="4948" spans="2:4" x14ac:dyDescent="0.15">
      <c r="B4948" s="49"/>
      <c r="C4948" s="48"/>
      <c r="D4948" s="50"/>
    </row>
    <row r="4949" spans="2:4" x14ac:dyDescent="0.15">
      <c r="B4949" s="49"/>
      <c r="C4949" s="48"/>
      <c r="D4949" s="50"/>
    </row>
    <row r="4950" spans="2:4" x14ac:dyDescent="0.15">
      <c r="B4950" s="49"/>
      <c r="C4950" s="48"/>
      <c r="D4950" s="50"/>
    </row>
    <row r="4951" spans="2:4" x14ac:dyDescent="0.15">
      <c r="B4951" s="49"/>
      <c r="C4951" s="48"/>
      <c r="D4951" s="50"/>
    </row>
    <row r="4952" spans="2:4" x14ac:dyDescent="0.15">
      <c r="B4952" s="49"/>
      <c r="C4952" s="48"/>
      <c r="D4952" s="50"/>
    </row>
    <row r="4953" spans="2:4" x14ac:dyDescent="0.15">
      <c r="B4953" s="49"/>
      <c r="C4953" s="48"/>
      <c r="D4953" s="50"/>
    </row>
    <row r="4954" spans="2:4" x14ac:dyDescent="0.15">
      <c r="B4954" s="49"/>
      <c r="C4954" s="48"/>
      <c r="D4954" s="50"/>
    </row>
    <row r="4955" spans="2:4" x14ac:dyDescent="0.15">
      <c r="B4955" s="49"/>
      <c r="C4955" s="48"/>
      <c r="D4955" s="50"/>
    </row>
    <row r="4956" spans="2:4" x14ac:dyDescent="0.15">
      <c r="B4956" s="49"/>
      <c r="C4956" s="48"/>
      <c r="D4956" s="50"/>
    </row>
    <row r="4957" spans="2:4" x14ac:dyDescent="0.15">
      <c r="B4957" s="49"/>
      <c r="C4957" s="48"/>
      <c r="D4957" s="50"/>
    </row>
    <row r="4958" spans="2:4" x14ac:dyDescent="0.15">
      <c r="B4958" s="49"/>
      <c r="C4958" s="48"/>
      <c r="D4958" s="50"/>
    </row>
    <row r="4959" spans="2:4" x14ac:dyDescent="0.15">
      <c r="B4959" s="49"/>
      <c r="C4959" s="48"/>
      <c r="D4959" s="50"/>
    </row>
    <row r="4960" spans="2:4" x14ac:dyDescent="0.15">
      <c r="B4960" s="49"/>
      <c r="C4960" s="48"/>
      <c r="D4960" s="50"/>
    </row>
    <row r="4961" spans="2:4" x14ac:dyDescent="0.15">
      <c r="B4961" s="49"/>
      <c r="C4961" s="48"/>
      <c r="D4961" s="50"/>
    </row>
    <row r="4962" spans="2:4" x14ac:dyDescent="0.15">
      <c r="B4962" s="49"/>
      <c r="C4962" s="48"/>
      <c r="D4962" s="50"/>
    </row>
    <row r="4963" spans="2:4" x14ac:dyDescent="0.15">
      <c r="B4963" s="49"/>
      <c r="C4963" s="48"/>
      <c r="D4963" s="50"/>
    </row>
    <row r="4964" spans="2:4" x14ac:dyDescent="0.15">
      <c r="B4964" s="49"/>
      <c r="C4964" s="48"/>
      <c r="D4964" s="50"/>
    </row>
    <row r="4965" spans="2:4" x14ac:dyDescent="0.15">
      <c r="B4965" s="49"/>
      <c r="C4965" s="48"/>
      <c r="D4965" s="50"/>
    </row>
    <row r="4966" spans="2:4" x14ac:dyDescent="0.15">
      <c r="B4966" s="49"/>
      <c r="C4966" s="48"/>
      <c r="D4966" s="50"/>
    </row>
    <row r="4967" spans="2:4" x14ac:dyDescent="0.15">
      <c r="B4967" s="49"/>
      <c r="C4967" s="48"/>
      <c r="D4967" s="50"/>
    </row>
    <row r="4968" spans="2:4" x14ac:dyDescent="0.15">
      <c r="B4968" s="49"/>
      <c r="C4968" s="48"/>
      <c r="D4968" s="50"/>
    </row>
    <row r="4969" spans="2:4" x14ac:dyDescent="0.15">
      <c r="B4969" s="49"/>
      <c r="C4969" s="48"/>
      <c r="D4969" s="50"/>
    </row>
    <row r="4970" spans="2:4" x14ac:dyDescent="0.15">
      <c r="B4970" s="49"/>
      <c r="C4970" s="48"/>
      <c r="D4970" s="50"/>
    </row>
    <row r="4971" spans="2:4" x14ac:dyDescent="0.15">
      <c r="B4971" s="49"/>
      <c r="C4971" s="48"/>
      <c r="D4971" s="50"/>
    </row>
    <row r="4972" spans="2:4" x14ac:dyDescent="0.15">
      <c r="B4972" s="49"/>
      <c r="C4972" s="48"/>
      <c r="D4972" s="50"/>
    </row>
    <row r="4973" spans="2:4" x14ac:dyDescent="0.15">
      <c r="B4973" s="49"/>
      <c r="C4973" s="48"/>
      <c r="D4973" s="50"/>
    </row>
    <row r="4974" spans="2:4" x14ac:dyDescent="0.15">
      <c r="B4974" s="49"/>
      <c r="C4974" s="48"/>
      <c r="D4974" s="50"/>
    </row>
    <row r="4975" spans="2:4" x14ac:dyDescent="0.15">
      <c r="B4975" s="49"/>
      <c r="C4975" s="48"/>
      <c r="D4975" s="50"/>
    </row>
    <row r="4976" spans="2:4" x14ac:dyDescent="0.15">
      <c r="B4976" s="49"/>
      <c r="C4976" s="48"/>
      <c r="D4976" s="50"/>
    </row>
    <row r="4977" spans="2:4" x14ac:dyDescent="0.15">
      <c r="B4977" s="49"/>
      <c r="C4977" s="48"/>
      <c r="D4977" s="50"/>
    </row>
    <row r="4978" spans="2:4" x14ac:dyDescent="0.15">
      <c r="B4978" s="49"/>
      <c r="C4978" s="48"/>
      <c r="D4978" s="50"/>
    </row>
    <row r="4979" spans="2:4" x14ac:dyDescent="0.15">
      <c r="B4979" s="49"/>
      <c r="C4979" s="48"/>
      <c r="D4979" s="50"/>
    </row>
    <row r="4980" spans="2:4" x14ac:dyDescent="0.15">
      <c r="B4980" s="49"/>
      <c r="C4980" s="48"/>
      <c r="D4980" s="50"/>
    </row>
    <row r="4981" spans="2:4" x14ac:dyDescent="0.15">
      <c r="B4981" s="49"/>
      <c r="C4981" s="48"/>
      <c r="D4981" s="50"/>
    </row>
    <row r="4982" spans="2:4" x14ac:dyDescent="0.15">
      <c r="B4982" s="49"/>
      <c r="C4982" s="48"/>
      <c r="D4982" s="50"/>
    </row>
    <row r="4983" spans="2:4" x14ac:dyDescent="0.15">
      <c r="B4983" s="49"/>
      <c r="C4983" s="48"/>
      <c r="D4983" s="50"/>
    </row>
    <row r="4984" spans="2:4" x14ac:dyDescent="0.15">
      <c r="B4984" s="49"/>
      <c r="C4984" s="48"/>
      <c r="D4984" s="50"/>
    </row>
    <row r="4985" spans="2:4" x14ac:dyDescent="0.15">
      <c r="B4985" s="49"/>
      <c r="C4985" s="48"/>
      <c r="D4985" s="50"/>
    </row>
    <row r="4986" spans="2:4" x14ac:dyDescent="0.15">
      <c r="B4986" s="49"/>
      <c r="C4986" s="48"/>
      <c r="D4986" s="50"/>
    </row>
    <row r="4987" spans="2:4" x14ac:dyDescent="0.15">
      <c r="B4987" s="49"/>
      <c r="C4987" s="48"/>
      <c r="D4987" s="50"/>
    </row>
    <row r="4988" spans="2:4" x14ac:dyDescent="0.15">
      <c r="B4988" s="49"/>
      <c r="C4988" s="48"/>
      <c r="D4988" s="50"/>
    </row>
    <row r="4989" spans="2:4" x14ac:dyDescent="0.15">
      <c r="B4989" s="49"/>
      <c r="C4989" s="48"/>
      <c r="D4989" s="50"/>
    </row>
    <row r="4990" spans="2:4" x14ac:dyDescent="0.15">
      <c r="B4990" s="49"/>
      <c r="C4990" s="48"/>
      <c r="D4990" s="50"/>
    </row>
    <row r="4991" spans="2:4" x14ac:dyDescent="0.15">
      <c r="B4991" s="49"/>
      <c r="C4991" s="48"/>
      <c r="D4991" s="50"/>
    </row>
    <row r="4992" spans="2:4" x14ac:dyDescent="0.15">
      <c r="B4992" s="49"/>
      <c r="C4992" s="48"/>
      <c r="D4992" s="50"/>
    </row>
    <row r="4993" spans="2:4" x14ac:dyDescent="0.15">
      <c r="B4993" s="49"/>
      <c r="C4993" s="48"/>
      <c r="D4993" s="50"/>
    </row>
    <row r="4994" spans="2:4" x14ac:dyDescent="0.15">
      <c r="B4994" s="49"/>
      <c r="C4994" s="48"/>
      <c r="D4994" s="50"/>
    </row>
    <row r="4995" spans="2:4" x14ac:dyDescent="0.15">
      <c r="B4995" s="49"/>
      <c r="C4995" s="48"/>
      <c r="D4995" s="50"/>
    </row>
    <row r="4996" spans="2:4" x14ac:dyDescent="0.15">
      <c r="B4996" s="49"/>
      <c r="C4996" s="48"/>
      <c r="D4996" s="50"/>
    </row>
    <row r="4997" spans="2:4" x14ac:dyDescent="0.15">
      <c r="B4997" s="49"/>
      <c r="C4997" s="48"/>
      <c r="D4997" s="50"/>
    </row>
    <row r="4998" spans="2:4" x14ac:dyDescent="0.15">
      <c r="B4998" s="49"/>
      <c r="C4998" s="48"/>
      <c r="D4998" s="50"/>
    </row>
    <row r="4999" spans="2:4" x14ac:dyDescent="0.15">
      <c r="B4999" s="49"/>
      <c r="C4999" s="48"/>
      <c r="D4999" s="50"/>
    </row>
    <row r="5000" spans="2:4" x14ac:dyDescent="0.15">
      <c r="B5000" s="49"/>
      <c r="C5000" s="48"/>
      <c r="D5000" s="50"/>
    </row>
    <row r="5001" spans="2:4" x14ac:dyDescent="0.15">
      <c r="B5001" s="49"/>
      <c r="C5001" s="48"/>
      <c r="D5001" s="50"/>
    </row>
    <row r="5002" spans="2:4" x14ac:dyDescent="0.15">
      <c r="B5002" s="49"/>
      <c r="C5002" s="48"/>
      <c r="D5002" s="50"/>
    </row>
    <row r="5003" spans="2:4" x14ac:dyDescent="0.15">
      <c r="B5003" s="49"/>
      <c r="C5003" s="48"/>
      <c r="D5003" s="50"/>
    </row>
    <row r="5004" spans="2:4" x14ac:dyDescent="0.15">
      <c r="B5004" s="49"/>
      <c r="C5004" s="48"/>
      <c r="D5004" s="50"/>
    </row>
    <row r="5005" spans="2:4" x14ac:dyDescent="0.15">
      <c r="B5005" s="49"/>
      <c r="C5005" s="48"/>
      <c r="D5005" s="50"/>
    </row>
    <row r="5006" spans="2:4" x14ac:dyDescent="0.15">
      <c r="B5006" s="49"/>
      <c r="C5006" s="48"/>
      <c r="D5006" s="50"/>
    </row>
    <row r="5007" spans="2:4" x14ac:dyDescent="0.15">
      <c r="B5007" s="49"/>
      <c r="C5007" s="48"/>
      <c r="D5007" s="50"/>
    </row>
    <row r="5008" spans="2:4" x14ac:dyDescent="0.15">
      <c r="B5008" s="49"/>
      <c r="C5008" s="48"/>
      <c r="D5008" s="50"/>
    </row>
    <row r="5009" spans="2:4" x14ac:dyDescent="0.15">
      <c r="B5009" s="49"/>
      <c r="C5009" s="48"/>
      <c r="D5009" s="50"/>
    </row>
    <row r="5010" spans="2:4" x14ac:dyDescent="0.15">
      <c r="B5010" s="49"/>
      <c r="C5010" s="48"/>
      <c r="D5010" s="50"/>
    </row>
    <row r="5011" spans="2:4" x14ac:dyDescent="0.15">
      <c r="B5011" s="49"/>
      <c r="C5011" s="48"/>
      <c r="D5011" s="50"/>
    </row>
    <row r="5012" spans="2:4" x14ac:dyDescent="0.15">
      <c r="B5012" s="49"/>
      <c r="C5012" s="48"/>
      <c r="D5012" s="50"/>
    </row>
    <row r="5013" spans="2:4" x14ac:dyDescent="0.15">
      <c r="B5013" s="49"/>
      <c r="C5013" s="48"/>
      <c r="D5013" s="50"/>
    </row>
    <row r="5014" spans="2:4" x14ac:dyDescent="0.15">
      <c r="B5014" s="49"/>
      <c r="C5014" s="48"/>
      <c r="D5014" s="50"/>
    </row>
    <row r="5015" spans="2:4" x14ac:dyDescent="0.15">
      <c r="B5015" s="49"/>
      <c r="C5015" s="48"/>
      <c r="D5015" s="50"/>
    </row>
    <row r="5016" spans="2:4" x14ac:dyDescent="0.15">
      <c r="B5016" s="49"/>
      <c r="C5016" s="48"/>
      <c r="D5016" s="50"/>
    </row>
    <row r="5017" spans="2:4" x14ac:dyDescent="0.15">
      <c r="B5017" s="49"/>
      <c r="C5017" s="48"/>
      <c r="D5017" s="50"/>
    </row>
    <row r="5018" spans="2:4" x14ac:dyDescent="0.15">
      <c r="B5018" s="49"/>
      <c r="C5018" s="48"/>
      <c r="D5018" s="50"/>
    </row>
    <row r="5019" spans="2:4" x14ac:dyDescent="0.15">
      <c r="B5019" s="49"/>
      <c r="C5019" s="48"/>
      <c r="D5019" s="50"/>
    </row>
    <row r="5020" spans="2:4" x14ac:dyDescent="0.15">
      <c r="B5020" s="49"/>
      <c r="C5020" s="48"/>
      <c r="D5020" s="50"/>
    </row>
    <row r="5021" spans="2:4" x14ac:dyDescent="0.15">
      <c r="B5021" s="49"/>
      <c r="C5021" s="48"/>
      <c r="D5021" s="50"/>
    </row>
    <row r="5022" spans="2:4" x14ac:dyDescent="0.15">
      <c r="B5022" s="49"/>
      <c r="C5022" s="48"/>
      <c r="D5022" s="50"/>
    </row>
    <row r="5023" spans="2:4" x14ac:dyDescent="0.15">
      <c r="B5023" s="49"/>
      <c r="C5023" s="48"/>
      <c r="D5023" s="50"/>
    </row>
    <row r="5024" spans="2:4" x14ac:dyDescent="0.15">
      <c r="B5024" s="49"/>
      <c r="C5024" s="48"/>
      <c r="D5024" s="50"/>
    </row>
    <row r="5025" spans="2:4" x14ac:dyDescent="0.15">
      <c r="B5025" s="49"/>
      <c r="C5025" s="48"/>
      <c r="D5025" s="50"/>
    </row>
    <row r="5026" spans="2:4" x14ac:dyDescent="0.15">
      <c r="B5026" s="49"/>
      <c r="C5026" s="48"/>
      <c r="D5026" s="50"/>
    </row>
    <row r="5027" spans="2:4" x14ac:dyDescent="0.15">
      <c r="B5027" s="49"/>
      <c r="C5027" s="48"/>
      <c r="D5027" s="50"/>
    </row>
    <row r="5028" spans="2:4" x14ac:dyDescent="0.15">
      <c r="B5028" s="49"/>
      <c r="C5028" s="48"/>
      <c r="D5028" s="50"/>
    </row>
    <row r="5029" spans="2:4" x14ac:dyDescent="0.15">
      <c r="B5029" s="49"/>
      <c r="C5029" s="48"/>
      <c r="D5029" s="50"/>
    </row>
    <row r="5030" spans="2:4" x14ac:dyDescent="0.15">
      <c r="B5030" s="49"/>
      <c r="C5030" s="48"/>
      <c r="D5030" s="50"/>
    </row>
    <row r="5031" spans="2:4" x14ac:dyDescent="0.15">
      <c r="B5031" s="49"/>
      <c r="C5031" s="48"/>
      <c r="D5031" s="50"/>
    </row>
    <row r="5032" spans="2:4" x14ac:dyDescent="0.15">
      <c r="B5032" s="49"/>
      <c r="C5032" s="48"/>
      <c r="D5032" s="50"/>
    </row>
    <row r="5033" spans="2:4" x14ac:dyDescent="0.15">
      <c r="B5033" s="49"/>
      <c r="C5033" s="48"/>
      <c r="D5033" s="50"/>
    </row>
    <row r="5034" spans="2:4" x14ac:dyDescent="0.15">
      <c r="B5034" s="49"/>
      <c r="C5034" s="48"/>
      <c r="D5034" s="50"/>
    </row>
    <row r="5035" spans="2:4" x14ac:dyDescent="0.15">
      <c r="B5035" s="49"/>
      <c r="C5035" s="48"/>
      <c r="D5035" s="50"/>
    </row>
    <row r="5036" spans="2:4" x14ac:dyDescent="0.15">
      <c r="B5036" s="49"/>
      <c r="C5036" s="48"/>
      <c r="D5036" s="50"/>
    </row>
    <row r="5037" spans="2:4" x14ac:dyDescent="0.15">
      <c r="B5037" s="49"/>
      <c r="C5037" s="48"/>
      <c r="D5037" s="50"/>
    </row>
    <row r="5038" spans="2:4" x14ac:dyDescent="0.15">
      <c r="B5038" s="49"/>
      <c r="C5038" s="48"/>
      <c r="D5038" s="50"/>
    </row>
    <row r="5039" spans="2:4" x14ac:dyDescent="0.15">
      <c r="B5039" s="49"/>
      <c r="C5039" s="48"/>
      <c r="D5039" s="50"/>
    </row>
    <row r="5040" spans="2:4" x14ac:dyDescent="0.15">
      <c r="B5040" s="49"/>
      <c r="C5040" s="48"/>
      <c r="D5040" s="50"/>
    </row>
    <row r="5041" spans="2:4" x14ac:dyDescent="0.15">
      <c r="B5041" s="49"/>
      <c r="C5041" s="48"/>
      <c r="D5041" s="50"/>
    </row>
    <row r="5042" spans="2:4" x14ac:dyDescent="0.15">
      <c r="B5042" s="49"/>
      <c r="C5042" s="48"/>
      <c r="D5042" s="50"/>
    </row>
    <row r="5043" spans="2:4" x14ac:dyDescent="0.15">
      <c r="B5043" s="49"/>
      <c r="C5043" s="48"/>
      <c r="D5043" s="50"/>
    </row>
    <row r="5044" spans="2:4" x14ac:dyDescent="0.15">
      <c r="B5044" s="49"/>
      <c r="C5044" s="48"/>
      <c r="D5044" s="50"/>
    </row>
    <row r="5045" spans="2:4" x14ac:dyDescent="0.15">
      <c r="B5045" s="49"/>
      <c r="C5045" s="48"/>
      <c r="D5045" s="50"/>
    </row>
    <row r="5046" spans="2:4" x14ac:dyDescent="0.15">
      <c r="B5046" s="49"/>
      <c r="C5046" s="48"/>
      <c r="D5046" s="50"/>
    </row>
    <row r="5047" spans="2:4" x14ac:dyDescent="0.15">
      <c r="B5047" s="49"/>
      <c r="C5047" s="48"/>
      <c r="D5047" s="50"/>
    </row>
    <row r="5048" spans="2:4" x14ac:dyDescent="0.15">
      <c r="B5048" s="49"/>
      <c r="C5048" s="48"/>
      <c r="D5048" s="50"/>
    </row>
    <row r="5049" spans="2:4" x14ac:dyDescent="0.15">
      <c r="B5049" s="49"/>
      <c r="C5049" s="48"/>
      <c r="D5049" s="50"/>
    </row>
    <row r="5050" spans="2:4" x14ac:dyDescent="0.15">
      <c r="B5050" s="49"/>
      <c r="C5050" s="48"/>
      <c r="D5050" s="50"/>
    </row>
    <row r="5051" spans="2:4" x14ac:dyDescent="0.15">
      <c r="B5051" s="49"/>
      <c r="C5051" s="48"/>
      <c r="D5051" s="50"/>
    </row>
    <row r="5052" spans="2:4" x14ac:dyDescent="0.15">
      <c r="B5052" s="49"/>
      <c r="C5052" s="48"/>
      <c r="D5052" s="50"/>
    </row>
    <row r="5053" spans="2:4" x14ac:dyDescent="0.15">
      <c r="B5053" s="49"/>
      <c r="C5053" s="48"/>
      <c r="D5053" s="50"/>
    </row>
    <row r="5054" spans="2:4" x14ac:dyDescent="0.15">
      <c r="B5054" s="49"/>
      <c r="C5054" s="48"/>
      <c r="D5054" s="50"/>
    </row>
    <row r="5055" spans="2:4" x14ac:dyDescent="0.15">
      <c r="B5055" s="49"/>
      <c r="C5055" s="48"/>
      <c r="D5055" s="50"/>
    </row>
    <row r="5056" spans="2:4" x14ac:dyDescent="0.15">
      <c r="B5056" s="49"/>
      <c r="C5056" s="48"/>
      <c r="D5056" s="50"/>
    </row>
    <row r="5057" spans="2:4" x14ac:dyDescent="0.15">
      <c r="B5057" s="49"/>
      <c r="C5057" s="48"/>
      <c r="D5057" s="50"/>
    </row>
    <row r="5058" spans="2:4" x14ac:dyDescent="0.15">
      <c r="B5058" s="49"/>
      <c r="C5058" s="48"/>
      <c r="D5058" s="50"/>
    </row>
    <row r="5059" spans="2:4" x14ac:dyDescent="0.15">
      <c r="B5059" s="49"/>
      <c r="C5059" s="48"/>
      <c r="D5059" s="50"/>
    </row>
    <row r="5060" spans="2:4" x14ac:dyDescent="0.15">
      <c r="B5060" s="49"/>
      <c r="C5060" s="48"/>
      <c r="D5060" s="50"/>
    </row>
    <row r="5061" spans="2:4" x14ac:dyDescent="0.15">
      <c r="B5061" s="49"/>
      <c r="C5061" s="48"/>
      <c r="D5061" s="50"/>
    </row>
    <row r="5062" spans="2:4" x14ac:dyDescent="0.15">
      <c r="B5062" s="49"/>
      <c r="C5062" s="48"/>
      <c r="D5062" s="50"/>
    </row>
    <row r="5063" spans="2:4" x14ac:dyDescent="0.15">
      <c r="B5063" s="49"/>
      <c r="C5063" s="48"/>
      <c r="D5063" s="50"/>
    </row>
    <row r="5064" spans="2:4" x14ac:dyDescent="0.15">
      <c r="B5064" s="49"/>
      <c r="C5064" s="48"/>
      <c r="D5064" s="50"/>
    </row>
    <row r="5065" spans="2:4" x14ac:dyDescent="0.15">
      <c r="B5065" s="49"/>
      <c r="C5065" s="48"/>
      <c r="D5065" s="50"/>
    </row>
    <row r="5066" spans="2:4" x14ac:dyDescent="0.15">
      <c r="B5066" s="49"/>
      <c r="C5066" s="48"/>
      <c r="D5066" s="50"/>
    </row>
    <row r="5067" spans="2:4" x14ac:dyDescent="0.15">
      <c r="B5067" s="49"/>
      <c r="C5067" s="48"/>
      <c r="D5067" s="50"/>
    </row>
    <row r="5068" spans="2:4" x14ac:dyDescent="0.15">
      <c r="B5068" s="49"/>
      <c r="C5068" s="48"/>
      <c r="D5068" s="50"/>
    </row>
    <row r="5069" spans="2:4" x14ac:dyDescent="0.15">
      <c r="B5069" s="49"/>
      <c r="C5069" s="48"/>
      <c r="D5069" s="50"/>
    </row>
    <row r="5070" spans="2:4" x14ac:dyDescent="0.15">
      <c r="B5070" s="49"/>
      <c r="C5070" s="48"/>
      <c r="D5070" s="50"/>
    </row>
    <row r="5071" spans="2:4" x14ac:dyDescent="0.15">
      <c r="B5071" s="49"/>
      <c r="C5071" s="48"/>
      <c r="D5071" s="50"/>
    </row>
    <row r="5072" spans="2:4" x14ac:dyDescent="0.15">
      <c r="B5072" s="49"/>
      <c r="C5072" s="48"/>
      <c r="D5072" s="50"/>
    </row>
    <row r="5073" spans="2:4" x14ac:dyDescent="0.15">
      <c r="B5073" s="49"/>
      <c r="C5073" s="48"/>
      <c r="D5073" s="50"/>
    </row>
    <row r="5074" spans="2:4" x14ac:dyDescent="0.15">
      <c r="B5074" s="49"/>
      <c r="C5074" s="48"/>
      <c r="D5074" s="50"/>
    </row>
    <row r="5075" spans="2:4" x14ac:dyDescent="0.15">
      <c r="B5075" s="49"/>
      <c r="C5075" s="48"/>
      <c r="D5075" s="50"/>
    </row>
    <row r="5076" spans="2:4" x14ac:dyDescent="0.15">
      <c r="B5076" s="49"/>
      <c r="C5076" s="48"/>
      <c r="D5076" s="50"/>
    </row>
    <row r="5077" spans="2:4" x14ac:dyDescent="0.15">
      <c r="B5077" s="49"/>
      <c r="C5077" s="48"/>
      <c r="D5077" s="50"/>
    </row>
    <row r="5078" spans="2:4" x14ac:dyDescent="0.15">
      <c r="B5078" s="49"/>
      <c r="C5078" s="48"/>
      <c r="D5078" s="50"/>
    </row>
    <row r="5079" spans="2:4" x14ac:dyDescent="0.15">
      <c r="B5079" s="49"/>
      <c r="C5079" s="48"/>
      <c r="D5079" s="50"/>
    </row>
    <row r="5080" spans="2:4" x14ac:dyDescent="0.15">
      <c r="B5080" s="49"/>
      <c r="C5080" s="48"/>
      <c r="D5080" s="50"/>
    </row>
    <row r="5081" spans="2:4" x14ac:dyDescent="0.15">
      <c r="B5081" s="49"/>
      <c r="C5081" s="48"/>
      <c r="D5081" s="50"/>
    </row>
    <row r="5082" spans="2:4" x14ac:dyDescent="0.15">
      <c r="B5082" s="49"/>
      <c r="C5082" s="48"/>
      <c r="D5082" s="50"/>
    </row>
    <row r="5083" spans="2:4" x14ac:dyDescent="0.15">
      <c r="B5083" s="49"/>
      <c r="C5083" s="48"/>
      <c r="D5083" s="50"/>
    </row>
    <row r="5084" spans="2:4" x14ac:dyDescent="0.15">
      <c r="B5084" s="49"/>
      <c r="C5084" s="48"/>
      <c r="D5084" s="50"/>
    </row>
    <row r="5085" spans="2:4" x14ac:dyDescent="0.15">
      <c r="B5085" s="49"/>
      <c r="C5085" s="48"/>
      <c r="D5085" s="50"/>
    </row>
    <row r="5086" spans="2:4" x14ac:dyDescent="0.15">
      <c r="B5086" s="49"/>
      <c r="C5086" s="48"/>
      <c r="D5086" s="50"/>
    </row>
    <row r="5087" spans="2:4" x14ac:dyDescent="0.15">
      <c r="B5087" s="49"/>
      <c r="C5087" s="48"/>
      <c r="D5087" s="50"/>
    </row>
    <row r="5088" spans="2:4" x14ac:dyDescent="0.15">
      <c r="B5088" s="49"/>
      <c r="C5088" s="48"/>
      <c r="D5088" s="50"/>
    </row>
    <row r="5089" spans="2:4" x14ac:dyDescent="0.15">
      <c r="B5089" s="49"/>
      <c r="C5089" s="48"/>
      <c r="D5089" s="50"/>
    </row>
    <row r="5090" spans="2:4" x14ac:dyDescent="0.15">
      <c r="B5090" s="49"/>
      <c r="C5090" s="48"/>
      <c r="D5090" s="50"/>
    </row>
    <row r="5091" spans="2:4" x14ac:dyDescent="0.15">
      <c r="B5091" s="49"/>
      <c r="C5091" s="48"/>
      <c r="D5091" s="50"/>
    </row>
    <row r="5092" spans="2:4" x14ac:dyDescent="0.15">
      <c r="B5092" s="49"/>
      <c r="C5092" s="48"/>
      <c r="D5092" s="50"/>
    </row>
    <row r="5093" spans="2:4" x14ac:dyDescent="0.15">
      <c r="B5093" s="49"/>
      <c r="C5093" s="48"/>
      <c r="D5093" s="50"/>
    </row>
    <row r="5094" spans="2:4" x14ac:dyDescent="0.15">
      <c r="B5094" s="49"/>
      <c r="C5094" s="48"/>
      <c r="D5094" s="50"/>
    </row>
    <row r="5095" spans="2:4" x14ac:dyDescent="0.15">
      <c r="B5095" s="49"/>
      <c r="C5095" s="48"/>
      <c r="D5095" s="50"/>
    </row>
    <row r="5096" spans="2:4" x14ac:dyDescent="0.15">
      <c r="B5096" s="49"/>
      <c r="C5096" s="48"/>
      <c r="D5096" s="50"/>
    </row>
    <row r="5097" spans="2:4" x14ac:dyDescent="0.15">
      <c r="B5097" s="49"/>
      <c r="C5097" s="48"/>
      <c r="D5097" s="50"/>
    </row>
    <row r="5098" spans="2:4" x14ac:dyDescent="0.15">
      <c r="B5098" s="49"/>
      <c r="C5098" s="48"/>
      <c r="D5098" s="50"/>
    </row>
    <row r="5099" spans="2:4" x14ac:dyDescent="0.15">
      <c r="B5099" s="49"/>
      <c r="C5099" s="48"/>
      <c r="D5099" s="50"/>
    </row>
    <row r="5100" spans="2:4" x14ac:dyDescent="0.15">
      <c r="B5100" s="49"/>
      <c r="C5100" s="48"/>
      <c r="D5100" s="50"/>
    </row>
    <row r="5101" spans="2:4" x14ac:dyDescent="0.15">
      <c r="B5101" s="49"/>
      <c r="C5101" s="48"/>
      <c r="D5101" s="50"/>
    </row>
    <row r="5102" spans="2:4" x14ac:dyDescent="0.15">
      <c r="B5102" s="49"/>
      <c r="C5102" s="48"/>
      <c r="D5102" s="50"/>
    </row>
    <row r="5103" spans="2:4" x14ac:dyDescent="0.15">
      <c r="B5103" s="49"/>
      <c r="C5103" s="48"/>
      <c r="D5103" s="50"/>
    </row>
    <row r="5104" spans="2:4" x14ac:dyDescent="0.15">
      <c r="B5104" s="49"/>
      <c r="C5104" s="48"/>
      <c r="D5104" s="50"/>
    </row>
    <row r="5105" spans="2:4" x14ac:dyDescent="0.15">
      <c r="B5105" s="49"/>
      <c r="C5105" s="48"/>
      <c r="D5105" s="50"/>
    </row>
    <row r="5106" spans="2:4" x14ac:dyDescent="0.15">
      <c r="B5106" s="49"/>
      <c r="C5106" s="48"/>
      <c r="D5106" s="50"/>
    </row>
    <row r="5107" spans="2:4" x14ac:dyDescent="0.15">
      <c r="B5107" s="49"/>
      <c r="C5107" s="48"/>
      <c r="D5107" s="50"/>
    </row>
    <row r="5108" spans="2:4" x14ac:dyDescent="0.15">
      <c r="B5108" s="49"/>
      <c r="C5108" s="48"/>
      <c r="D5108" s="50"/>
    </row>
    <row r="5109" spans="2:4" x14ac:dyDescent="0.15">
      <c r="B5109" s="49"/>
      <c r="C5109" s="48"/>
      <c r="D5109" s="50"/>
    </row>
    <row r="5110" spans="2:4" x14ac:dyDescent="0.15">
      <c r="B5110" s="49"/>
      <c r="C5110" s="48"/>
      <c r="D5110" s="50"/>
    </row>
    <row r="5111" spans="2:4" x14ac:dyDescent="0.15">
      <c r="B5111" s="49"/>
      <c r="C5111" s="48"/>
      <c r="D5111" s="50"/>
    </row>
    <row r="5112" spans="2:4" x14ac:dyDescent="0.15">
      <c r="B5112" s="49"/>
      <c r="C5112" s="48"/>
      <c r="D5112" s="50"/>
    </row>
    <row r="5113" spans="2:4" x14ac:dyDescent="0.15">
      <c r="B5113" s="49"/>
      <c r="C5113" s="48"/>
      <c r="D5113" s="50"/>
    </row>
    <row r="5114" spans="2:4" x14ac:dyDescent="0.15">
      <c r="B5114" s="49"/>
      <c r="C5114" s="48"/>
      <c r="D5114" s="50"/>
    </row>
    <row r="5115" spans="2:4" x14ac:dyDescent="0.15">
      <c r="B5115" s="49"/>
      <c r="C5115" s="48"/>
      <c r="D5115" s="50"/>
    </row>
    <row r="5116" spans="2:4" x14ac:dyDescent="0.15">
      <c r="B5116" s="49"/>
      <c r="C5116" s="48"/>
      <c r="D5116" s="50"/>
    </row>
    <row r="5117" spans="2:4" x14ac:dyDescent="0.15">
      <c r="B5117" s="49"/>
      <c r="C5117" s="48"/>
      <c r="D5117" s="50"/>
    </row>
    <row r="5118" spans="2:4" x14ac:dyDescent="0.15">
      <c r="B5118" s="49"/>
      <c r="C5118" s="48"/>
      <c r="D5118" s="50"/>
    </row>
    <row r="5119" spans="2:4" x14ac:dyDescent="0.15">
      <c r="B5119" s="49"/>
      <c r="C5119" s="48"/>
      <c r="D5119" s="50"/>
    </row>
    <row r="5120" spans="2:4" x14ac:dyDescent="0.15">
      <c r="B5120" s="49"/>
      <c r="C5120" s="48"/>
      <c r="D5120" s="50"/>
    </row>
    <row r="5121" spans="2:4" x14ac:dyDescent="0.15">
      <c r="B5121" s="49"/>
      <c r="C5121" s="48"/>
      <c r="D5121" s="50"/>
    </row>
    <row r="5122" spans="2:4" x14ac:dyDescent="0.15">
      <c r="B5122" s="49"/>
      <c r="C5122" s="48"/>
      <c r="D5122" s="50"/>
    </row>
    <row r="5123" spans="2:4" x14ac:dyDescent="0.15">
      <c r="B5123" s="49"/>
      <c r="C5123" s="48"/>
      <c r="D5123" s="50"/>
    </row>
    <row r="5124" spans="2:4" x14ac:dyDescent="0.15">
      <c r="B5124" s="49"/>
      <c r="C5124" s="48"/>
      <c r="D5124" s="50"/>
    </row>
    <row r="5125" spans="2:4" x14ac:dyDescent="0.15">
      <c r="B5125" s="49"/>
      <c r="C5125" s="48"/>
      <c r="D5125" s="50"/>
    </row>
    <row r="5126" spans="2:4" x14ac:dyDescent="0.15">
      <c r="B5126" s="49"/>
      <c r="C5126" s="48"/>
      <c r="D5126" s="50"/>
    </row>
    <row r="5127" spans="2:4" x14ac:dyDescent="0.15">
      <c r="B5127" s="49"/>
      <c r="C5127" s="48"/>
      <c r="D5127" s="50"/>
    </row>
    <row r="5128" spans="2:4" x14ac:dyDescent="0.15">
      <c r="B5128" s="49"/>
      <c r="C5128" s="48"/>
      <c r="D5128" s="50"/>
    </row>
    <row r="5129" spans="2:4" x14ac:dyDescent="0.15">
      <c r="B5129" s="49"/>
      <c r="C5129" s="48"/>
      <c r="D5129" s="50"/>
    </row>
    <row r="5130" spans="2:4" x14ac:dyDescent="0.15">
      <c r="B5130" s="49"/>
      <c r="C5130" s="48"/>
      <c r="D5130" s="50"/>
    </row>
    <row r="5131" spans="2:4" x14ac:dyDescent="0.15">
      <c r="B5131" s="49"/>
      <c r="C5131" s="48"/>
      <c r="D5131" s="50"/>
    </row>
    <row r="5132" spans="2:4" x14ac:dyDescent="0.15">
      <c r="B5132" s="49"/>
      <c r="C5132" s="48"/>
      <c r="D5132" s="50"/>
    </row>
    <row r="5133" spans="2:4" x14ac:dyDescent="0.15">
      <c r="B5133" s="49"/>
      <c r="C5133" s="48"/>
      <c r="D5133" s="50"/>
    </row>
    <row r="5134" spans="2:4" x14ac:dyDescent="0.15">
      <c r="B5134" s="49"/>
      <c r="C5134" s="48"/>
      <c r="D5134" s="50"/>
    </row>
    <row r="5135" spans="2:4" x14ac:dyDescent="0.15">
      <c r="B5135" s="49"/>
      <c r="C5135" s="48"/>
      <c r="D5135" s="50"/>
    </row>
    <row r="5136" spans="2:4" x14ac:dyDescent="0.15">
      <c r="B5136" s="49"/>
      <c r="C5136" s="48"/>
      <c r="D5136" s="50"/>
    </row>
    <row r="5137" spans="2:4" x14ac:dyDescent="0.15">
      <c r="B5137" s="49"/>
      <c r="C5137" s="48"/>
      <c r="D5137" s="50"/>
    </row>
    <row r="5138" spans="2:4" x14ac:dyDescent="0.15">
      <c r="B5138" s="49"/>
      <c r="C5138" s="48"/>
      <c r="D5138" s="50"/>
    </row>
    <row r="5139" spans="2:4" x14ac:dyDescent="0.15">
      <c r="B5139" s="49"/>
      <c r="C5139" s="48"/>
      <c r="D5139" s="50"/>
    </row>
    <row r="5140" spans="2:4" x14ac:dyDescent="0.15">
      <c r="B5140" s="49"/>
      <c r="C5140" s="48"/>
      <c r="D5140" s="50"/>
    </row>
    <row r="5141" spans="2:4" x14ac:dyDescent="0.15">
      <c r="B5141" s="49"/>
      <c r="C5141" s="48"/>
      <c r="D5141" s="50"/>
    </row>
    <row r="5142" spans="2:4" x14ac:dyDescent="0.15">
      <c r="B5142" s="49"/>
      <c r="C5142" s="48"/>
      <c r="D5142" s="50"/>
    </row>
    <row r="5143" spans="2:4" x14ac:dyDescent="0.15">
      <c r="B5143" s="49"/>
      <c r="C5143" s="48"/>
      <c r="D5143" s="50"/>
    </row>
    <row r="5144" spans="2:4" x14ac:dyDescent="0.15">
      <c r="B5144" s="49"/>
      <c r="C5144" s="48"/>
      <c r="D5144" s="50"/>
    </row>
    <row r="5145" spans="2:4" x14ac:dyDescent="0.15">
      <c r="B5145" s="49"/>
      <c r="C5145" s="48"/>
      <c r="D5145" s="50"/>
    </row>
    <row r="5146" spans="2:4" x14ac:dyDescent="0.15">
      <c r="B5146" s="49"/>
      <c r="C5146" s="48"/>
      <c r="D5146" s="50"/>
    </row>
    <row r="5147" spans="2:4" x14ac:dyDescent="0.15">
      <c r="B5147" s="49"/>
      <c r="C5147" s="48"/>
      <c r="D5147" s="50"/>
    </row>
    <row r="5148" spans="2:4" x14ac:dyDescent="0.15">
      <c r="B5148" s="49"/>
      <c r="C5148" s="48"/>
      <c r="D5148" s="50"/>
    </row>
    <row r="5149" spans="2:4" x14ac:dyDescent="0.15">
      <c r="B5149" s="49"/>
      <c r="C5149" s="48"/>
      <c r="D5149" s="50"/>
    </row>
    <row r="5150" spans="2:4" x14ac:dyDescent="0.15">
      <c r="B5150" s="49"/>
      <c r="C5150" s="48"/>
      <c r="D5150" s="50"/>
    </row>
    <row r="5151" spans="2:4" x14ac:dyDescent="0.15">
      <c r="B5151" s="49"/>
      <c r="C5151" s="48"/>
      <c r="D5151" s="50"/>
    </row>
    <row r="5152" spans="2:4" x14ac:dyDescent="0.15">
      <c r="B5152" s="49"/>
      <c r="C5152" s="48"/>
      <c r="D5152" s="50"/>
    </row>
    <row r="5153" spans="2:4" x14ac:dyDescent="0.15">
      <c r="B5153" s="49"/>
      <c r="C5153" s="48"/>
      <c r="D5153" s="50"/>
    </row>
    <row r="5154" spans="2:4" x14ac:dyDescent="0.15">
      <c r="B5154" s="49"/>
      <c r="C5154" s="48"/>
      <c r="D5154" s="50"/>
    </row>
    <row r="5155" spans="2:4" x14ac:dyDescent="0.15">
      <c r="B5155" s="49"/>
      <c r="C5155" s="48"/>
      <c r="D5155" s="50"/>
    </row>
    <row r="5156" spans="2:4" x14ac:dyDescent="0.15">
      <c r="B5156" s="49"/>
      <c r="C5156" s="48"/>
      <c r="D5156" s="50"/>
    </row>
    <row r="5157" spans="2:4" x14ac:dyDescent="0.15">
      <c r="B5157" s="49"/>
      <c r="C5157" s="48"/>
      <c r="D5157" s="50"/>
    </row>
    <row r="5158" spans="2:4" x14ac:dyDescent="0.15">
      <c r="B5158" s="49"/>
      <c r="C5158" s="48"/>
      <c r="D5158" s="50"/>
    </row>
    <row r="5159" spans="2:4" x14ac:dyDescent="0.15">
      <c r="B5159" s="49"/>
      <c r="C5159" s="48"/>
      <c r="D5159" s="50"/>
    </row>
    <row r="5160" spans="2:4" x14ac:dyDescent="0.15">
      <c r="B5160" s="49"/>
      <c r="C5160" s="48"/>
      <c r="D5160" s="50"/>
    </row>
    <row r="5161" spans="2:4" x14ac:dyDescent="0.15">
      <c r="B5161" s="49"/>
      <c r="C5161" s="48"/>
      <c r="D5161" s="50"/>
    </row>
    <row r="5162" spans="2:4" x14ac:dyDescent="0.15">
      <c r="B5162" s="49"/>
      <c r="C5162" s="48"/>
      <c r="D5162" s="50"/>
    </row>
    <row r="5163" spans="2:4" x14ac:dyDescent="0.15">
      <c r="B5163" s="49"/>
      <c r="C5163" s="48"/>
      <c r="D5163" s="50"/>
    </row>
    <row r="5164" spans="2:4" x14ac:dyDescent="0.15">
      <c r="B5164" s="49"/>
      <c r="C5164" s="48"/>
      <c r="D5164" s="50"/>
    </row>
    <row r="5165" spans="2:4" x14ac:dyDescent="0.15">
      <c r="B5165" s="49"/>
      <c r="C5165" s="48"/>
      <c r="D5165" s="50"/>
    </row>
    <row r="5166" spans="2:4" x14ac:dyDescent="0.15">
      <c r="B5166" s="49"/>
      <c r="C5166" s="48"/>
      <c r="D5166" s="50"/>
    </row>
    <row r="5167" spans="2:4" x14ac:dyDescent="0.15">
      <c r="B5167" s="49"/>
      <c r="C5167" s="48"/>
      <c r="D5167" s="50"/>
    </row>
    <row r="5168" spans="2:4" x14ac:dyDescent="0.15">
      <c r="B5168" s="49"/>
      <c r="C5168" s="48"/>
      <c r="D5168" s="50"/>
    </row>
    <row r="5169" spans="2:4" x14ac:dyDescent="0.15">
      <c r="B5169" s="49"/>
      <c r="C5169" s="48"/>
      <c r="D5169" s="50"/>
    </row>
    <row r="5170" spans="2:4" x14ac:dyDescent="0.15">
      <c r="B5170" s="49"/>
      <c r="C5170" s="48"/>
      <c r="D5170" s="50"/>
    </row>
    <row r="5171" spans="2:4" x14ac:dyDescent="0.15">
      <c r="B5171" s="49"/>
      <c r="C5171" s="48"/>
      <c r="D5171" s="50"/>
    </row>
    <row r="5172" spans="2:4" x14ac:dyDescent="0.15">
      <c r="B5172" s="49"/>
      <c r="C5172" s="48"/>
      <c r="D5172" s="50"/>
    </row>
    <row r="5173" spans="2:4" x14ac:dyDescent="0.15">
      <c r="B5173" s="49"/>
      <c r="C5173" s="48"/>
      <c r="D5173" s="50"/>
    </row>
    <row r="5174" spans="2:4" x14ac:dyDescent="0.15">
      <c r="B5174" s="49"/>
      <c r="C5174" s="48"/>
      <c r="D5174" s="50"/>
    </row>
    <row r="5175" spans="2:4" x14ac:dyDescent="0.15">
      <c r="B5175" s="49"/>
      <c r="C5175" s="48"/>
      <c r="D5175" s="50"/>
    </row>
    <row r="5176" spans="2:4" x14ac:dyDescent="0.15">
      <c r="B5176" s="49"/>
      <c r="C5176" s="48"/>
      <c r="D5176" s="50"/>
    </row>
    <row r="5177" spans="2:4" x14ac:dyDescent="0.15">
      <c r="B5177" s="49"/>
      <c r="C5177" s="48"/>
      <c r="D5177" s="50"/>
    </row>
    <row r="5178" spans="2:4" x14ac:dyDescent="0.15">
      <c r="B5178" s="49"/>
      <c r="C5178" s="48"/>
      <c r="D5178" s="50"/>
    </row>
    <row r="5179" spans="2:4" x14ac:dyDescent="0.15">
      <c r="B5179" s="49"/>
      <c r="C5179" s="48"/>
      <c r="D5179" s="50"/>
    </row>
    <row r="5180" spans="2:4" x14ac:dyDescent="0.15">
      <c r="B5180" s="49"/>
      <c r="C5180" s="48"/>
      <c r="D5180" s="50"/>
    </row>
    <row r="5181" spans="2:4" x14ac:dyDescent="0.15">
      <c r="B5181" s="49"/>
      <c r="C5181" s="48"/>
      <c r="D5181" s="50"/>
    </row>
    <row r="5182" spans="2:4" x14ac:dyDescent="0.15">
      <c r="B5182" s="49"/>
      <c r="C5182" s="48"/>
      <c r="D5182" s="50"/>
    </row>
    <row r="5183" spans="2:4" x14ac:dyDescent="0.15">
      <c r="B5183" s="49"/>
      <c r="C5183" s="48"/>
      <c r="D5183" s="50"/>
    </row>
    <row r="5184" spans="2:4" x14ac:dyDescent="0.15">
      <c r="B5184" s="49"/>
      <c r="C5184" s="48"/>
      <c r="D5184" s="50"/>
    </row>
    <row r="5185" spans="2:4" x14ac:dyDescent="0.15">
      <c r="B5185" s="49"/>
      <c r="C5185" s="48"/>
      <c r="D5185" s="50"/>
    </row>
    <row r="5186" spans="2:4" x14ac:dyDescent="0.15">
      <c r="B5186" s="49"/>
      <c r="C5186" s="48"/>
      <c r="D5186" s="50"/>
    </row>
    <row r="5187" spans="2:4" x14ac:dyDescent="0.15">
      <c r="B5187" s="49"/>
      <c r="C5187" s="48"/>
      <c r="D5187" s="50"/>
    </row>
    <row r="5188" spans="2:4" x14ac:dyDescent="0.15">
      <c r="B5188" s="49"/>
      <c r="C5188" s="48"/>
      <c r="D5188" s="50"/>
    </row>
    <row r="5189" spans="2:4" x14ac:dyDescent="0.15">
      <c r="B5189" s="49"/>
      <c r="C5189" s="48"/>
      <c r="D5189" s="50"/>
    </row>
    <row r="5190" spans="2:4" x14ac:dyDescent="0.15">
      <c r="B5190" s="49"/>
      <c r="C5190" s="48"/>
      <c r="D5190" s="50"/>
    </row>
    <row r="5191" spans="2:4" x14ac:dyDescent="0.15">
      <c r="B5191" s="49"/>
      <c r="C5191" s="48"/>
      <c r="D5191" s="50"/>
    </row>
    <row r="5192" spans="2:4" x14ac:dyDescent="0.15">
      <c r="B5192" s="49"/>
      <c r="C5192" s="48"/>
      <c r="D5192" s="50"/>
    </row>
    <row r="5193" spans="2:4" x14ac:dyDescent="0.15">
      <c r="B5193" s="49"/>
      <c r="C5193" s="48"/>
      <c r="D5193" s="50"/>
    </row>
    <row r="5194" spans="2:4" x14ac:dyDescent="0.15">
      <c r="B5194" s="49"/>
      <c r="C5194" s="48"/>
      <c r="D5194" s="50"/>
    </row>
    <row r="5195" spans="2:4" x14ac:dyDescent="0.15">
      <c r="B5195" s="49"/>
      <c r="C5195" s="48"/>
      <c r="D5195" s="50"/>
    </row>
    <row r="5196" spans="2:4" x14ac:dyDescent="0.15">
      <c r="B5196" s="49"/>
      <c r="C5196" s="48"/>
      <c r="D5196" s="50"/>
    </row>
    <row r="5197" spans="2:4" x14ac:dyDescent="0.15">
      <c r="B5197" s="49"/>
      <c r="C5197" s="48"/>
      <c r="D5197" s="50"/>
    </row>
    <row r="5198" spans="2:4" x14ac:dyDescent="0.15">
      <c r="B5198" s="49"/>
      <c r="C5198" s="48"/>
      <c r="D5198" s="50"/>
    </row>
    <row r="5199" spans="2:4" x14ac:dyDescent="0.15">
      <c r="B5199" s="49"/>
      <c r="C5199" s="48"/>
      <c r="D5199" s="50"/>
    </row>
    <row r="5200" spans="2:4" x14ac:dyDescent="0.15">
      <c r="B5200" s="49"/>
      <c r="C5200" s="48"/>
      <c r="D5200" s="50"/>
    </row>
    <row r="5201" spans="2:4" x14ac:dyDescent="0.15">
      <c r="B5201" s="49"/>
      <c r="C5201" s="48"/>
      <c r="D5201" s="50"/>
    </row>
    <row r="5202" spans="2:4" x14ac:dyDescent="0.15">
      <c r="B5202" s="49"/>
      <c r="C5202" s="48"/>
      <c r="D5202" s="50"/>
    </row>
    <row r="5203" spans="2:4" x14ac:dyDescent="0.15">
      <c r="B5203" s="49"/>
      <c r="C5203" s="48"/>
      <c r="D5203" s="50"/>
    </row>
    <row r="5204" spans="2:4" x14ac:dyDescent="0.15">
      <c r="B5204" s="49"/>
      <c r="C5204" s="48"/>
      <c r="D5204" s="50"/>
    </row>
    <row r="5205" spans="2:4" x14ac:dyDescent="0.15">
      <c r="B5205" s="49"/>
      <c r="C5205" s="48"/>
      <c r="D5205" s="50"/>
    </row>
    <row r="5206" spans="2:4" x14ac:dyDescent="0.15">
      <c r="B5206" s="49"/>
      <c r="C5206" s="48"/>
      <c r="D5206" s="50"/>
    </row>
    <row r="5207" spans="2:4" x14ac:dyDescent="0.15">
      <c r="B5207" s="49"/>
      <c r="C5207" s="48"/>
      <c r="D5207" s="50"/>
    </row>
    <row r="5208" spans="2:4" x14ac:dyDescent="0.15">
      <c r="B5208" s="49"/>
      <c r="C5208" s="48"/>
      <c r="D5208" s="50"/>
    </row>
    <row r="5209" spans="2:4" x14ac:dyDescent="0.15">
      <c r="B5209" s="49"/>
      <c r="C5209" s="48"/>
      <c r="D5209" s="50"/>
    </row>
    <row r="5210" spans="2:4" x14ac:dyDescent="0.15">
      <c r="B5210" s="49"/>
      <c r="C5210" s="48"/>
      <c r="D5210" s="50"/>
    </row>
    <row r="5211" spans="2:4" x14ac:dyDescent="0.15">
      <c r="B5211" s="49"/>
      <c r="C5211" s="48"/>
      <c r="D5211" s="50"/>
    </row>
    <row r="5212" spans="2:4" x14ac:dyDescent="0.15">
      <c r="B5212" s="49"/>
      <c r="C5212" s="48"/>
      <c r="D5212" s="50"/>
    </row>
    <row r="5213" spans="2:4" x14ac:dyDescent="0.15">
      <c r="B5213" s="49"/>
      <c r="C5213" s="48"/>
      <c r="D5213" s="50"/>
    </row>
    <row r="5214" spans="2:4" x14ac:dyDescent="0.15">
      <c r="B5214" s="49"/>
      <c r="C5214" s="48"/>
      <c r="D5214" s="50"/>
    </row>
    <row r="5215" spans="2:4" x14ac:dyDescent="0.15">
      <c r="B5215" s="49"/>
      <c r="C5215" s="48"/>
      <c r="D5215" s="50"/>
    </row>
    <row r="5216" spans="2:4" x14ac:dyDescent="0.15">
      <c r="B5216" s="49"/>
      <c r="C5216" s="48"/>
      <c r="D5216" s="50"/>
    </row>
    <row r="5217" spans="2:4" x14ac:dyDescent="0.15">
      <c r="B5217" s="49"/>
      <c r="C5217" s="48"/>
      <c r="D5217" s="50"/>
    </row>
    <row r="5218" spans="2:4" x14ac:dyDescent="0.15">
      <c r="B5218" s="49"/>
      <c r="C5218" s="48"/>
      <c r="D5218" s="50"/>
    </row>
    <row r="5219" spans="2:4" x14ac:dyDescent="0.15">
      <c r="B5219" s="49"/>
      <c r="C5219" s="48"/>
      <c r="D5219" s="50"/>
    </row>
    <row r="5220" spans="2:4" x14ac:dyDescent="0.15">
      <c r="B5220" s="49"/>
      <c r="C5220" s="48"/>
      <c r="D5220" s="50"/>
    </row>
    <row r="5221" spans="2:4" x14ac:dyDescent="0.15">
      <c r="B5221" s="49"/>
      <c r="C5221" s="48"/>
      <c r="D5221" s="50"/>
    </row>
    <row r="5222" spans="2:4" x14ac:dyDescent="0.15">
      <c r="B5222" s="49"/>
      <c r="C5222" s="48"/>
      <c r="D5222" s="50"/>
    </row>
    <row r="5223" spans="2:4" x14ac:dyDescent="0.15">
      <c r="B5223" s="49"/>
      <c r="C5223" s="48"/>
      <c r="D5223" s="50"/>
    </row>
    <row r="5224" spans="2:4" x14ac:dyDescent="0.15">
      <c r="B5224" s="49"/>
      <c r="C5224" s="48"/>
      <c r="D5224" s="50"/>
    </row>
    <row r="5225" spans="2:4" x14ac:dyDescent="0.15">
      <c r="B5225" s="49"/>
      <c r="C5225" s="48"/>
      <c r="D5225" s="50"/>
    </row>
    <row r="5226" spans="2:4" x14ac:dyDescent="0.15">
      <c r="B5226" s="49"/>
      <c r="C5226" s="48"/>
      <c r="D5226" s="50"/>
    </row>
    <row r="5227" spans="2:4" x14ac:dyDescent="0.15">
      <c r="B5227" s="49"/>
      <c r="C5227" s="48"/>
      <c r="D5227" s="50"/>
    </row>
    <row r="5228" spans="2:4" x14ac:dyDescent="0.15">
      <c r="B5228" s="49"/>
      <c r="C5228" s="48"/>
      <c r="D5228" s="50"/>
    </row>
    <row r="5229" spans="2:4" x14ac:dyDescent="0.15">
      <c r="B5229" s="49"/>
      <c r="C5229" s="48"/>
      <c r="D5229" s="50"/>
    </row>
    <row r="5230" spans="2:4" x14ac:dyDescent="0.15">
      <c r="B5230" s="49"/>
      <c r="C5230" s="48"/>
      <c r="D5230" s="50"/>
    </row>
    <row r="5231" spans="2:4" x14ac:dyDescent="0.15">
      <c r="B5231" s="49"/>
      <c r="C5231" s="48"/>
      <c r="D5231" s="50"/>
    </row>
    <row r="5232" spans="2:4" x14ac:dyDescent="0.15">
      <c r="B5232" s="49"/>
      <c r="C5232" s="48"/>
      <c r="D5232" s="50"/>
    </row>
    <row r="5233" spans="2:4" x14ac:dyDescent="0.15">
      <c r="B5233" s="49"/>
      <c r="C5233" s="48"/>
      <c r="D5233" s="50"/>
    </row>
    <row r="5234" spans="2:4" x14ac:dyDescent="0.15">
      <c r="B5234" s="49"/>
      <c r="C5234" s="48"/>
      <c r="D5234" s="50"/>
    </row>
    <row r="5235" spans="2:4" x14ac:dyDescent="0.15">
      <c r="B5235" s="49"/>
      <c r="C5235" s="48"/>
      <c r="D5235" s="50"/>
    </row>
    <row r="5236" spans="2:4" x14ac:dyDescent="0.15">
      <c r="B5236" s="49"/>
      <c r="C5236" s="48"/>
      <c r="D5236" s="50"/>
    </row>
    <row r="5237" spans="2:4" x14ac:dyDescent="0.15">
      <c r="B5237" s="49"/>
      <c r="C5237" s="48"/>
      <c r="D5237" s="50"/>
    </row>
    <row r="5238" spans="2:4" x14ac:dyDescent="0.15">
      <c r="B5238" s="49"/>
      <c r="C5238" s="48"/>
      <c r="D5238" s="50"/>
    </row>
    <row r="5239" spans="2:4" x14ac:dyDescent="0.15">
      <c r="B5239" s="49"/>
      <c r="C5239" s="48"/>
      <c r="D5239" s="50"/>
    </row>
    <row r="5240" spans="2:4" x14ac:dyDescent="0.15">
      <c r="B5240" s="49"/>
      <c r="C5240" s="48"/>
      <c r="D5240" s="50"/>
    </row>
    <row r="5241" spans="2:4" x14ac:dyDescent="0.15">
      <c r="B5241" s="49"/>
      <c r="C5241" s="48"/>
      <c r="D5241" s="50"/>
    </row>
    <row r="5242" spans="2:4" x14ac:dyDescent="0.15">
      <c r="B5242" s="49"/>
      <c r="C5242" s="48"/>
      <c r="D5242" s="50"/>
    </row>
    <row r="5243" spans="2:4" x14ac:dyDescent="0.15">
      <c r="B5243" s="49"/>
      <c r="C5243" s="48"/>
      <c r="D5243" s="50"/>
    </row>
    <row r="5244" spans="2:4" x14ac:dyDescent="0.15">
      <c r="B5244" s="49"/>
      <c r="C5244" s="48"/>
      <c r="D5244" s="50"/>
    </row>
    <row r="5245" spans="2:4" x14ac:dyDescent="0.15">
      <c r="B5245" s="49"/>
      <c r="C5245" s="48"/>
      <c r="D5245" s="50"/>
    </row>
    <row r="5246" spans="2:4" x14ac:dyDescent="0.15">
      <c r="B5246" s="49"/>
      <c r="C5246" s="48"/>
      <c r="D5246" s="50"/>
    </row>
    <row r="5247" spans="2:4" x14ac:dyDescent="0.15">
      <c r="B5247" s="49"/>
      <c r="C5247" s="48"/>
      <c r="D5247" s="50"/>
    </row>
    <row r="5248" spans="2:4" x14ac:dyDescent="0.15">
      <c r="B5248" s="49"/>
      <c r="C5248" s="48"/>
      <c r="D5248" s="50"/>
    </row>
    <row r="5249" spans="2:4" x14ac:dyDescent="0.15">
      <c r="B5249" s="49"/>
      <c r="C5249" s="48"/>
      <c r="D5249" s="50"/>
    </row>
    <row r="5250" spans="2:4" x14ac:dyDescent="0.15">
      <c r="B5250" s="49"/>
      <c r="C5250" s="48"/>
      <c r="D5250" s="50"/>
    </row>
    <row r="5251" spans="2:4" x14ac:dyDescent="0.15">
      <c r="B5251" s="49"/>
      <c r="C5251" s="48"/>
      <c r="D5251" s="50"/>
    </row>
    <row r="5252" spans="2:4" x14ac:dyDescent="0.15">
      <c r="B5252" s="49"/>
      <c r="C5252" s="48"/>
      <c r="D5252" s="50"/>
    </row>
    <row r="5253" spans="2:4" x14ac:dyDescent="0.15">
      <c r="B5253" s="49"/>
      <c r="C5253" s="48"/>
      <c r="D5253" s="50"/>
    </row>
    <row r="5254" spans="2:4" x14ac:dyDescent="0.15">
      <c r="B5254" s="49"/>
      <c r="C5254" s="48"/>
      <c r="D5254" s="50"/>
    </row>
    <row r="5255" spans="2:4" x14ac:dyDescent="0.15">
      <c r="B5255" s="49"/>
      <c r="C5255" s="48"/>
      <c r="D5255" s="50"/>
    </row>
    <row r="5256" spans="2:4" x14ac:dyDescent="0.15">
      <c r="B5256" s="49"/>
      <c r="C5256" s="48"/>
      <c r="D5256" s="50"/>
    </row>
    <row r="5257" spans="2:4" x14ac:dyDescent="0.15">
      <c r="B5257" s="49"/>
      <c r="C5257" s="48"/>
      <c r="D5257" s="50"/>
    </row>
    <row r="5258" spans="2:4" x14ac:dyDescent="0.15">
      <c r="B5258" s="49"/>
      <c r="C5258" s="48"/>
      <c r="D5258" s="50"/>
    </row>
    <row r="5259" spans="2:4" x14ac:dyDescent="0.15">
      <c r="B5259" s="49"/>
      <c r="C5259" s="48"/>
      <c r="D5259" s="50"/>
    </row>
    <row r="5260" spans="2:4" x14ac:dyDescent="0.15">
      <c r="B5260" s="49"/>
      <c r="C5260" s="48"/>
      <c r="D5260" s="50"/>
    </row>
    <row r="5261" spans="2:4" x14ac:dyDescent="0.15">
      <c r="B5261" s="49"/>
      <c r="C5261" s="48"/>
      <c r="D5261" s="50"/>
    </row>
    <row r="5262" spans="2:4" x14ac:dyDescent="0.15">
      <c r="B5262" s="49"/>
      <c r="C5262" s="48"/>
      <c r="D5262" s="50"/>
    </row>
    <row r="5263" spans="2:4" x14ac:dyDescent="0.15">
      <c r="B5263" s="49"/>
      <c r="C5263" s="48"/>
      <c r="D5263" s="50"/>
    </row>
    <row r="5264" spans="2:4" x14ac:dyDescent="0.15">
      <c r="B5264" s="49"/>
      <c r="C5264" s="48"/>
      <c r="D5264" s="50"/>
    </row>
    <row r="5265" spans="2:4" x14ac:dyDescent="0.15">
      <c r="B5265" s="49"/>
      <c r="C5265" s="48"/>
      <c r="D5265" s="50"/>
    </row>
    <row r="5266" spans="2:4" x14ac:dyDescent="0.15">
      <c r="B5266" s="49"/>
      <c r="C5266" s="48"/>
      <c r="D5266" s="50"/>
    </row>
    <row r="5267" spans="2:4" x14ac:dyDescent="0.15">
      <c r="B5267" s="49"/>
      <c r="C5267" s="48"/>
      <c r="D5267" s="50"/>
    </row>
    <row r="5268" spans="2:4" x14ac:dyDescent="0.15">
      <c r="B5268" s="49"/>
      <c r="C5268" s="48"/>
      <c r="D5268" s="50"/>
    </row>
    <row r="5269" spans="2:4" x14ac:dyDescent="0.15">
      <c r="B5269" s="49"/>
      <c r="C5269" s="48"/>
      <c r="D5269" s="50"/>
    </row>
    <row r="5270" spans="2:4" x14ac:dyDescent="0.15">
      <c r="B5270" s="49"/>
      <c r="C5270" s="48"/>
      <c r="D5270" s="50"/>
    </row>
    <row r="5271" spans="2:4" x14ac:dyDescent="0.15">
      <c r="B5271" s="49"/>
      <c r="C5271" s="48"/>
      <c r="D5271" s="50"/>
    </row>
    <row r="5272" spans="2:4" x14ac:dyDescent="0.15">
      <c r="B5272" s="49"/>
      <c r="C5272" s="48"/>
      <c r="D5272" s="50"/>
    </row>
    <row r="5273" spans="2:4" x14ac:dyDescent="0.15">
      <c r="B5273" s="49"/>
      <c r="C5273" s="48"/>
      <c r="D5273" s="50"/>
    </row>
    <row r="5274" spans="2:4" x14ac:dyDescent="0.15">
      <c r="B5274" s="49"/>
      <c r="C5274" s="48"/>
      <c r="D5274" s="50"/>
    </row>
    <row r="5275" spans="2:4" x14ac:dyDescent="0.15">
      <c r="B5275" s="49"/>
      <c r="C5275" s="48"/>
      <c r="D5275" s="50"/>
    </row>
    <row r="5276" spans="2:4" x14ac:dyDescent="0.15">
      <c r="B5276" s="49"/>
      <c r="C5276" s="48"/>
      <c r="D5276" s="50"/>
    </row>
    <row r="5277" spans="2:4" x14ac:dyDescent="0.15">
      <c r="B5277" s="49"/>
      <c r="C5277" s="48"/>
      <c r="D5277" s="50"/>
    </row>
    <row r="5278" spans="2:4" x14ac:dyDescent="0.15">
      <c r="B5278" s="49"/>
      <c r="C5278" s="48"/>
      <c r="D5278" s="50"/>
    </row>
    <row r="5279" spans="2:4" x14ac:dyDescent="0.15">
      <c r="B5279" s="49"/>
      <c r="C5279" s="48"/>
      <c r="D5279" s="50"/>
    </row>
    <row r="5280" spans="2:4" x14ac:dyDescent="0.15">
      <c r="B5280" s="49"/>
      <c r="C5280" s="48"/>
      <c r="D5280" s="50"/>
    </row>
    <row r="5281" spans="2:4" x14ac:dyDescent="0.15">
      <c r="B5281" s="49"/>
      <c r="C5281" s="48"/>
      <c r="D5281" s="50"/>
    </row>
    <row r="5282" spans="2:4" x14ac:dyDescent="0.15">
      <c r="B5282" s="49"/>
      <c r="C5282" s="48"/>
      <c r="D5282" s="50"/>
    </row>
    <row r="5283" spans="2:4" x14ac:dyDescent="0.15">
      <c r="B5283" s="49"/>
      <c r="C5283" s="48"/>
      <c r="D5283" s="50"/>
    </row>
    <row r="5284" spans="2:4" x14ac:dyDescent="0.15">
      <c r="B5284" s="49"/>
      <c r="C5284" s="48"/>
      <c r="D5284" s="50"/>
    </row>
    <row r="5285" spans="2:4" x14ac:dyDescent="0.15">
      <c r="B5285" s="49"/>
      <c r="C5285" s="48"/>
      <c r="D5285" s="50"/>
    </row>
    <row r="5286" spans="2:4" x14ac:dyDescent="0.15">
      <c r="B5286" s="49"/>
      <c r="C5286" s="48"/>
      <c r="D5286" s="50"/>
    </row>
    <row r="5287" spans="2:4" x14ac:dyDescent="0.15">
      <c r="B5287" s="49"/>
      <c r="C5287" s="48"/>
      <c r="D5287" s="50"/>
    </row>
    <row r="5288" spans="2:4" x14ac:dyDescent="0.15">
      <c r="B5288" s="49"/>
      <c r="C5288" s="48"/>
      <c r="D5288" s="50"/>
    </row>
    <row r="5289" spans="2:4" x14ac:dyDescent="0.15">
      <c r="B5289" s="49"/>
      <c r="C5289" s="48"/>
      <c r="D5289" s="50"/>
    </row>
    <row r="5290" spans="2:4" x14ac:dyDescent="0.15">
      <c r="B5290" s="49"/>
      <c r="C5290" s="48"/>
      <c r="D5290" s="50"/>
    </row>
    <row r="5291" spans="2:4" x14ac:dyDescent="0.15">
      <c r="B5291" s="49"/>
      <c r="C5291" s="48"/>
      <c r="D5291" s="50"/>
    </row>
    <row r="5292" spans="2:4" x14ac:dyDescent="0.15">
      <c r="B5292" s="49"/>
      <c r="C5292" s="48"/>
      <c r="D5292" s="50"/>
    </row>
    <row r="5293" spans="2:4" x14ac:dyDescent="0.15">
      <c r="B5293" s="49"/>
      <c r="C5293" s="48"/>
      <c r="D5293" s="50"/>
    </row>
    <row r="5294" spans="2:4" x14ac:dyDescent="0.15">
      <c r="B5294" s="49"/>
      <c r="C5294" s="48"/>
      <c r="D5294" s="50"/>
    </row>
    <row r="5295" spans="2:4" x14ac:dyDescent="0.15">
      <c r="B5295" s="49"/>
      <c r="C5295" s="48"/>
      <c r="D5295" s="50"/>
    </row>
    <row r="5296" spans="2:4" x14ac:dyDescent="0.15">
      <c r="B5296" s="49"/>
      <c r="C5296" s="48"/>
      <c r="D5296" s="50"/>
    </row>
    <row r="5297" spans="2:4" x14ac:dyDescent="0.15">
      <c r="B5297" s="49"/>
      <c r="C5297" s="48"/>
      <c r="D5297" s="50"/>
    </row>
    <row r="5298" spans="2:4" x14ac:dyDescent="0.15">
      <c r="B5298" s="49"/>
      <c r="C5298" s="48"/>
      <c r="D5298" s="50"/>
    </row>
    <row r="5299" spans="2:4" x14ac:dyDescent="0.15">
      <c r="B5299" s="49"/>
      <c r="C5299" s="48"/>
      <c r="D5299" s="50"/>
    </row>
    <row r="5300" spans="2:4" x14ac:dyDescent="0.15">
      <c r="B5300" s="49"/>
      <c r="C5300" s="48"/>
      <c r="D5300" s="50"/>
    </row>
    <row r="5301" spans="2:4" x14ac:dyDescent="0.15">
      <c r="B5301" s="49"/>
      <c r="C5301" s="48"/>
      <c r="D5301" s="50"/>
    </row>
    <row r="5302" spans="2:4" x14ac:dyDescent="0.15">
      <c r="B5302" s="49"/>
      <c r="C5302" s="48"/>
      <c r="D5302" s="50"/>
    </row>
    <row r="5303" spans="2:4" x14ac:dyDescent="0.15">
      <c r="B5303" s="49"/>
      <c r="C5303" s="48"/>
      <c r="D5303" s="50"/>
    </row>
    <row r="5304" spans="2:4" x14ac:dyDescent="0.15">
      <c r="B5304" s="49"/>
      <c r="C5304" s="48"/>
      <c r="D5304" s="50"/>
    </row>
    <row r="5305" spans="2:4" x14ac:dyDescent="0.15">
      <c r="B5305" s="49"/>
      <c r="C5305" s="48"/>
      <c r="D5305" s="50"/>
    </row>
    <row r="5306" spans="2:4" x14ac:dyDescent="0.15">
      <c r="B5306" s="49"/>
      <c r="C5306" s="48"/>
      <c r="D5306" s="50"/>
    </row>
    <row r="5307" spans="2:4" x14ac:dyDescent="0.15">
      <c r="B5307" s="49"/>
      <c r="C5307" s="48"/>
      <c r="D5307" s="50"/>
    </row>
    <row r="5308" spans="2:4" x14ac:dyDescent="0.15">
      <c r="B5308" s="49"/>
      <c r="C5308" s="48"/>
      <c r="D5308" s="50"/>
    </row>
    <row r="5309" spans="2:4" x14ac:dyDescent="0.15">
      <c r="B5309" s="49"/>
      <c r="C5309" s="48"/>
      <c r="D5309" s="50"/>
    </row>
    <row r="5310" spans="2:4" x14ac:dyDescent="0.15">
      <c r="B5310" s="49"/>
      <c r="C5310" s="48"/>
      <c r="D5310" s="50"/>
    </row>
    <row r="5311" spans="2:4" x14ac:dyDescent="0.15">
      <c r="B5311" s="49"/>
      <c r="C5311" s="48"/>
      <c r="D5311" s="50"/>
    </row>
    <row r="5312" spans="2:4" x14ac:dyDescent="0.15">
      <c r="B5312" s="49"/>
      <c r="C5312" s="48"/>
      <c r="D5312" s="50"/>
    </row>
    <row r="5313" spans="2:4" x14ac:dyDescent="0.15">
      <c r="B5313" s="49"/>
      <c r="C5313" s="48"/>
      <c r="D5313" s="50"/>
    </row>
    <row r="5314" spans="2:4" x14ac:dyDescent="0.15">
      <c r="B5314" s="49"/>
      <c r="C5314" s="48"/>
      <c r="D5314" s="50"/>
    </row>
    <row r="5315" spans="2:4" x14ac:dyDescent="0.15">
      <c r="B5315" s="49"/>
      <c r="C5315" s="48"/>
      <c r="D5315" s="50"/>
    </row>
    <row r="5316" spans="2:4" x14ac:dyDescent="0.15">
      <c r="B5316" s="49"/>
      <c r="C5316" s="48"/>
      <c r="D5316" s="50"/>
    </row>
    <row r="5317" spans="2:4" x14ac:dyDescent="0.15">
      <c r="B5317" s="49"/>
      <c r="C5317" s="48"/>
      <c r="D5317" s="50"/>
    </row>
    <row r="5318" spans="2:4" x14ac:dyDescent="0.15">
      <c r="B5318" s="49"/>
      <c r="C5318" s="48"/>
      <c r="D5318" s="50"/>
    </row>
    <row r="5319" spans="2:4" x14ac:dyDescent="0.15">
      <c r="B5319" s="49"/>
      <c r="C5319" s="48"/>
      <c r="D5319" s="50"/>
    </row>
    <row r="5320" spans="2:4" x14ac:dyDescent="0.15">
      <c r="B5320" s="49"/>
      <c r="C5320" s="48"/>
      <c r="D5320" s="50"/>
    </row>
    <row r="5321" spans="2:4" x14ac:dyDescent="0.15">
      <c r="B5321" s="49"/>
      <c r="C5321" s="48"/>
      <c r="D5321" s="50"/>
    </row>
    <row r="5322" spans="2:4" x14ac:dyDescent="0.15">
      <c r="B5322" s="49"/>
      <c r="C5322" s="48"/>
      <c r="D5322" s="50"/>
    </row>
    <row r="5323" spans="2:4" x14ac:dyDescent="0.15">
      <c r="B5323" s="49"/>
      <c r="C5323" s="48"/>
      <c r="D5323" s="50"/>
    </row>
    <row r="5324" spans="2:4" x14ac:dyDescent="0.15">
      <c r="B5324" s="49"/>
      <c r="C5324" s="48"/>
      <c r="D5324" s="50"/>
    </row>
    <row r="5325" spans="2:4" x14ac:dyDescent="0.15">
      <c r="B5325" s="49"/>
      <c r="C5325" s="48"/>
      <c r="D5325" s="50"/>
    </row>
    <row r="5326" spans="2:4" x14ac:dyDescent="0.15">
      <c r="B5326" s="49"/>
      <c r="C5326" s="48"/>
      <c r="D5326" s="50"/>
    </row>
    <row r="5327" spans="2:4" x14ac:dyDescent="0.15">
      <c r="B5327" s="49"/>
      <c r="C5327" s="48"/>
      <c r="D5327" s="50"/>
    </row>
    <row r="5328" spans="2:4" x14ac:dyDescent="0.15">
      <c r="B5328" s="49"/>
      <c r="C5328" s="48"/>
      <c r="D5328" s="50"/>
    </row>
    <row r="5329" spans="2:4" x14ac:dyDescent="0.15">
      <c r="B5329" s="49"/>
      <c r="C5329" s="48"/>
      <c r="D5329" s="50"/>
    </row>
    <row r="5330" spans="2:4" x14ac:dyDescent="0.15">
      <c r="B5330" s="49"/>
      <c r="C5330" s="48"/>
      <c r="D5330" s="50"/>
    </row>
    <row r="5331" spans="2:4" x14ac:dyDescent="0.15">
      <c r="B5331" s="49"/>
      <c r="C5331" s="48"/>
      <c r="D5331" s="50"/>
    </row>
    <row r="5332" spans="2:4" x14ac:dyDescent="0.15">
      <c r="B5332" s="49"/>
      <c r="C5332" s="48"/>
      <c r="D5332" s="50"/>
    </row>
    <row r="5333" spans="2:4" x14ac:dyDescent="0.15">
      <c r="B5333" s="49"/>
      <c r="C5333" s="48"/>
      <c r="D5333" s="50"/>
    </row>
    <row r="5334" spans="2:4" x14ac:dyDescent="0.15">
      <c r="B5334" s="49"/>
      <c r="C5334" s="48"/>
      <c r="D5334" s="50"/>
    </row>
    <row r="5335" spans="2:4" x14ac:dyDescent="0.15">
      <c r="B5335" s="49"/>
      <c r="C5335" s="48"/>
      <c r="D5335" s="50"/>
    </row>
    <row r="5336" spans="2:4" x14ac:dyDescent="0.15">
      <c r="B5336" s="49"/>
      <c r="C5336" s="48"/>
      <c r="D5336" s="50"/>
    </row>
    <row r="5337" spans="2:4" x14ac:dyDescent="0.15">
      <c r="B5337" s="49"/>
      <c r="C5337" s="48"/>
      <c r="D5337" s="50"/>
    </row>
    <row r="5338" spans="2:4" x14ac:dyDescent="0.15">
      <c r="B5338" s="49"/>
      <c r="C5338" s="48"/>
      <c r="D5338" s="50"/>
    </row>
    <row r="5339" spans="2:4" x14ac:dyDescent="0.15">
      <c r="B5339" s="49"/>
      <c r="C5339" s="48"/>
      <c r="D5339" s="50"/>
    </row>
    <row r="5340" spans="2:4" x14ac:dyDescent="0.15">
      <c r="B5340" s="49"/>
      <c r="C5340" s="48"/>
      <c r="D5340" s="50"/>
    </row>
    <row r="5341" spans="2:4" x14ac:dyDescent="0.15">
      <c r="B5341" s="49"/>
      <c r="C5341" s="48"/>
      <c r="D5341" s="50"/>
    </row>
    <row r="5342" spans="2:4" x14ac:dyDescent="0.15">
      <c r="B5342" s="49"/>
      <c r="C5342" s="48"/>
      <c r="D5342" s="50"/>
    </row>
    <row r="5343" spans="2:4" x14ac:dyDescent="0.15">
      <c r="B5343" s="49"/>
      <c r="C5343" s="48"/>
      <c r="D5343" s="50"/>
    </row>
    <row r="5344" spans="2:4" x14ac:dyDescent="0.15">
      <c r="B5344" s="49"/>
      <c r="C5344" s="48"/>
      <c r="D5344" s="50"/>
    </row>
    <row r="5345" spans="2:4" x14ac:dyDescent="0.15">
      <c r="B5345" s="49"/>
      <c r="C5345" s="48"/>
      <c r="D5345" s="50"/>
    </row>
    <row r="5346" spans="2:4" x14ac:dyDescent="0.15">
      <c r="B5346" s="49"/>
      <c r="C5346" s="48"/>
      <c r="D5346" s="50"/>
    </row>
    <row r="5347" spans="2:4" x14ac:dyDescent="0.15">
      <c r="B5347" s="49"/>
      <c r="C5347" s="48"/>
      <c r="D5347" s="50"/>
    </row>
    <row r="5348" spans="2:4" x14ac:dyDescent="0.15">
      <c r="B5348" s="49"/>
      <c r="C5348" s="48"/>
      <c r="D5348" s="50"/>
    </row>
    <row r="5349" spans="2:4" x14ac:dyDescent="0.15">
      <c r="B5349" s="49"/>
      <c r="C5349" s="48"/>
      <c r="D5349" s="50"/>
    </row>
    <row r="5350" spans="2:4" x14ac:dyDescent="0.15">
      <c r="B5350" s="49"/>
      <c r="C5350" s="48"/>
      <c r="D5350" s="50"/>
    </row>
    <row r="5351" spans="2:4" x14ac:dyDescent="0.15">
      <c r="B5351" s="49"/>
      <c r="C5351" s="48"/>
      <c r="D5351" s="50"/>
    </row>
    <row r="5352" spans="2:4" x14ac:dyDescent="0.15">
      <c r="B5352" s="49"/>
      <c r="C5352" s="48"/>
      <c r="D5352" s="50"/>
    </row>
    <row r="5353" spans="2:4" x14ac:dyDescent="0.15">
      <c r="B5353" s="49"/>
      <c r="C5353" s="48"/>
      <c r="D5353" s="50"/>
    </row>
    <row r="5354" spans="2:4" x14ac:dyDescent="0.15">
      <c r="B5354" s="49"/>
      <c r="C5354" s="48"/>
      <c r="D5354" s="50"/>
    </row>
    <row r="5355" spans="2:4" x14ac:dyDescent="0.15">
      <c r="B5355" s="49"/>
      <c r="C5355" s="48"/>
      <c r="D5355" s="50"/>
    </row>
    <row r="5356" spans="2:4" x14ac:dyDescent="0.15">
      <c r="B5356" s="49"/>
      <c r="C5356" s="48"/>
      <c r="D5356" s="50"/>
    </row>
    <row r="5357" spans="2:4" x14ac:dyDescent="0.15">
      <c r="B5357" s="49"/>
      <c r="C5357" s="48"/>
      <c r="D5357" s="50"/>
    </row>
    <row r="5358" spans="2:4" x14ac:dyDescent="0.15">
      <c r="B5358" s="49"/>
      <c r="C5358" s="48"/>
      <c r="D5358" s="50"/>
    </row>
    <row r="5359" spans="2:4" x14ac:dyDescent="0.15">
      <c r="B5359" s="49"/>
      <c r="C5359" s="48"/>
      <c r="D5359" s="50"/>
    </row>
    <row r="5360" spans="2:4" x14ac:dyDescent="0.15">
      <c r="B5360" s="49"/>
      <c r="C5360" s="48"/>
      <c r="D5360" s="50"/>
    </row>
    <row r="5361" spans="2:4" x14ac:dyDescent="0.15">
      <c r="B5361" s="49"/>
      <c r="C5361" s="48"/>
      <c r="D5361" s="50"/>
    </row>
    <row r="5362" spans="2:4" x14ac:dyDescent="0.15">
      <c r="B5362" s="49"/>
      <c r="C5362" s="48"/>
      <c r="D5362" s="50"/>
    </row>
    <row r="5363" spans="2:4" x14ac:dyDescent="0.15">
      <c r="B5363" s="49"/>
      <c r="C5363" s="48"/>
      <c r="D5363" s="50"/>
    </row>
    <row r="5364" spans="2:4" x14ac:dyDescent="0.15">
      <c r="B5364" s="49"/>
      <c r="C5364" s="48"/>
      <c r="D5364" s="50"/>
    </row>
    <row r="5365" spans="2:4" x14ac:dyDescent="0.15">
      <c r="B5365" s="49"/>
      <c r="C5365" s="48"/>
      <c r="D5365" s="50"/>
    </row>
    <row r="5366" spans="2:4" x14ac:dyDescent="0.15">
      <c r="B5366" s="49"/>
      <c r="C5366" s="48"/>
      <c r="D5366" s="50"/>
    </row>
    <row r="5367" spans="2:4" x14ac:dyDescent="0.15">
      <c r="B5367" s="49"/>
      <c r="C5367" s="48"/>
      <c r="D5367" s="50"/>
    </row>
    <row r="5368" spans="2:4" x14ac:dyDescent="0.15">
      <c r="B5368" s="49"/>
      <c r="C5368" s="48"/>
      <c r="D5368" s="50"/>
    </row>
    <row r="5369" spans="2:4" x14ac:dyDescent="0.15">
      <c r="B5369" s="49"/>
      <c r="C5369" s="48"/>
      <c r="D5369" s="50"/>
    </row>
    <row r="5370" spans="2:4" x14ac:dyDescent="0.15">
      <c r="B5370" s="49"/>
      <c r="C5370" s="48"/>
      <c r="D5370" s="50"/>
    </row>
    <row r="5371" spans="2:4" x14ac:dyDescent="0.15">
      <c r="B5371" s="49"/>
      <c r="C5371" s="48"/>
      <c r="D5371" s="50"/>
    </row>
    <row r="5372" spans="2:4" x14ac:dyDescent="0.15">
      <c r="B5372" s="49"/>
      <c r="C5372" s="48"/>
      <c r="D5372" s="50"/>
    </row>
    <row r="5373" spans="2:4" x14ac:dyDescent="0.15">
      <c r="B5373" s="49"/>
      <c r="C5373" s="48"/>
      <c r="D5373" s="50"/>
    </row>
    <row r="5374" spans="2:4" x14ac:dyDescent="0.15">
      <c r="B5374" s="49"/>
      <c r="C5374" s="48"/>
      <c r="D5374" s="50"/>
    </row>
    <row r="5375" spans="2:4" x14ac:dyDescent="0.15">
      <c r="B5375" s="49"/>
      <c r="C5375" s="48"/>
      <c r="D5375" s="50"/>
    </row>
    <row r="5376" spans="2:4" x14ac:dyDescent="0.15">
      <c r="B5376" s="49"/>
      <c r="C5376" s="48"/>
      <c r="D5376" s="50"/>
    </row>
    <row r="5377" spans="2:4" x14ac:dyDescent="0.15">
      <c r="B5377" s="49"/>
      <c r="C5377" s="48"/>
      <c r="D5377" s="50"/>
    </row>
    <row r="5378" spans="2:4" x14ac:dyDescent="0.15">
      <c r="B5378" s="49"/>
      <c r="C5378" s="48"/>
      <c r="D5378" s="50"/>
    </row>
    <row r="5379" spans="2:4" x14ac:dyDescent="0.15">
      <c r="B5379" s="49"/>
      <c r="C5379" s="48"/>
      <c r="D5379" s="50"/>
    </row>
    <row r="5380" spans="2:4" x14ac:dyDescent="0.15">
      <c r="B5380" s="49"/>
      <c r="C5380" s="48"/>
      <c r="D5380" s="50"/>
    </row>
    <row r="5381" spans="2:4" x14ac:dyDescent="0.15">
      <c r="B5381" s="49"/>
      <c r="C5381" s="48"/>
      <c r="D5381" s="50"/>
    </row>
    <row r="5382" spans="2:4" x14ac:dyDescent="0.15">
      <c r="B5382" s="49"/>
      <c r="C5382" s="48"/>
      <c r="D5382" s="50"/>
    </row>
    <row r="5383" spans="2:4" x14ac:dyDescent="0.15">
      <c r="B5383" s="49"/>
      <c r="C5383" s="48"/>
      <c r="D5383" s="50"/>
    </row>
    <row r="5384" spans="2:4" x14ac:dyDescent="0.15">
      <c r="B5384" s="49"/>
      <c r="C5384" s="48"/>
      <c r="D5384" s="50"/>
    </row>
    <row r="5385" spans="2:4" x14ac:dyDescent="0.15">
      <c r="B5385" s="49"/>
      <c r="C5385" s="48"/>
      <c r="D5385" s="50"/>
    </row>
    <row r="5386" spans="2:4" x14ac:dyDescent="0.15">
      <c r="B5386" s="49"/>
      <c r="C5386" s="48"/>
      <c r="D5386" s="50"/>
    </row>
    <row r="5387" spans="2:4" x14ac:dyDescent="0.15">
      <c r="B5387" s="49"/>
      <c r="C5387" s="48"/>
      <c r="D5387" s="50"/>
    </row>
    <row r="5388" spans="2:4" x14ac:dyDescent="0.15">
      <c r="B5388" s="49"/>
      <c r="C5388" s="48"/>
      <c r="D5388" s="50"/>
    </row>
    <row r="5389" spans="2:4" x14ac:dyDescent="0.15">
      <c r="B5389" s="49"/>
      <c r="C5389" s="48"/>
      <c r="D5389" s="50"/>
    </row>
    <row r="5390" spans="2:4" x14ac:dyDescent="0.15">
      <c r="B5390" s="49"/>
      <c r="C5390" s="48"/>
      <c r="D5390" s="50"/>
    </row>
    <row r="5391" spans="2:4" x14ac:dyDescent="0.15">
      <c r="B5391" s="49"/>
      <c r="C5391" s="48"/>
      <c r="D5391" s="50"/>
    </row>
    <row r="5392" spans="2:4" x14ac:dyDescent="0.15">
      <c r="B5392" s="49"/>
      <c r="C5392" s="48"/>
      <c r="D5392" s="50"/>
    </row>
    <row r="5393" spans="2:4" x14ac:dyDescent="0.15">
      <c r="B5393" s="49"/>
      <c r="C5393" s="48"/>
      <c r="D5393" s="50"/>
    </row>
    <row r="5394" spans="2:4" x14ac:dyDescent="0.15">
      <c r="B5394" s="49"/>
      <c r="C5394" s="48"/>
      <c r="D5394" s="50"/>
    </row>
    <row r="5395" spans="2:4" x14ac:dyDescent="0.15">
      <c r="B5395" s="49"/>
      <c r="C5395" s="48"/>
      <c r="D5395" s="50"/>
    </row>
    <row r="5396" spans="2:4" x14ac:dyDescent="0.15">
      <c r="B5396" s="49"/>
      <c r="C5396" s="48"/>
      <c r="D5396" s="50"/>
    </row>
    <row r="5397" spans="2:4" x14ac:dyDescent="0.15">
      <c r="B5397" s="49"/>
      <c r="C5397" s="48"/>
      <c r="D5397" s="50"/>
    </row>
    <row r="5398" spans="2:4" x14ac:dyDescent="0.15">
      <c r="B5398" s="49"/>
      <c r="C5398" s="48"/>
      <c r="D5398" s="50"/>
    </row>
    <row r="5399" spans="2:4" x14ac:dyDescent="0.15">
      <c r="B5399" s="49"/>
      <c r="C5399" s="48"/>
      <c r="D5399" s="50"/>
    </row>
    <row r="5400" spans="2:4" x14ac:dyDescent="0.15">
      <c r="B5400" s="49"/>
      <c r="C5400" s="48"/>
      <c r="D5400" s="50"/>
    </row>
    <row r="5401" spans="2:4" x14ac:dyDescent="0.15">
      <c r="B5401" s="49"/>
      <c r="C5401" s="48"/>
      <c r="D5401" s="50"/>
    </row>
    <row r="5402" spans="2:4" x14ac:dyDescent="0.15">
      <c r="B5402" s="49"/>
      <c r="C5402" s="48"/>
      <c r="D5402" s="50"/>
    </row>
    <row r="5403" spans="2:4" x14ac:dyDescent="0.15">
      <c r="B5403" s="49"/>
      <c r="C5403" s="48"/>
      <c r="D5403" s="50"/>
    </row>
    <row r="5404" spans="2:4" x14ac:dyDescent="0.15">
      <c r="B5404" s="49"/>
      <c r="C5404" s="48"/>
      <c r="D5404" s="50"/>
    </row>
    <row r="5405" spans="2:4" x14ac:dyDescent="0.15">
      <c r="B5405" s="49"/>
      <c r="C5405" s="48"/>
      <c r="D5405" s="50"/>
    </row>
    <row r="5406" spans="2:4" x14ac:dyDescent="0.15">
      <c r="B5406" s="49"/>
      <c r="C5406" s="48"/>
      <c r="D5406" s="50"/>
    </row>
    <row r="5407" spans="2:4" x14ac:dyDescent="0.15">
      <c r="B5407" s="49"/>
      <c r="C5407" s="48"/>
      <c r="D5407" s="50"/>
    </row>
    <row r="5408" spans="2:4" x14ac:dyDescent="0.15">
      <c r="B5408" s="49"/>
      <c r="C5408" s="48"/>
      <c r="D5408" s="50"/>
    </row>
    <row r="5409" spans="2:4" x14ac:dyDescent="0.15">
      <c r="B5409" s="49"/>
      <c r="C5409" s="48"/>
      <c r="D5409" s="50"/>
    </row>
    <row r="5410" spans="2:4" x14ac:dyDescent="0.15">
      <c r="B5410" s="49"/>
      <c r="C5410" s="48"/>
      <c r="D5410" s="50"/>
    </row>
    <row r="5411" spans="2:4" x14ac:dyDescent="0.15">
      <c r="B5411" s="49"/>
      <c r="C5411" s="48"/>
      <c r="D5411" s="50"/>
    </row>
    <row r="5412" spans="2:4" x14ac:dyDescent="0.15">
      <c r="B5412" s="49"/>
      <c r="C5412" s="48"/>
      <c r="D5412" s="50"/>
    </row>
    <row r="5413" spans="2:4" x14ac:dyDescent="0.15">
      <c r="B5413" s="49"/>
      <c r="C5413" s="48"/>
      <c r="D5413" s="50"/>
    </row>
    <row r="5414" spans="2:4" x14ac:dyDescent="0.15">
      <c r="B5414" s="49"/>
      <c r="C5414" s="48"/>
      <c r="D5414" s="50"/>
    </row>
    <row r="5415" spans="2:4" x14ac:dyDescent="0.15">
      <c r="B5415" s="49"/>
      <c r="C5415" s="48"/>
      <c r="D5415" s="50"/>
    </row>
    <row r="5416" spans="2:4" x14ac:dyDescent="0.15">
      <c r="B5416" s="49"/>
      <c r="C5416" s="48"/>
      <c r="D5416" s="50"/>
    </row>
    <row r="5417" spans="2:4" x14ac:dyDescent="0.15">
      <c r="B5417" s="49"/>
      <c r="C5417" s="48"/>
      <c r="D5417" s="50"/>
    </row>
    <row r="5418" spans="2:4" x14ac:dyDescent="0.15">
      <c r="B5418" s="49"/>
      <c r="C5418" s="48"/>
      <c r="D5418" s="50"/>
    </row>
    <row r="5419" spans="2:4" x14ac:dyDescent="0.15">
      <c r="B5419" s="49"/>
      <c r="C5419" s="48"/>
      <c r="D5419" s="50"/>
    </row>
    <row r="5420" spans="2:4" x14ac:dyDescent="0.15">
      <c r="B5420" s="49"/>
      <c r="C5420" s="48"/>
      <c r="D5420" s="50"/>
    </row>
    <row r="5421" spans="2:4" x14ac:dyDescent="0.15">
      <c r="B5421" s="49"/>
      <c r="C5421" s="48"/>
      <c r="D5421" s="50"/>
    </row>
    <row r="5422" spans="2:4" x14ac:dyDescent="0.15">
      <c r="B5422" s="49"/>
      <c r="C5422" s="48"/>
      <c r="D5422" s="50"/>
    </row>
    <row r="5423" spans="2:4" x14ac:dyDescent="0.15">
      <c r="B5423" s="49"/>
      <c r="C5423" s="48"/>
      <c r="D5423" s="50"/>
    </row>
    <row r="5424" spans="2:4" x14ac:dyDescent="0.15">
      <c r="B5424" s="49"/>
      <c r="C5424" s="48"/>
      <c r="D5424" s="50"/>
    </row>
    <row r="5425" spans="2:4" x14ac:dyDescent="0.15">
      <c r="B5425" s="49"/>
      <c r="C5425" s="48"/>
      <c r="D5425" s="50"/>
    </row>
    <row r="5426" spans="2:4" x14ac:dyDescent="0.15">
      <c r="B5426" s="49"/>
      <c r="C5426" s="48"/>
      <c r="D5426" s="50"/>
    </row>
    <row r="5427" spans="2:4" x14ac:dyDescent="0.15">
      <c r="B5427" s="49"/>
      <c r="C5427" s="48"/>
      <c r="D5427" s="50"/>
    </row>
    <row r="5428" spans="2:4" x14ac:dyDescent="0.15">
      <c r="B5428" s="49"/>
      <c r="C5428" s="48"/>
      <c r="D5428" s="50"/>
    </row>
    <row r="5429" spans="2:4" x14ac:dyDescent="0.15">
      <c r="B5429" s="49"/>
      <c r="C5429" s="48"/>
      <c r="D5429" s="50"/>
    </row>
    <row r="5430" spans="2:4" x14ac:dyDescent="0.15">
      <c r="B5430" s="49"/>
      <c r="C5430" s="48"/>
      <c r="D5430" s="50"/>
    </row>
    <row r="5431" spans="2:4" x14ac:dyDescent="0.15">
      <c r="B5431" s="49"/>
      <c r="C5431" s="48"/>
      <c r="D5431" s="50"/>
    </row>
    <row r="5432" spans="2:4" x14ac:dyDescent="0.15">
      <c r="B5432" s="49"/>
      <c r="C5432" s="48"/>
      <c r="D5432" s="50"/>
    </row>
    <row r="5433" spans="2:4" x14ac:dyDescent="0.15">
      <c r="B5433" s="49"/>
      <c r="C5433" s="48"/>
      <c r="D5433" s="50"/>
    </row>
    <row r="5434" spans="2:4" x14ac:dyDescent="0.15">
      <c r="B5434" s="49"/>
      <c r="C5434" s="48"/>
      <c r="D5434" s="50"/>
    </row>
    <row r="5435" spans="2:4" x14ac:dyDescent="0.15">
      <c r="B5435" s="49"/>
      <c r="C5435" s="48"/>
      <c r="D5435" s="50"/>
    </row>
    <row r="5436" spans="2:4" x14ac:dyDescent="0.15">
      <c r="B5436" s="49"/>
      <c r="C5436" s="48"/>
      <c r="D5436" s="50"/>
    </row>
    <row r="5437" spans="2:4" x14ac:dyDescent="0.15">
      <c r="B5437" s="49"/>
      <c r="C5437" s="48"/>
      <c r="D5437" s="50"/>
    </row>
    <row r="5438" spans="2:4" x14ac:dyDescent="0.15">
      <c r="B5438" s="49"/>
      <c r="C5438" s="48"/>
      <c r="D5438" s="50"/>
    </row>
    <row r="5439" spans="2:4" x14ac:dyDescent="0.15">
      <c r="B5439" s="49"/>
      <c r="C5439" s="48"/>
      <c r="D5439" s="50"/>
    </row>
    <row r="5440" spans="2:4" x14ac:dyDescent="0.15">
      <c r="B5440" s="49"/>
      <c r="C5440" s="48"/>
      <c r="D5440" s="50"/>
    </row>
    <row r="5441" spans="2:4" x14ac:dyDescent="0.15">
      <c r="B5441" s="49"/>
      <c r="C5441" s="48"/>
      <c r="D5441" s="50"/>
    </row>
    <row r="5442" spans="2:4" x14ac:dyDescent="0.15">
      <c r="B5442" s="49"/>
      <c r="C5442" s="48"/>
      <c r="D5442" s="50"/>
    </row>
    <row r="5443" spans="2:4" x14ac:dyDescent="0.15">
      <c r="B5443" s="49"/>
      <c r="C5443" s="48"/>
      <c r="D5443" s="50"/>
    </row>
    <row r="5444" spans="2:4" x14ac:dyDescent="0.15">
      <c r="B5444" s="49"/>
      <c r="C5444" s="48"/>
      <c r="D5444" s="50"/>
    </row>
    <row r="5445" spans="2:4" x14ac:dyDescent="0.15">
      <c r="B5445" s="49"/>
      <c r="C5445" s="48"/>
      <c r="D5445" s="50"/>
    </row>
    <row r="5446" spans="2:4" x14ac:dyDescent="0.15">
      <c r="B5446" s="49"/>
      <c r="C5446" s="48"/>
      <c r="D5446" s="50"/>
    </row>
    <row r="5447" spans="2:4" x14ac:dyDescent="0.15">
      <c r="B5447" s="49"/>
      <c r="C5447" s="48"/>
      <c r="D5447" s="50"/>
    </row>
    <row r="5448" spans="2:4" x14ac:dyDescent="0.15">
      <c r="B5448" s="49"/>
      <c r="C5448" s="48"/>
      <c r="D5448" s="50"/>
    </row>
    <row r="5449" spans="2:4" x14ac:dyDescent="0.15">
      <c r="B5449" s="49"/>
      <c r="C5449" s="48"/>
      <c r="D5449" s="50"/>
    </row>
    <row r="5450" spans="2:4" x14ac:dyDescent="0.15">
      <c r="B5450" s="49"/>
      <c r="C5450" s="48"/>
      <c r="D5450" s="50"/>
    </row>
    <row r="5451" spans="2:4" x14ac:dyDescent="0.15">
      <c r="B5451" s="49"/>
      <c r="C5451" s="48"/>
      <c r="D5451" s="50"/>
    </row>
    <row r="5452" spans="2:4" x14ac:dyDescent="0.15">
      <c r="B5452" s="49"/>
      <c r="C5452" s="48"/>
      <c r="D5452" s="50"/>
    </row>
    <row r="5453" spans="2:4" x14ac:dyDescent="0.15">
      <c r="B5453" s="49"/>
      <c r="C5453" s="48"/>
      <c r="D5453" s="50"/>
    </row>
    <row r="5454" spans="2:4" x14ac:dyDescent="0.15">
      <c r="B5454" s="49"/>
      <c r="C5454" s="48"/>
      <c r="D5454" s="50"/>
    </row>
    <row r="5455" spans="2:4" x14ac:dyDescent="0.15">
      <c r="B5455" s="49"/>
      <c r="C5455" s="48"/>
      <c r="D5455" s="50"/>
    </row>
    <row r="5456" spans="2:4" x14ac:dyDescent="0.15">
      <c r="B5456" s="49"/>
      <c r="C5456" s="48"/>
      <c r="D5456" s="50"/>
    </row>
    <row r="5457" spans="2:4" x14ac:dyDescent="0.15">
      <c r="B5457" s="49"/>
      <c r="C5457" s="48"/>
      <c r="D5457" s="50"/>
    </row>
    <row r="5458" spans="2:4" x14ac:dyDescent="0.15">
      <c r="B5458" s="49"/>
      <c r="C5458" s="48"/>
      <c r="D5458" s="50"/>
    </row>
    <row r="5459" spans="2:4" x14ac:dyDescent="0.15">
      <c r="B5459" s="49"/>
      <c r="C5459" s="48"/>
      <c r="D5459" s="50"/>
    </row>
    <row r="5460" spans="2:4" x14ac:dyDescent="0.15">
      <c r="B5460" s="49"/>
      <c r="C5460" s="48"/>
      <c r="D5460" s="50"/>
    </row>
    <row r="5461" spans="2:4" x14ac:dyDescent="0.15">
      <c r="B5461" s="49"/>
      <c r="C5461" s="48"/>
      <c r="D5461" s="50"/>
    </row>
    <row r="5462" spans="2:4" x14ac:dyDescent="0.15">
      <c r="B5462" s="49"/>
      <c r="C5462" s="48"/>
      <c r="D5462" s="50"/>
    </row>
    <row r="5463" spans="2:4" x14ac:dyDescent="0.15">
      <c r="B5463" s="49"/>
      <c r="C5463" s="48"/>
      <c r="D5463" s="50"/>
    </row>
    <row r="5464" spans="2:4" x14ac:dyDescent="0.15">
      <c r="B5464" s="49"/>
      <c r="C5464" s="48"/>
      <c r="D5464" s="50"/>
    </row>
    <row r="5465" spans="2:4" x14ac:dyDescent="0.15">
      <c r="B5465" s="49"/>
      <c r="C5465" s="48"/>
      <c r="D5465" s="50"/>
    </row>
    <row r="5466" spans="2:4" x14ac:dyDescent="0.15">
      <c r="B5466" s="49"/>
      <c r="C5466" s="48"/>
      <c r="D5466" s="50"/>
    </row>
    <row r="5467" spans="2:4" x14ac:dyDescent="0.15">
      <c r="B5467" s="49"/>
      <c r="C5467" s="48"/>
      <c r="D5467" s="50"/>
    </row>
    <row r="5468" spans="2:4" x14ac:dyDescent="0.15">
      <c r="B5468" s="49"/>
      <c r="C5468" s="48"/>
      <c r="D5468" s="50"/>
    </row>
    <row r="5469" spans="2:4" x14ac:dyDescent="0.15">
      <c r="B5469" s="49"/>
      <c r="C5469" s="48"/>
      <c r="D5469" s="50"/>
    </row>
    <row r="5470" spans="2:4" x14ac:dyDescent="0.15">
      <c r="B5470" s="49"/>
      <c r="C5470" s="48"/>
      <c r="D5470" s="50"/>
    </row>
    <row r="5471" spans="2:4" x14ac:dyDescent="0.15">
      <c r="B5471" s="49"/>
      <c r="C5471" s="48"/>
      <c r="D5471" s="50"/>
    </row>
    <row r="5472" spans="2:4" x14ac:dyDescent="0.15">
      <c r="B5472" s="49"/>
      <c r="C5472" s="48"/>
      <c r="D5472" s="50"/>
    </row>
    <row r="5473" spans="2:4" x14ac:dyDescent="0.15">
      <c r="B5473" s="49"/>
      <c r="C5473" s="48"/>
      <c r="D5473" s="50"/>
    </row>
    <row r="5474" spans="2:4" x14ac:dyDescent="0.15">
      <c r="B5474" s="49"/>
      <c r="C5474" s="48"/>
      <c r="D5474" s="50"/>
    </row>
    <row r="5475" spans="2:4" x14ac:dyDescent="0.15">
      <c r="B5475" s="49"/>
      <c r="C5475" s="48"/>
      <c r="D5475" s="50"/>
    </row>
    <row r="5476" spans="2:4" x14ac:dyDescent="0.15">
      <c r="B5476" s="49"/>
      <c r="C5476" s="48"/>
      <c r="D5476" s="50"/>
    </row>
    <row r="5477" spans="2:4" x14ac:dyDescent="0.15">
      <c r="B5477" s="49"/>
      <c r="C5477" s="48"/>
      <c r="D5477" s="50"/>
    </row>
    <row r="5478" spans="2:4" x14ac:dyDescent="0.15">
      <c r="B5478" s="49"/>
      <c r="C5478" s="48"/>
      <c r="D5478" s="50"/>
    </row>
    <row r="5479" spans="2:4" x14ac:dyDescent="0.15">
      <c r="B5479" s="49"/>
      <c r="C5479" s="48"/>
      <c r="D5479" s="50"/>
    </row>
    <row r="5480" spans="2:4" x14ac:dyDescent="0.15">
      <c r="B5480" s="49"/>
      <c r="C5480" s="48"/>
      <c r="D5480" s="50"/>
    </row>
    <row r="5481" spans="2:4" x14ac:dyDescent="0.15">
      <c r="B5481" s="49"/>
      <c r="C5481" s="48"/>
      <c r="D5481" s="50"/>
    </row>
    <row r="5482" spans="2:4" x14ac:dyDescent="0.15">
      <c r="B5482" s="49"/>
      <c r="C5482" s="48"/>
      <c r="D5482" s="50"/>
    </row>
    <row r="5483" spans="2:4" x14ac:dyDescent="0.15">
      <c r="B5483" s="49"/>
      <c r="C5483" s="48"/>
      <c r="D5483" s="50"/>
    </row>
    <row r="5484" spans="2:4" x14ac:dyDescent="0.15">
      <c r="B5484" s="49"/>
      <c r="C5484" s="48"/>
      <c r="D5484" s="50"/>
    </row>
    <row r="5485" spans="2:4" x14ac:dyDescent="0.15">
      <c r="B5485" s="49"/>
      <c r="C5485" s="48"/>
      <c r="D5485" s="50"/>
    </row>
    <row r="5486" spans="2:4" x14ac:dyDescent="0.15">
      <c r="B5486" s="49"/>
      <c r="C5486" s="48"/>
      <c r="D5486" s="50"/>
    </row>
    <row r="5487" spans="2:4" x14ac:dyDescent="0.15">
      <c r="B5487" s="49"/>
      <c r="C5487" s="48"/>
      <c r="D5487" s="50"/>
    </row>
    <row r="5488" spans="2:4" x14ac:dyDescent="0.15">
      <c r="B5488" s="49"/>
      <c r="C5488" s="48"/>
      <c r="D5488" s="50"/>
    </row>
    <row r="5489" spans="2:4" x14ac:dyDescent="0.15">
      <c r="B5489" s="49"/>
      <c r="C5489" s="48"/>
      <c r="D5489" s="50"/>
    </row>
    <row r="5490" spans="2:4" x14ac:dyDescent="0.15">
      <c r="B5490" s="49"/>
      <c r="C5490" s="48"/>
      <c r="D5490" s="50"/>
    </row>
    <row r="5491" spans="2:4" x14ac:dyDescent="0.15">
      <c r="B5491" s="49"/>
      <c r="C5491" s="48"/>
      <c r="D5491" s="50"/>
    </row>
    <row r="5492" spans="2:4" x14ac:dyDescent="0.15">
      <c r="B5492" s="49"/>
      <c r="C5492" s="48"/>
      <c r="D5492" s="50"/>
    </row>
    <row r="5493" spans="2:4" x14ac:dyDescent="0.15">
      <c r="B5493" s="49"/>
      <c r="C5493" s="48"/>
      <c r="D5493" s="50"/>
    </row>
    <row r="5494" spans="2:4" x14ac:dyDescent="0.15">
      <c r="B5494" s="49"/>
      <c r="C5494" s="48"/>
      <c r="D5494" s="50"/>
    </row>
    <row r="5495" spans="2:4" x14ac:dyDescent="0.15">
      <c r="B5495" s="49"/>
      <c r="C5495" s="48"/>
      <c r="D5495" s="50"/>
    </row>
    <row r="5496" spans="2:4" x14ac:dyDescent="0.15">
      <c r="B5496" s="49"/>
      <c r="C5496" s="48"/>
      <c r="D5496" s="50"/>
    </row>
    <row r="5497" spans="2:4" x14ac:dyDescent="0.15">
      <c r="B5497" s="49"/>
      <c r="C5497" s="48"/>
      <c r="D5497" s="50"/>
    </row>
    <row r="5498" spans="2:4" x14ac:dyDescent="0.15">
      <c r="B5498" s="49"/>
      <c r="C5498" s="48"/>
      <c r="D5498" s="50"/>
    </row>
    <row r="5499" spans="2:4" x14ac:dyDescent="0.15">
      <c r="B5499" s="49"/>
      <c r="C5499" s="48"/>
      <c r="D5499" s="50"/>
    </row>
    <row r="5500" spans="2:4" x14ac:dyDescent="0.15">
      <c r="B5500" s="49"/>
      <c r="C5500" s="48"/>
      <c r="D5500" s="50"/>
    </row>
    <row r="5501" spans="2:4" x14ac:dyDescent="0.15">
      <c r="B5501" s="49"/>
      <c r="C5501" s="48"/>
      <c r="D5501" s="50"/>
    </row>
    <row r="5502" spans="2:4" x14ac:dyDescent="0.15">
      <c r="B5502" s="49"/>
      <c r="C5502" s="48"/>
      <c r="D5502" s="50"/>
    </row>
    <row r="5503" spans="2:4" x14ac:dyDescent="0.15">
      <c r="B5503" s="49"/>
      <c r="C5503" s="48"/>
      <c r="D5503" s="50"/>
    </row>
    <row r="5504" spans="2:4" x14ac:dyDescent="0.15">
      <c r="B5504" s="49"/>
      <c r="C5504" s="48"/>
      <c r="D5504" s="50"/>
    </row>
    <row r="5505" spans="2:4" x14ac:dyDescent="0.15">
      <c r="B5505" s="49"/>
      <c r="C5505" s="48"/>
      <c r="D5505" s="50"/>
    </row>
    <row r="5506" spans="2:4" x14ac:dyDescent="0.15">
      <c r="B5506" s="49"/>
      <c r="C5506" s="48"/>
      <c r="D5506" s="50"/>
    </row>
    <row r="5507" spans="2:4" x14ac:dyDescent="0.15">
      <c r="B5507" s="49"/>
      <c r="C5507" s="48"/>
      <c r="D5507" s="50"/>
    </row>
    <row r="5508" spans="2:4" x14ac:dyDescent="0.15">
      <c r="B5508" s="49"/>
      <c r="C5508" s="48"/>
      <c r="D5508" s="50"/>
    </row>
    <row r="5509" spans="2:4" x14ac:dyDescent="0.15">
      <c r="B5509" s="49"/>
      <c r="C5509" s="48"/>
      <c r="D5509" s="50"/>
    </row>
    <row r="5510" spans="2:4" x14ac:dyDescent="0.15">
      <c r="B5510" s="49"/>
      <c r="C5510" s="48"/>
      <c r="D5510" s="50"/>
    </row>
    <row r="5511" spans="2:4" x14ac:dyDescent="0.15">
      <c r="B5511" s="49"/>
      <c r="C5511" s="48"/>
      <c r="D5511" s="50"/>
    </row>
    <row r="5512" spans="2:4" x14ac:dyDescent="0.15">
      <c r="B5512" s="49"/>
      <c r="C5512" s="48"/>
      <c r="D5512" s="50"/>
    </row>
    <row r="5513" spans="2:4" x14ac:dyDescent="0.15">
      <c r="B5513" s="49"/>
      <c r="C5513" s="48"/>
      <c r="D5513" s="50"/>
    </row>
    <row r="5514" spans="2:4" x14ac:dyDescent="0.15">
      <c r="B5514" s="49"/>
      <c r="C5514" s="48"/>
      <c r="D5514" s="50"/>
    </row>
    <row r="5515" spans="2:4" x14ac:dyDescent="0.15">
      <c r="B5515" s="49"/>
      <c r="C5515" s="48"/>
      <c r="D5515" s="50"/>
    </row>
    <row r="5516" spans="2:4" x14ac:dyDescent="0.15">
      <c r="B5516" s="49"/>
      <c r="C5516" s="48"/>
      <c r="D5516" s="50"/>
    </row>
    <row r="5517" spans="2:4" x14ac:dyDescent="0.15">
      <c r="B5517" s="49"/>
      <c r="C5517" s="48"/>
      <c r="D5517" s="50"/>
    </row>
    <row r="5518" spans="2:4" x14ac:dyDescent="0.15">
      <c r="B5518" s="49"/>
      <c r="C5518" s="48"/>
      <c r="D5518" s="50"/>
    </row>
    <row r="5519" spans="2:4" x14ac:dyDescent="0.15">
      <c r="B5519" s="49"/>
      <c r="C5519" s="48"/>
      <c r="D5519" s="50"/>
    </row>
    <row r="5520" spans="2:4" x14ac:dyDescent="0.15">
      <c r="B5520" s="49"/>
      <c r="C5520" s="48"/>
      <c r="D5520" s="50"/>
    </row>
    <row r="5521" spans="2:4" x14ac:dyDescent="0.15">
      <c r="B5521" s="49"/>
      <c r="C5521" s="48"/>
      <c r="D5521" s="50"/>
    </row>
    <row r="5522" spans="2:4" x14ac:dyDescent="0.15">
      <c r="B5522" s="49"/>
      <c r="C5522" s="48"/>
      <c r="D5522" s="50"/>
    </row>
    <row r="5523" spans="2:4" x14ac:dyDescent="0.15">
      <c r="B5523" s="49"/>
      <c r="C5523" s="48"/>
      <c r="D5523" s="50"/>
    </row>
    <row r="5524" spans="2:4" x14ac:dyDescent="0.15">
      <c r="B5524" s="49"/>
      <c r="C5524" s="48"/>
      <c r="D5524" s="50"/>
    </row>
    <row r="5525" spans="2:4" x14ac:dyDescent="0.15">
      <c r="B5525" s="49"/>
      <c r="C5525" s="48"/>
      <c r="D5525" s="50"/>
    </row>
    <row r="5526" spans="2:4" x14ac:dyDescent="0.15">
      <c r="B5526" s="49"/>
      <c r="C5526" s="48"/>
      <c r="D5526" s="50"/>
    </row>
    <row r="5527" spans="2:4" x14ac:dyDescent="0.15">
      <c r="B5527" s="49"/>
      <c r="C5527" s="48"/>
      <c r="D5527" s="50"/>
    </row>
    <row r="5528" spans="2:4" x14ac:dyDescent="0.15">
      <c r="B5528" s="49"/>
      <c r="C5528" s="48"/>
      <c r="D5528" s="50"/>
    </row>
    <row r="5529" spans="2:4" x14ac:dyDescent="0.15">
      <c r="B5529" s="49"/>
      <c r="C5529" s="48"/>
      <c r="D5529" s="50"/>
    </row>
    <row r="5530" spans="2:4" x14ac:dyDescent="0.15">
      <c r="B5530" s="49"/>
      <c r="C5530" s="48"/>
      <c r="D5530" s="50"/>
    </row>
    <row r="5531" spans="2:4" x14ac:dyDescent="0.15">
      <c r="B5531" s="49"/>
      <c r="C5531" s="48"/>
      <c r="D5531" s="50"/>
    </row>
    <row r="5532" spans="2:4" x14ac:dyDescent="0.15">
      <c r="B5532" s="49"/>
      <c r="C5532" s="48"/>
      <c r="D5532" s="50"/>
    </row>
    <row r="5533" spans="2:4" x14ac:dyDescent="0.15">
      <c r="B5533" s="49"/>
      <c r="C5533" s="48"/>
      <c r="D5533" s="50"/>
    </row>
    <row r="5534" spans="2:4" x14ac:dyDescent="0.15">
      <c r="B5534" s="49"/>
      <c r="C5534" s="48"/>
      <c r="D5534" s="50"/>
    </row>
    <row r="5535" spans="2:4" x14ac:dyDescent="0.15">
      <c r="B5535" s="49"/>
      <c r="C5535" s="48"/>
      <c r="D5535" s="50"/>
    </row>
    <row r="5536" spans="2:4" x14ac:dyDescent="0.15">
      <c r="B5536" s="49"/>
      <c r="C5536" s="48"/>
      <c r="D5536" s="50"/>
    </row>
    <row r="5537" spans="2:4" x14ac:dyDescent="0.15">
      <c r="B5537" s="49"/>
      <c r="C5537" s="48"/>
      <c r="D5537" s="50"/>
    </row>
    <row r="5538" spans="2:4" x14ac:dyDescent="0.15">
      <c r="B5538" s="49"/>
      <c r="C5538" s="48"/>
      <c r="D5538" s="50"/>
    </row>
    <row r="5539" spans="2:4" x14ac:dyDescent="0.15">
      <c r="B5539" s="49"/>
      <c r="C5539" s="48"/>
      <c r="D5539" s="50"/>
    </row>
    <row r="5540" spans="2:4" x14ac:dyDescent="0.15">
      <c r="B5540" s="49"/>
      <c r="C5540" s="48"/>
      <c r="D5540" s="50"/>
    </row>
    <row r="5541" spans="2:4" x14ac:dyDescent="0.15">
      <c r="B5541" s="49"/>
      <c r="C5541" s="48"/>
      <c r="D5541" s="50"/>
    </row>
    <row r="5542" spans="2:4" x14ac:dyDescent="0.15">
      <c r="B5542" s="49"/>
      <c r="C5542" s="48"/>
      <c r="D5542" s="50"/>
    </row>
    <row r="5543" spans="2:4" x14ac:dyDescent="0.15">
      <c r="B5543" s="49"/>
      <c r="C5543" s="48"/>
      <c r="D5543" s="50"/>
    </row>
    <row r="5544" spans="2:4" x14ac:dyDescent="0.15">
      <c r="B5544" s="49"/>
      <c r="C5544" s="48"/>
      <c r="D5544" s="50"/>
    </row>
    <row r="5545" spans="2:4" x14ac:dyDescent="0.15">
      <c r="B5545" s="49"/>
      <c r="C5545" s="48"/>
      <c r="D5545" s="50"/>
    </row>
    <row r="5546" spans="2:4" x14ac:dyDescent="0.15">
      <c r="B5546" s="49"/>
      <c r="C5546" s="48"/>
      <c r="D5546" s="50"/>
    </row>
    <row r="5547" spans="2:4" x14ac:dyDescent="0.15">
      <c r="B5547" s="49"/>
      <c r="C5547" s="48"/>
      <c r="D5547" s="50"/>
    </row>
    <row r="5548" spans="2:4" x14ac:dyDescent="0.15">
      <c r="B5548" s="49"/>
      <c r="C5548" s="48"/>
      <c r="D5548" s="50"/>
    </row>
    <row r="5549" spans="2:4" x14ac:dyDescent="0.15">
      <c r="B5549" s="49"/>
      <c r="C5549" s="48"/>
      <c r="D5549" s="50"/>
    </row>
    <row r="5550" spans="2:4" x14ac:dyDescent="0.15">
      <c r="B5550" s="49"/>
      <c r="C5550" s="48"/>
      <c r="D5550" s="50"/>
    </row>
    <row r="5551" spans="2:4" x14ac:dyDescent="0.15">
      <c r="B5551" s="49"/>
      <c r="C5551" s="48"/>
      <c r="D5551" s="50"/>
    </row>
    <row r="5552" spans="2:4" x14ac:dyDescent="0.15">
      <c r="B5552" s="49"/>
      <c r="C5552" s="48"/>
      <c r="D5552" s="50"/>
    </row>
    <row r="5553" spans="2:4" x14ac:dyDescent="0.15">
      <c r="B5553" s="49"/>
      <c r="C5553" s="48"/>
      <c r="D5553" s="50"/>
    </row>
    <row r="5554" spans="2:4" x14ac:dyDescent="0.15">
      <c r="B5554" s="49"/>
      <c r="C5554" s="48"/>
      <c r="D5554" s="50"/>
    </row>
    <row r="5555" spans="2:4" x14ac:dyDescent="0.15">
      <c r="B5555" s="49"/>
      <c r="C5555" s="48"/>
      <c r="D5555" s="50"/>
    </row>
    <row r="5556" spans="2:4" x14ac:dyDescent="0.15">
      <c r="B5556" s="49"/>
      <c r="C5556" s="48"/>
      <c r="D5556" s="50"/>
    </row>
    <row r="5557" spans="2:4" x14ac:dyDescent="0.15">
      <c r="B5557" s="49"/>
      <c r="C5557" s="48"/>
      <c r="D5557" s="50"/>
    </row>
    <row r="5558" spans="2:4" x14ac:dyDescent="0.15">
      <c r="B5558" s="49"/>
      <c r="C5558" s="48"/>
      <c r="D5558" s="50"/>
    </row>
    <row r="5559" spans="2:4" x14ac:dyDescent="0.15">
      <c r="B5559" s="49"/>
      <c r="C5559" s="48"/>
      <c r="D5559" s="50"/>
    </row>
    <row r="5560" spans="2:4" x14ac:dyDescent="0.15">
      <c r="B5560" s="49"/>
      <c r="C5560" s="48"/>
      <c r="D5560" s="50"/>
    </row>
    <row r="5561" spans="2:4" x14ac:dyDescent="0.15">
      <c r="B5561" s="49"/>
      <c r="C5561" s="48"/>
      <c r="D5561" s="50"/>
    </row>
    <row r="5562" spans="2:4" x14ac:dyDescent="0.15">
      <c r="B5562" s="49"/>
      <c r="C5562" s="48"/>
      <c r="D5562" s="50"/>
    </row>
    <row r="5563" spans="2:4" x14ac:dyDescent="0.15">
      <c r="B5563" s="49"/>
      <c r="C5563" s="48"/>
      <c r="D5563" s="50"/>
    </row>
    <row r="5564" spans="2:4" x14ac:dyDescent="0.15">
      <c r="B5564" s="49"/>
      <c r="C5564" s="48"/>
      <c r="D5564" s="50"/>
    </row>
    <row r="5565" spans="2:4" x14ac:dyDescent="0.15">
      <c r="B5565" s="49"/>
      <c r="C5565" s="48"/>
      <c r="D5565" s="50"/>
    </row>
    <row r="5566" spans="2:4" x14ac:dyDescent="0.15">
      <c r="B5566" s="49"/>
      <c r="C5566" s="48"/>
      <c r="D5566" s="50"/>
    </row>
    <row r="5567" spans="2:4" x14ac:dyDescent="0.15">
      <c r="B5567" s="49"/>
      <c r="C5567" s="48"/>
      <c r="D5567" s="50"/>
    </row>
    <row r="5568" spans="2:4" x14ac:dyDescent="0.15">
      <c r="B5568" s="49"/>
      <c r="C5568" s="48"/>
      <c r="D5568" s="50"/>
    </row>
    <row r="5569" spans="2:4" x14ac:dyDescent="0.15">
      <c r="B5569" s="49"/>
      <c r="C5569" s="48"/>
      <c r="D5569" s="50"/>
    </row>
    <row r="5570" spans="2:4" x14ac:dyDescent="0.15">
      <c r="B5570" s="49"/>
      <c r="C5570" s="48"/>
      <c r="D5570" s="50"/>
    </row>
    <row r="5571" spans="2:4" x14ac:dyDescent="0.15">
      <c r="B5571" s="49"/>
      <c r="C5571" s="48"/>
      <c r="D5571" s="50"/>
    </row>
    <row r="5572" spans="2:4" x14ac:dyDescent="0.15">
      <c r="B5572" s="49"/>
      <c r="C5572" s="48"/>
      <c r="D5572" s="50"/>
    </row>
    <row r="5573" spans="2:4" x14ac:dyDescent="0.15">
      <c r="B5573" s="49"/>
      <c r="C5573" s="48"/>
      <c r="D5573" s="50"/>
    </row>
    <row r="5574" spans="2:4" x14ac:dyDescent="0.15">
      <c r="B5574" s="49"/>
      <c r="C5574" s="48"/>
      <c r="D5574" s="50"/>
    </row>
    <row r="5575" spans="2:4" x14ac:dyDescent="0.15">
      <c r="B5575" s="49"/>
      <c r="C5575" s="48"/>
      <c r="D5575" s="50"/>
    </row>
    <row r="5576" spans="2:4" x14ac:dyDescent="0.15">
      <c r="B5576" s="49"/>
      <c r="C5576" s="48"/>
      <c r="D5576" s="50"/>
    </row>
    <row r="5577" spans="2:4" x14ac:dyDescent="0.15">
      <c r="B5577" s="49"/>
      <c r="C5577" s="48"/>
      <c r="D5577" s="50"/>
    </row>
    <row r="5578" spans="2:4" x14ac:dyDescent="0.15">
      <c r="B5578" s="49"/>
      <c r="C5578" s="48"/>
      <c r="D5578" s="50"/>
    </row>
    <row r="5579" spans="2:4" x14ac:dyDescent="0.15">
      <c r="B5579" s="49"/>
      <c r="C5579" s="48"/>
      <c r="D5579" s="50"/>
    </row>
    <row r="5580" spans="2:4" x14ac:dyDescent="0.15">
      <c r="B5580" s="49"/>
      <c r="C5580" s="48"/>
      <c r="D5580" s="50"/>
    </row>
    <row r="5581" spans="2:4" x14ac:dyDescent="0.15">
      <c r="B5581" s="49"/>
      <c r="C5581" s="48"/>
      <c r="D5581" s="50"/>
    </row>
    <row r="5582" spans="2:4" x14ac:dyDescent="0.15">
      <c r="B5582" s="49"/>
      <c r="C5582" s="48"/>
      <c r="D5582" s="50"/>
    </row>
    <row r="5583" spans="2:4" x14ac:dyDescent="0.15">
      <c r="B5583" s="49"/>
      <c r="C5583" s="48"/>
      <c r="D5583" s="50"/>
    </row>
    <row r="5584" spans="2:4" x14ac:dyDescent="0.15">
      <c r="B5584" s="49"/>
      <c r="C5584" s="48"/>
      <c r="D5584" s="50"/>
    </row>
    <row r="5585" spans="2:4" x14ac:dyDescent="0.15">
      <c r="B5585" s="49"/>
      <c r="C5585" s="48"/>
      <c r="D5585" s="50"/>
    </row>
    <row r="5586" spans="2:4" x14ac:dyDescent="0.15">
      <c r="B5586" s="49"/>
      <c r="C5586" s="48"/>
      <c r="D5586" s="50"/>
    </row>
    <row r="5587" spans="2:4" x14ac:dyDescent="0.15">
      <c r="B5587" s="49"/>
      <c r="C5587" s="48"/>
      <c r="D5587" s="50"/>
    </row>
    <row r="5588" spans="2:4" x14ac:dyDescent="0.15">
      <c r="B5588" s="49"/>
      <c r="C5588" s="48"/>
      <c r="D5588" s="50"/>
    </row>
    <row r="5589" spans="2:4" x14ac:dyDescent="0.15">
      <c r="B5589" s="49"/>
      <c r="C5589" s="48"/>
      <c r="D5589" s="50"/>
    </row>
    <row r="5590" spans="2:4" x14ac:dyDescent="0.15">
      <c r="B5590" s="49"/>
      <c r="C5590" s="48"/>
      <c r="D5590" s="50"/>
    </row>
    <row r="5591" spans="2:4" x14ac:dyDescent="0.15">
      <c r="B5591" s="49"/>
      <c r="C5591" s="48"/>
      <c r="D5591" s="50"/>
    </row>
    <row r="5592" spans="2:4" x14ac:dyDescent="0.15">
      <c r="B5592" s="49"/>
      <c r="C5592" s="48"/>
      <c r="D5592" s="50"/>
    </row>
    <row r="5593" spans="2:4" x14ac:dyDescent="0.15">
      <c r="B5593" s="49"/>
      <c r="C5593" s="48"/>
      <c r="D5593" s="50"/>
    </row>
    <row r="5594" spans="2:4" x14ac:dyDescent="0.15">
      <c r="B5594" s="49"/>
      <c r="C5594" s="48"/>
      <c r="D5594" s="50"/>
    </row>
    <row r="5595" spans="2:4" x14ac:dyDescent="0.15">
      <c r="B5595" s="49"/>
      <c r="C5595" s="48"/>
      <c r="D5595" s="50"/>
    </row>
    <row r="5596" spans="2:4" x14ac:dyDescent="0.15">
      <c r="B5596" s="49"/>
      <c r="C5596" s="48"/>
      <c r="D5596" s="50"/>
    </row>
    <row r="5597" spans="2:4" x14ac:dyDescent="0.15">
      <c r="B5597" s="49"/>
      <c r="C5597" s="48"/>
      <c r="D5597" s="50"/>
    </row>
    <row r="5598" spans="2:4" x14ac:dyDescent="0.15">
      <c r="B5598" s="49"/>
      <c r="C5598" s="48"/>
      <c r="D5598" s="50"/>
    </row>
    <row r="5599" spans="2:4" x14ac:dyDescent="0.15">
      <c r="B5599" s="49"/>
      <c r="C5599" s="48"/>
      <c r="D5599" s="50"/>
    </row>
    <row r="5600" spans="2:4" x14ac:dyDescent="0.15">
      <c r="B5600" s="49"/>
      <c r="C5600" s="48"/>
      <c r="D5600" s="50"/>
    </row>
    <row r="5601" spans="2:4" x14ac:dyDescent="0.15">
      <c r="B5601" s="49"/>
      <c r="C5601" s="48"/>
      <c r="D5601" s="50"/>
    </row>
    <row r="5602" spans="2:4" x14ac:dyDescent="0.15">
      <c r="B5602" s="49"/>
      <c r="C5602" s="48"/>
      <c r="D5602" s="50"/>
    </row>
    <row r="5603" spans="2:4" x14ac:dyDescent="0.15">
      <c r="B5603" s="49"/>
      <c r="C5603" s="48"/>
      <c r="D5603" s="50"/>
    </row>
    <row r="5604" spans="2:4" x14ac:dyDescent="0.15">
      <c r="B5604" s="49"/>
      <c r="C5604" s="48"/>
      <c r="D5604" s="50"/>
    </row>
    <row r="5605" spans="2:4" x14ac:dyDescent="0.15">
      <c r="B5605" s="49"/>
      <c r="C5605" s="48"/>
      <c r="D5605" s="50"/>
    </row>
    <row r="5606" spans="2:4" x14ac:dyDescent="0.15">
      <c r="B5606" s="49"/>
      <c r="C5606" s="48"/>
      <c r="D5606" s="50"/>
    </row>
    <row r="5607" spans="2:4" x14ac:dyDescent="0.15">
      <c r="B5607" s="49"/>
      <c r="C5607" s="48"/>
      <c r="D5607" s="50"/>
    </row>
    <row r="5608" spans="2:4" x14ac:dyDescent="0.15">
      <c r="B5608" s="49"/>
      <c r="C5608" s="48"/>
      <c r="D5608" s="50"/>
    </row>
    <row r="5609" spans="2:4" x14ac:dyDescent="0.15">
      <c r="B5609" s="49"/>
      <c r="C5609" s="48"/>
      <c r="D5609" s="50"/>
    </row>
    <row r="5610" spans="2:4" x14ac:dyDescent="0.15">
      <c r="B5610" s="49"/>
      <c r="C5610" s="48"/>
      <c r="D5610" s="50"/>
    </row>
    <row r="5611" spans="2:4" x14ac:dyDescent="0.15">
      <c r="B5611" s="49"/>
      <c r="C5611" s="48"/>
      <c r="D5611" s="50"/>
    </row>
    <row r="5612" spans="2:4" x14ac:dyDescent="0.15">
      <c r="B5612" s="49"/>
      <c r="C5612" s="48"/>
      <c r="D5612" s="50"/>
    </row>
    <row r="5613" spans="2:4" x14ac:dyDescent="0.15">
      <c r="B5613" s="49"/>
      <c r="C5613" s="48"/>
      <c r="D5613" s="50"/>
    </row>
    <row r="5614" spans="2:4" x14ac:dyDescent="0.15">
      <c r="B5614" s="49"/>
      <c r="C5614" s="48"/>
      <c r="D5614" s="50"/>
    </row>
    <row r="5615" spans="2:4" x14ac:dyDescent="0.15">
      <c r="B5615" s="49"/>
      <c r="C5615" s="48"/>
      <c r="D5615" s="50"/>
    </row>
    <row r="5616" spans="2:4" x14ac:dyDescent="0.15">
      <c r="B5616" s="49"/>
      <c r="C5616" s="48"/>
      <c r="D5616" s="50"/>
    </row>
    <row r="5617" spans="2:4" x14ac:dyDescent="0.15">
      <c r="B5617" s="49"/>
      <c r="C5617" s="48"/>
      <c r="D5617" s="50"/>
    </row>
    <row r="5618" spans="2:4" x14ac:dyDescent="0.15">
      <c r="B5618" s="49"/>
      <c r="C5618" s="48"/>
      <c r="D5618" s="50"/>
    </row>
    <row r="5619" spans="2:4" x14ac:dyDescent="0.15">
      <c r="B5619" s="49"/>
      <c r="C5619" s="48"/>
      <c r="D5619" s="50"/>
    </row>
    <row r="5620" spans="2:4" x14ac:dyDescent="0.15">
      <c r="B5620" s="49"/>
      <c r="C5620" s="48"/>
      <c r="D5620" s="50"/>
    </row>
    <row r="5621" spans="2:4" x14ac:dyDescent="0.15">
      <c r="B5621" s="49"/>
      <c r="C5621" s="48"/>
      <c r="D5621" s="50"/>
    </row>
    <row r="5622" spans="2:4" x14ac:dyDescent="0.15">
      <c r="B5622" s="49"/>
      <c r="C5622" s="48"/>
      <c r="D5622" s="50"/>
    </row>
    <row r="5623" spans="2:4" x14ac:dyDescent="0.15">
      <c r="B5623" s="49"/>
      <c r="C5623" s="48"/>
      <c r="D5623" s="50"/>
    </row>
    <row r="5624" spans="2:4" x14ac:dyDescent="0.15">
      <c r="B5624" s="49"/>
      <c r="C5624" s="48"/>
      <c r="D5624" s="50"/>
    </row>
    <row r="5625" spans="2:4" x14ac:dyDescent="0.15">
      <c r="B5625" s="49"/>
      <c r="C5625" s="48"/>
      <c r="D5625" s="50"/>
    </row>
    <row r="5626" spans="2:4" x14ac:dyDescent="0.15">
      <c r="B5626" s="49"/>
      <c r="C5626" s="48"/>
      <c r="D5626" s="50"/>
    </row>
    <row r="5627" spans="2:4" x14ac:dyDescent="0.15">
      <c r="B5627" s="49"/>
      <c r="C5627" s="48"/>
      <c r="D5627" s="50"/>
    </row>
    <row r="5628" spans="2:4" x14ac:dyDescent="0.15">
      <c r="B5628" s="49"/>
      <c r="C5628" s="48"/>
      <c r="D5628" s="50"/>
    </row>
    <row r="5629" spans="2:4" x14ac:dyDescent="0.15">
      <c r="B5629" s="49"/>
      <c r="C5629" s="48"/>
      <c r="D5629" s="50"/>
    </row>
    <row r="5630" spans="2:4" x14ac:dyDescent="0.15">
      <c r="B5630" s="49"/>
      <c r="C5630" s="48"/>
      <c r="D5630" s="50"/>
    </row>
    <row r="5631" spans="2:4" x14ac:dyDescent="0.15">
      <c r="B5631" s="49"/>
      <c r="C5631" s="48"/>
      <c r="D5631" s="50"/>
    </row>
    <row r="5632" spans="2:4" x14ac:dyDescent="0.15">
      <c r="B5632" s="49"/>
      <c r="C5632" s="48"/>
      <c r="D5632" s="50"/>
    </row>
    <row r="5633" spans="2:4" x14ac:dyDescent="0.15">
      <c r="B5633" s="49"/>
      <c r="C5633" s="48"/>
      <c r="D5633" s="50"/>
    </row>
    <row r="5634" spans="2:4" x14ac:dyDescent="0.15">
      <c r="B5634" s="49"/>
      <c r="C5634" s="48"/>
      <c r="D5634" s="50"/>
    </row>
    <row r="5635" spans="2:4" x14ac:dyDescent="0.15">
      <c r="B5635" s="49"/>
      <c r="C5635" s="48"/>
      <c r="D5635" s="50"/>
    </row>
    <row r="5636" spans="2:4" x14ac:dyDescent="0.15">
      <c r="B5636" s="49"/>
      <c r="C5636" s="48"/>
      <c r="D5636" s="50"/>
    </row>
    <row r="5637" spans="2:4" x14ac:dyDescent="0.15">
      <c r="B5637" s="49"/>
      <c r="C5637" s="48"/>
      <c r="D5637" s="50"/>
    </row>
    <row r="5638" spans="2:4" x14ac:dyDescent="0.15">
      <c r="B5638" s="49"/>
      <c r="C5638" s="48"/>
      <c r="D5638" s="50"/>
    </row>
    <row r="5639" spans="2:4" x14ac:dyDescent="0.15">
      <c r="B5639" s="49"/>
      <c r="C5639" s="48"/>
      <c r="D5639" s="50"/>
    </row>
    <row r="5640" spans="2:4" x14ac:dyDescent="0.15">
      <c r="B5640" s="49"/>
      <c r="C5640" s="48"/>
      <c r="D5640" s="50"/>
    </row>
    <row r="5641" spans="2:4" x14ac:dyDescent="0.15">
      <c r="B5641" s="49"/>
      <c r="C5641" s="48"/>
      <c r="D5641" s="50"/>
    </row>
    <row r="5642" spans="2:4" x14ac:dyDescent="0.15">
      <c r="B5642" s="49"/>
      <c r="C5642" s="48"/>
      <c r="D5642" s="50"/>
    </row>
    <row r="5643" spans="2:4" x14ac:dyDescent="0.15">
      <c r="B5643" s="49"/>
      <c r="C5643" s="48"/>
      <c r="D5643" s="50"/>
    </row>
    <row r="5644" spans="2:4" x14ac:dyDescent="0.15">
      <c r="B5644" s="49"/>
      <c r="C5644" s="48"/>
      <c r="D5644" s="50"/>
    </row>
    <row r="5645" spans="2:4" x14ac:dyDescent="0.15">
      <c r="B5645" s="49"/>
      <c r="C5645" s="48"/>
      <c r="D5645" s="50"/>
    </row>
    <row r="5646" spans="2:4" x14ac:dyDescent="0.15">
      <c r="B5646" s="49"/>
      <c r="C5646" s="48"/>
      <c r="D5646" s="50"/>
    </row>
    <row r="5647" spans="2:4" x14ac:dyDescent="0.15">
      <c r="B5647" s="49"/>
      <c r="C5647" s="48"/>
      <c r="D5647" s="50"/>
    </row>
    <row r="5648" spans="2:4" x14ac:dyDescent="0.15">
      <c r="B5648" s="49"/>
      <c r="C5648" s="48"/>
      <c r="D5648" s="50"/>
    </row>
    <row r="5649" spans="2:4" x14ac:dyDescent="0.15">
      <c r="B5649" s="49"/>
      <c r="C5649" s="48"/>
      <c r="D5649" s="50"/>
    </row>
    <row r="5650" spans="2:4" x14ac:dyDescent="0.15">
      <c r="B5650" s="49"/>
      <c r="C5650" s="48"/>
      <c r="D5650" s="50"/>
    </row>
    <row r="5651" spans="2:4" x14ac:dyDescent="0.15">
      <c r="B5651" s="49"/>
      <c r="C5651" s="48"/>
      <c r="D5651" s="50"/>
    </row>
    <row r="5652" spans="2:4" x14ac:dyDescent="0.15">
      <c r="B5652" s="49"/>
      <c r="C5652" s="48"/>
      <c r="D5652" s="50"/>
    </row>
    <row r="5653" spans="2:4" x14ac:dyDescent="0.15">
      <c r="B5653" s="49"/>
      <c r="C5653" s="48"/>
      <c r="D5653" s="50"/>
    </row>
    <row r="5654" spans="2:4" x14ac:dyDescent="0.15">
      <c r="B5654" s="49"/>
      <c r="C5654" s="48"/>
      <c r="D5654" s="50"/>
    </row>
    <row r="5655" spans="2:4" x14ac:dyDescent="0.15">
      <c r="B5655" s="49"/>
      <c r="C5655" s="48"/>
      <c r="D5655" s="50"/>
    </row>
    <row r="5656" spans="2:4" x14ac:dyDescent="0.15">
      <c r="B5656" s="49"/>
      <c r="C5656" s="48"/>
      <c r="D5656" s="50"/>
    </row>
    <row r="5657" spans="2:4" x14ac:dyDescent="0.15">
      <c r="B5657" s="49"/>
      <c r="C5657" s="48"/>
      <c r="D5657" s="50"/>
    </row>
    <row r="5658" spans="2:4" x14ac:dyDescent="0.15">
      <c r="B5658" s="49"/>
      <c r="C5658" s="48"/>
      <c r="D5658" s="50"/>
    </row>
    <row r="5659" spans="2:4" x14ac:dyDescent="0.15">
      <c r="B5659" s="49"/>
      <c r="C5659" s="48"/>
      <c r="D5659" s="50"/>
    </row>
    <row r="5660" spans="2:4" x14ac:dyDescent="0.15">
      <c r="B5660" s="49"/>
      <c r="C5660" s="48"/>
      <c r="D5660" s="50"/>
    </row>
    <row r="5661" spans="2:4" x14ac:dyDescent="0.15">
      <c r="B5661" s="49"/>
      <c r="C5661" s="48"/>
      <c r="D5661" s="50"/>
    </row>
    <row r="5662" spans="2:4" x14ac:dyDescent="0.15">
      <c r="B5662" s="49"/>
      <c r="C5662" s="48"/>
      <c r="D5662" s="50"/>
    </row>
    <row r="5663" spans="2:4" x14ac:dyDescent="0.15">
      <c r="B5663" s="49"/>
      <c r="C5663" s="48"/>
      <c r="D5663" s="50"/>
    </row>
    <row r="5664" spans="2:4" x14ac:dyDescent="0.15">
      <c r="B5664" s="49"/>
      <c r="C5664" s="48"/>
      <c r="D5664" s="50"/>
    </row>
    <row r="5665" spans="2:4" x14ac:dyDescent="0.15">
      <c r="B5665" s="49"/>
      <c r="C5665" s="48"/>
      <c r="D5665" s="50"/>
    </row>
    <row r="5666" spans="2:4" x14ac:dyDescent="0.15">
      <c r="B5666" s="49"/>
      <c r="C5666" s="48"/>
      <c r="D5666" s="50"/>
    </row>
    <row r="5667" spans="2:4" x14ac:dyDescent="0.15">
      <c r="B5667" s="49"/>
      <c r="C5667" s="48"/>
      <c r="D5667" s="50"/>
    </row>
    <row r="5668" spans="2:4" x14ac:dyDescent="0.15">
      <c r="B5668" s="49"/>
      <c r="C5668" s="48"/>
      <c r="D5668" s="50"/>
    </row>
    <row r="5669" spans="2:4" x14ac:dyDescent="0.15">
      <c r="B5669" s="49"/>
      <c r="C5669" s="48"/>
      <c r="D5669" s="50"/>
    </row>
    <row r="5670" spans="2:4" x14ac:dyDescent="0.15">
      <c r="B5670" s="49"/>
      <c r="C5670" s="48"/>
      <c r="D5670" s="50"/>
    </row>
    <row r="5671" spans="2:4" x14ac:dyDescent="0.15">
      <c r="B5671" s="49"/>
      <c r="C5671" s="48"/>
      <c r="D5671" s="50"/>
    </row>
    <row r="5672" spans="2:4" x14ac:dyDescent="0.15">
      <c r="B5672" s="49"/>
      <c r="C5672" s="48"/>
      <c r="D5672" s="50"/>
    </row>
    <row r="5673" spans="2:4" x14ac:dyDescent="0.15">
      <c r="B5673" s="49"/>
      <c r="C5673" s="48"/>
      <c r="D5673" s="50"/>
    </row>
    <row r="5674" spans="2:4" x14ac:dyDescent="0.15">
      <c r="B5674" s="49"/>
      <c r="C5674" s="48"/>
      <c r="D5674" s="50"/>
    </row>
    <row r="5675" spans="2:4" x14ac:dyDescent="0.15">
      <c r="B5675" s="49"/>
      <c r="C5675" s="48"/>
      <c r="D5675" s="50"/>
    </row>
    <row r="5676" spans="2:4" x14ac:dyDescent="0.15">
      <c r="B5676" s="49"/>
      <c r="C5676" s="48"/>
      <c r="D5676" s="50"/>
    </row>
    <row r="5677" spans="2:4" x14ac:dyDescent="0.15">
      <c r="B5677" s="49"/>
      <c r="C5677" s="48"/>
      <c r="D5677" s="50"/>
    </row>
    <row r="5678" spans="2:4" x14ac:dyDescent="0.15">
      <c r="B5678" s="49"/>
      <c r="C5678" s="48"/>
      <c r="D5678" s="50"/>
    </row>
    <row r="5679" spans="2:4" x14ac:dyDescent="0.15">
      <c r="B5679" s="49"/>
      <c r="C5679" s="48"/>
      <c r="D5679" s="50"/>
    </row>
    <row r="5680" spans="2:4" x14ac:dyDescent="0.15">
      <c r="B5680" s="49"/>
      <c r="C5680" s="48"/>
      <c r="D5680" s="50"/>
    </row>
    <row r="5681" spans="2:4" x14ac:dyDescent="0.15">
      <c r="B5681" s="49"/>
      <c r="C5681" s="48"/>
      <c r="D5681" s="50"/>
    </row>
    <row r="5682" spans="2:4" x14ac:dyDescent="0.15">
      <c r="B5682" s="49"/>
      <c r="C5682" s="48"/>
      <c r="D5682" s="50"/>
    </row>
    <row r="5683" spans="2:4" x14ac:dyDescent="0.15">
      <c r="B5683" s="49"/>
      <c r="C5683" s="48"/>
      <c r="D5683" s="50"/>
    </row>
    <row r="5684" spans="2:4" x14ac:dyDescent="0.15">
      <c r="B5684" s="49"/>
      <c r="C5684" s="48"/>
      <c r="D5684" s="50"/>
    </row>
    <row r="5685" spans="2:4" x14ac:dyDescent="0.15">
      <c r="B5685" s="49"/>
      <c r="C5685" s="48"/>
      <c r="D5685" s="50"/>
    </row>
    <row r="5686" spans="2:4" x14ac:dyDescent="0.15">
      <c r="B5686" s="49"/>
      <c r="C5686" s="48"/>
      <c r="D5686" s="50"/>
    </row>
    <row r="5687" spans="2:4" x14ac:dyDescent="0.15">
      <c r="B5687" s="49"/>
      <c r="C5687" s="48"/>
      <c r="D5687" s="50"/>
    </row>
    <row r="5688" spans="2:4" x14ac:dyDescent="0.15">
      <c r="B5688" s="49"/>
      <c r="C5688" s="48"/>
      <c r="D5688" s="50"/>
    </row>
    <row r="5689" spans="2:4" x14ac:dyDescent="0.15">
      <c r="B5689" s="49"/>
      <c r="C5689" s="48"/>
      <c r="D5689" s="50"/>
    </row>
    <row r="5690" spans="2:4" x14ac:dyDescent="0.15">
      <c r="B5690" s="49"/>
      <c r="C5690" s="48"/>
      <c r="D5690" s="50"/>
    </row>
    <row r="5691" spans="2:4" x14ac:dyDescent="0.15">
      <c r="B5691" s="49"/>
      <c r="C5691" s="48"/>
      <c r="D5691" s="50"/>
    </row>
    <row r="5692" spans="2:4" x14ac:dyDescent="0.15">
      <c r="B5692" s="49"/>
      <c r="C5692" s="48"/>
      <c r="D5692" s="50"/>
    </row>
    <row r="5693" spans="2:4" x14ac:dyDescent="0.15">
      <c r="B5693" s="49"/>
      <c r="C5693" s="48"/>
      <c r="D5693" s="50"/>
    </row>
    <row r="5694" spans="2:4" x14ac:dyDescent="0.15">
      <c r="B5694" s="49"/>
      <c r="C5694" s="48"/>
      <c r="D5694" s="50"/>
    </row>
    <row r="5695" spans="2:4" x14ac:dyDescent="0.15">
      <c r="B5695" s="49"/>
      <c r="C5695" s="48"/>
      <c r="D5695" s="50"/>
    </row>
    <row r="5696" spans="2:4" x14ac:dyDescent="0.15">
      <c r="B5696" s="49"/>
      <c r="C5696" s="48"/>
      <c r="D5696" s="50"/>
    </row>
    <row r="5697" spans="2:4" x14ac:dyDescent="0.15">
      <c r="B5697" s="49"/>
      <c r="C5697" s="48"/>
      <c r="D5697" s="50"/>
    </row>
    <row r="5698" spans="2:4" x14ac:dyDescent="0.15">
      <c r="B5698" s="49"/>
      <c r="C5698" s="48"/>
      <c r="D5698" s="50"/>
    </row>
    <row r="5699" spans="2:4" x14ac:dyDescent="0.15">
      <c r="B5699" s="49"/>
      <c r="C5699" s="48"/>
      <c r="D5699" s="50"/>
    </row>
    <row r="5700" spans="2:4" x14ac:dyDescent="0.15">
      <c r="B5700" s="49"/>
      <c r="C5700" s="48"/>
      <c r="D5700" s="50"/>
    </row>
    <row r="5701" spans="2:4" x14ac:dyDescent="0.15">
      <c r="B5701" s="49"/>
      <c r="C5701" s="48"/>
      <c r="D5701" s="50"/>
    </row>
    <row r="5702" spans="2:4" x14ac:dyDescent="0.15">
      <c r="B5702" s="49"/>
      <c r="C5702" s="48"/>
      <c r="D5702" s="50"/>
    </row>
    <row r="5703" spans="2:4" x14ac:dyDescent="0.15">
      <c r="B5703" s="49"/>
      <c r="C5703" s="48"/>
      <c r="D5703" s="50"/>
    </row>
    <row r="5704" spans="2:4" x14ac:dyDescent="0.15">
      <c r="B5704" s="49"/>
      <c r="C5704" s="48"/>
      <c r="D5704" s="50"/>
    </row>
    <row r="5705" spans="2:4" x14ac:dyDescent="0.15">
      <c r="B5705" s="49"/>
      <c r="C5705" s="48"/>
      <c r="D5705" s="50"/>
    </row>
    <row r="5706" spans="2:4" x14ac:dyDescent="0.15">
      <c r="B5706" s="49"/>
      <c r="C5706" s="48"/>
      <c r="D5706" s="50"/>
    </row>
    <row r="5707" spans="2:4" x14ac:dyDescent="0.15">
      <c r="B5707" s="49"/>
      <c r="C5707" s="48"/>
      <c r="D5707" s="50"/>
    </row>
    <row r="5708" spans="2:4" x14ac:dyDescent="0.15">
      <c r="B5708" s="49"/>
      <c r="C5708" s="48"/>
      <c r="D5708" s="50"/>
    </row>
    <row r="5709" spans="2:4" x14ac:dyDescent="0.15">
      <c r="B5709" s="49"/>
      <c r="C5709" s="48"/>
      <c r="D5709" s="50"/>
    </row>
    <row r="5710" spans="2:4" x14ac:dyDescent="0.15">
      <c r="B5710" s="49"/>
      <c r="C5710" s="48"/>
      <c r="D5710" s="50"/>
    </row>
    <row r="5711" spans="2:4" x14ac:dyDescent="0.15">
      <c r="B5711" s="49"/>
      <c r="C5711" s="48"/>
      <c r="D5711" s="50"/>
    </row>
    <row r="5712" spans="2:4" x14ac:dyDescent="0.15">
      <c r="B5712" s="49"/>
      <c r="C5712" s="48"/>
      <c r="D5712" s="50"/>
    </row>
    <row r="5713" spans="2:4" x14ac:dyDescent="0.15">
      <c r="B5713" s="49"/>
      <c r="C5713" s="48"/>
      <c r="D5713" s="50"/>
    </row>
    <row r="5714" spans="2:4" x14ac:dyDescent="0.15">
      <c r="B5714" s="49"/>
      <c r="C5714" s="48"/>
      <c r="D5714" s="50"/>
    </row>
    <row r="5715" spans="2:4" x14ac:dyDescent="0.15">
      <c r="B5715" s="49"/>
      <c r="C5715" s="48"/>
      <c r="D5715" s="50"/>
    </row>
    <row r="5716" spans="2:4" x14ac:dyDescent="0.15">
      <c r="B5716" s="49"/>
      <c r="C5716" s="48"/>
      <c r="D5716" s="50"/>
    </row>
    <row r="5717" spans="2:4" x14ac:dyDescent="0.15">
      <c r="B5717" s="49"/>
      <c r="C5717" s="48"/>
      <c r="D5717" s="50"/>
    </row>
    <row r="5718" spans="2:4" x14ac:dyDescent="0.15">
      <c r="B5718" s="49"/>
      <c r="C5718" s="48"/>
      <c r="D5718" s="50"/>
    </row>
    <row r="5719" spans="2:4" x14ac:dyDescent="0.15">
      <c r="B5719" s="49"/>
      <c r="C5719" s="48"/>
      <c r="D5719" s="50"/>
    </row>
    <row r="5720" spans="2:4" x14ac:dyDescent="0.15">
      <c r="B5720" s="49"/>
      <c r="C5720" s="48"/>
      <c r="D5720" s="50"/>
    </row>
    <row r="5721" spans="2:4" x14ac:dyDescent="0.15">
      <c r="B5721" s="49"/>
      <c r="C5721" s="48"/>
      <c r="D5721" s="50"/>
    </row>
    <row r="5722" spans="2:4" x14ac:dyDescent="0.15">
      <c r="B5722" s="49"/>
      <c r="C5722" s="48"/>
      <c r="D5722" s="50"/>
    </row>
    <row r="5723" spans="2:4" x14ac:dyDescent="0.15">
      <c r="B5723" s="49"/>
      <c r="C5723" s="48"/>
      <c r="D5723" s="50"/>
    </row>
    <row r="5724" spans="2:4" x14ac:dyDescent="0.15">
      <c r="B5724" s="49"/>
      <c r="C5724" s="48"/>
      <c r="D5724" s="50"/>
    </row>
    <row r="5725" spans="2:4" x14ac:dyDescent="0.15">
      <c r="B5725" s="49"/>
      <c r="C5725" s="48"/>
      <c r="D5725" s="50"/>
    </row>
    <row r="5726" spans="2:4" x14ac:dyDescent="0.15">
      <c r="B5726" s="49"/>
      <c r="C5726" s="48"/>
      <c r="D5726" s="50"/>
    </row>
    <row r="5727" spans="2:4" x14ac:dyDescent="0.15">
      <c r="B5727" s="49"/>
      <c r="C5727" s="48"/>
      <c r="D5727" s="50"/>
    </row>
    <row r="5728" spans="2:4" x14ac:dyDescent="0.15">
      <c r="B5728" s="49"/>
      <c r="C5728" s="48"/>
      <c r="D5728" s="50"/>
    </row>
    <row r="5729" spans="2:4" x14ac:dyDescent="0.15">
      <c r="B5729" s="49"/>
      <c r="C5729" s="48"/>
      <c r="D5729" s="50"/>
    </row>
    <row r="5730" spans="2:4" x14ac:dyDescent="0.15">
      <c r="B5730" s="49"/>
      <c r="C5730" s="48"/>
      <c r="D5730" s="50"/>
    </row>
    <row r="5731" spans="2:4" x14ac:dyDescent="0.15">
      <c r="B5731" s="49"/>
      <c r="C5731" s="48"/>
      <c r="D5731" s="50"/>
    </row>
    <row r="5732" spans="2:4" x14ac:dyDescent="0.15">
      <c r="B5732" s="49"/>
      <c r="C5732" s="48"/>
      <c r="D5732" s="50"/>
    </row>
    <row r="5733" spans="2:4" x14ac:dyDescent="0.15">
      <c r="B5733" s="49"/>
      <c r="C5733" s="48"/>
      <c r="D5733" s="50"/>
    </row>
    <row r="5734" spans="2:4" x14ac:dyDescent="0.15">
      <c r="B5734" s="49"/>
      <c r="C5734" s="48"/>
      <c r="D5734" s="50"/>
    </row>
    <row r="5735" spans="2:4" x14ac:dyDescent="0.15">
      <c r="B5735" s="49"/>
      <c r="C5735" s="48"/>
      <c r="D5735" s="50"/>
    </row>
    <row r="5736" spans="2:4" x14ac:dyDescent="0.15">
      <c r="B5736" s="49"/>
      <c r="C5736" s="48"/>
      <c r="D5736" s="50"/>
    </row>
    <row r="5737" spans="2:4" x14ac:dyDescent="0.15">
      <c r="B5737" s="49"/>
      <c r="C5737" s="48"/>
      <c r="D5737" s="50"/>
    </row>
    <row r="5738" spans="2:4" x14ac:dyDescent="0.15">
      <c r="B5738" s="49"/>
      <c r="C5738" s="48"/>
      <c r="D5738" s="50"/>
    </row>
    <row r="5739" spans="2:4" x14ac:dyDescent="0.15">
      <c r="B5739" s="49"/>
      <c r="C5739" s="48"/>
      <c r="D5739" s="50"/>
    </row>
    <row r="5740" spans="2:4" x14ac:dyDescent="0.15">
      <c r="B5740" s="49"/>
      <c r="C5740" s="48"/>
      <c r="D5740" s="50"/>
    </row>
    <row r="5741" spans="2:4" x14ac:dyDescent="0.15">
      <c r="B5741" s="49"/>
      <c r="C5741" s="48"/>
      <c r="D5741" s="50"/>
    </row>
    <row r="5742" spans="2:4" x14ac:dyDescent="0.15">
      <c r="B5742" s="49"/>
      <c r="C5742" s="48"/>
      <c r="D5742" s="50"/>
    </row>
    <row r="5743" spans="2:4" x14ac:dyDescent="0.15">
      <c r="B5743" s="49"/>
      <c r="C5743" s="48"/>
      <c r="D5743" s="50"/>
    </row>
    <row r="5744" spans="2:4" x14ac:dyDescent="0.15">
      <c r="B5744" s="49"/>
      <c r="C5744" s="48"/>
      <c r="D5744" s="50"/>
    </row>
    <row r="5745" spans="2:4" x14ac:dyDescent="0.15">
      <c r="B5745" s="49"/>
      <c r="C5745" s="48"/>
      <c r="D5745" s="50"/>
    </row>
    <row r="5746" spans="2:4" x14ac:dyDescent="0.15">
      <c r="B5746" s="49"/>
      <c r="C5746" s="48"/>
      <c r="D5746" s="50"/>
    </row>
    <row r="5747" spans="2:4" x14ac:dyDescent="0.15">
      <c r="B5747" s="49"/>
      <c r="C5747" s="48"/>
      <c r="D5747" s="50"/>
    </row>
    <row r="5748" spans="2:4" x14ac:dyDescent="0.15">
      <c r="B5748" s="49"/>
      <c r="C5748" s="48"/>
      <c r="D5748" s="50"/>
    </row>
    <row r="5749" spans="2:4" x14ac:dyDescent="0.15">
      <c r="B5749" s="49"/>
      <c r="C5749" s="48"/>
      <c r="D5749" s="50"/>
    </row>
    <row r="5750" spans="2:4" x14ac:dyDescent="0.15">
      <c r="B5750" s="49"/>
      <c r="C5750" s="48"/>
      <c r="D5750" s="50"/>
    </row>
    <row r="5751" spans="2:4" x14ac:dyDescent="0.15">
      <c r="B5751" s="49"/>
      <c r="C5751" s="48"/>
      <c r="D5751" s="50"/>
    </row>
    <row r="5752" spans="2:4" x14ac:dyDescent="0.15">
      <c r="B5752" s="49"/>
      <c r="C5752" s="48"/>
      <c r="D5752" s="50"/>
    </row>
    <row r="5753" spans="2:4" x14ac:dyDescent="0.15">
      <c r="B5753" s="49"/>
      <c r="C5753" s="48"/>
      <c r="D5753" s="50"/>
    </row>
    <row r="5754" spans="2:4" x14ac:dyDescent="0.15">
      <c r="B5754" s="49"/>
      <c r="C5754" s="48"/>
      <c r="D5754" s="50"/>
    </row>
    <row r="5755" spans="2:4" x14ac:dyDescent="0.15">
      <c r="B5755" s="49"/>
      <c r="C5755" s="48"/>
      <c r="D5755" s="50"/>
    </row>
    <row r="5756" spans="2:4" x14ac:dyDescent="0.15">
      <c r="B5756" s="49"/>
      <c r="C5756" s="48"/>
      <c r="D5756" s="50"/>
    </row>
    <row r="5757" spans="2:4" x14ac:dyDescent="0.15">
      <c r="B5757" s="49"/>
      <c r="C5757" s="48"/>
      <c r="D5757" s="50"/>
    </row>
    <row r="5758" spans="2:4" x14ac:dyDescent="0.15">
      <c r="B5758" s="49"/>
      <c r="C5758" s="48"/>
      <c r="D5758" s="50"/>
    </row>
    <row r="5759" spans="2:4" x14ac:dyDescent="0.15">
      <c r="B5759" s="49"/>
      <c r="C5759" s="48"/>
      <c r="D5759" s="50"/>
    </row>
    <row r="5760" spans="2:4" x14ac:dyDescent="0.15">
      <c r="B5760" s="49"/>
      <c r="C5760" s="48"/>
      <c r="D5760" s="50"/>
    </row>
    <row r="5761" spans="2:4" x14ac:dyDescent="0.15">
      <c r="B5761" s="49"/>
      <c r="C5761" s="48"/>
      <c r="D5761" s="50"/>
    </row>
    <row r="5762" spans="2:4" x14ac:dyDescent="0.15">
      <c r="B5762" s="49"/>
      <c r="C5762" s="48"/>
      <c r="D5762" s="50"/>
    </row>
    <row r="5763" spans="2:4" x14ac:dyDescent="0.15">
      <c r="B5763" s="49"/>
      <c r="C5763" s="48"/>
      <c r="D5763" s="50"/>
    </row>
    <row r="5764" spans="2:4" x14ac:dyDescent="0.15">
      <c r="B5764" s="49"/>
      <c r="C5764" s="48"/>
      <c r="D5764" s="50"/>
    </row>
    <row r="5765" spans="2:4" x14ac:dyDescent="0.15">
      <c r="B5765" s="49"/>
      <c r="C5765" s="48"/>
      <c r="D5765" s="50"/>
    </row>
    <row r="5766" spans="2:4" x14ac:dyDescent="0.15">
      <c r="B5766" s="49"/>
      <c r="C5766" s="48"/>
      <c r="D5766" s="50"/>
    </row>
    <row r="5767" spans="2:4" x14ac:dyDescent="0.15">
      <c r="B5767" s="49"/>
      <c r="C5767" s="48"/>
      <c r="D5767" s="50"/>
    </row>
    <row r="5768" spans="2:4" x14ac:dyDescent="0.15">
      <c r="B5768" s="49"/>
      <c r="C5768" s="48"/>
      <c r="D5768" s="50"/>
    </row>
    <row r="5769" spans="2:4" x14ac:dyDescent="0.15">
      <c r="B5769" s="49"/>
      <c r="C5769" s="48"/>
      <c r="D5769" s="50"/>
    </row>
    <row r="5770" spans="2:4" x14ac:dyDescent="0.15">
      <c r="B5770" s="49"/>
      <c r="C5770" s="48"/>
      <c r="D5770" s="50"/>
    </row>
    <row r="5771" spans="2:4" x14ac:dyDescent="0.15">
      <c r="B5771" s="49"/>
      <c r="C5771" s="48"/>
      <c r="D5771" s="50"/>
    </row>
    <row r="5772" spans="2:4" x14ac:dyDescent="0.15">
      <c r="B5772" s="49"/>
      <c r="C5772" s="48"/>
      <c r="D5772" s="50"/>
    </row>
    <row r="5773" spans="2:4" x14ac:dyDescent="0.15">
      <c r="B5773" s="49"/>
      <c r="C5773" s="48"/>
      <c r="D5773" s="50"/>
    </row>
    <row r="5774" spans="2:4" x14ac:dyDescent="0.15">
      <c r="B5774" s="49"/>
      <c r="C5774" s="48"/>
      <c r="D5774" s="50"/>
    </row>
    <row r="5775" spans="2:4" x14ac:dyDescent="0.15">
      <c r="B5775" s="49"/>
      <c r="C5775" s="48"/>
      <c r="D5775" s="50"/>
    </row>
    <row r="5776" spans="2:4" x14ac:dyDescent="0.15">
      <c r="B5776" s="49"/>
      <c r="C5776" s="48"/>
      <c r="D5776" s="50"/>
    </row>
    <row r="5777" spans="2:4" x14ac:dyDescent="0.15">
      <c r="B5777" s="49"/>
      <c r="C5777" s="48"/>
      <c r="D5777" s="50"/>
    </row>
    <row r="5778" spans="2:4" x14ac:dyDescent="0.15">
      <c r="B5778" s="49"/>
      <c r="C5778" s="48"/>
      <c r="D5778" s="50"/>
    </row>
    <row r="5779" spans="2:4" x14ac:dyDescent="0.15">
      <c r="B5779" s="49"/>
      <c r="C5779" s="48"/>
      <c r="D5779" s="50"/>
    </row>
    <row r="5780" spans="2:4" x14ac:dyDescent="0.15">
      <c r="B5780" s="49"/>
      <c r="C5780" s="48"/>
      <c r="D5780" s="50"/>
    </row>
    <row r="5781" spans="2:4" x14ac:dyDescent="0.15">
      <c r="B5781" s="49"/>
      <c r="C5781" s="48"/>
      <c r="D5781" s="50"/>
    </row>
    <row r="5782" spans="2:4" x14ac:dyDescent="0.15">
      <c r="B5782" s="49"/>
      <c r="C5782" s="48"/>
      <c r="D5782" s="50"/>
    </row>
    <row r="5783" spans="2:4" x14ac:dyDescent="0.15">
      <c r="B5783" s="49"/>
      <c r="C5783" s="48"/>
      <c r="D5783" s="50"/>
    </row>
    <row r="5784" spans="2:4" x14ac:dyDescent="0.15">
      <c r="B5784" s="49"/>
      <c r="C5784" s="48"/>
      <c r="D5784" s="50"/>
    </row>
    <row r="5785" spans="2:4" x14ac:dyDescent="0.15">
      <c r="B5785" s="49"/>
      <c r="C5785" s="48"/>
      <c r="D5785" s="50"/>
    </row>
    <row r="5786" spans="2:4" x14ac:dyDescent="0.15">
      <c r="B5786" s="49"/>
      <c r="C5786" s="48"/>
      <c r="D5786" s="50"/>
    </row>
    <row r="5787" spans="2:4" x14ac:dyDescent="0.15">
      <c r="B5787" s="49"/>
      <c r="C5787" s="48"/>
      <c r="D5787" s="50"/>
    </row>
    <row r="5788" spans="2:4" x14ac:dyDescent="0.15">
      <c r="B5788" s="49"/>
      <c r="C5788" s="48"/>
      <c r="D5788" s="50"/>
    </row>
    <row r="5789" spans="2:4" x14ac:dyDescent="0.15">
      <c r="B5789" s="49"/>
      <c r="C5789" s="48"/>
      <c r="D5789" s="50"/>
    </row>
    <row r="5790" spans="2:4" x14ac:dyDescent="0.15">
      <c r="B5790" s="49"/>
      <c r="C5790" s="48"/>
      <c r="D5790" s="50"/>
    </row>
    <row r="5791" spans="2:4" x14ac:dyDescent="0.15">
      <c r="B5791" s="49"/>
      <c r="C5791" s="48"/>
      <c r="D5791" s="50"/>
    </row>
    <row r="5792" spans="2:4" x14ac:dyDescent="0.15">
      <c r="B5792" s="49"/>
      <c r="C5792" s="48"/>
      <c r="D5792" s="50"/>
    </row>
    <row r="5793" spans="2:4" x14ac:dyDescent="0.15">
      <c r="B5793" s="49"/>
      <c r="C5793" s="48"/>
      <c r="D5793" s="50"/>
    </row>
    <row r="5794" spans="2:4" x14ac:dyDescent="0.15">
      <c r="B5794" s="49"/>
      <c r="C5794" s="48"/>
      <c r="D5794" s="50"/>
    </row>
    <row r="5795" spans="2:4" x14ac:dyDescent="0.15">
      <c r="B5795" s="49"/>
      <c r="C5795" s="48"/>
      <c r="D5795" s="50"/>
    </row>
    <row r="5796" spans="2:4" x14ac:dyDescent="0.15">
      <c r="B5796" s="49"/>
      <c r="C5796" s="48"/>
      <c r="D5796" s="50"/>
    </row>
    <row r="5797" spans="2:4" x14ac:dyDescent="0.15">
      <c r="B5797" s="49"/>
      <c r="C5797" s="48"/>
      <c r="D5797" s="50"/>
    </row>
    <row r="5798" spans="2:4" x14ac:dyDescent="0.15">
      <c r="B5798" s="49"/>
      <c r="C5798" s="48"/>
      <c r="D5798" s="50"/>
    </row>
    <row r="5799" spans="2:4" x14ac:dyDescent="0.15">
      <c r="B5799" s="49"/>
      <c r="C5799" s="48"/>
      <c r="D5799" s="50"/>
    </row>
    <row r="5800" spans="2:4" x14ac:dyDescent="0.15">
      <c r="B5800" s="49"/>
      <c r="C5800" s="48"/>
      <c r="D5800" s="50"/>
    </row>
    <row r="5801" spans="2:4" x14ac:dyDescent="0.15">
      <c r="B5801" s="49"/>
      <c r="C5801" s="48"/>
      <c r="D5801" s="50"/>
    </row>
    <row r="5802" spans="2:4" x14ac:dyDescent="0.15">
      <c r="B5802" s="49"/>
      <c r="C5802" s="48"/>
      <c r="D5802" s="50"/>
    </row>
    <row r="5803" spans="2:4" x14ac:dyDescent="0.15">
      <c r="B5803" s="49"/>
      <c r="C5803" s="48"/>
      <c r="D5803" s="50"/>
    </row>
    <row r="5804" spans="2:4" x14ac:dyDescent="0.15">
      <c r="B5804" s="49"/>
      <c r="C5804" s="48"/>
      <c r="D5804" s="50"/>
    </row>
    <row r="5805" spans="2:4" x14ac:dyDescent="0.15">
      <c r="B5805" s="49"/>
      <c r="C5805" s="48"/>
      <c r="D5805" s="50"/>
    </row>
    <row r="5806" spans="2:4" x14ac:dyDescent="0.15">
      <c r="B5806" s="49"/>
      <c r="C5806" s="48"/>
      <c r="D5806" s="50"/>
    </row>
    <row r="5807" spans="2:4" x14ac:dyDescent="0.15">
      <c r="B5807" s="49"/>
      <c r="C5807" s="48"/>
      <c r="D5807" s="50"/>
    </row>
    <row r="5808" spans="2:4" x14ac:dyDescent="0.15">
      <c r="B5808" s="49"/>
      <c r="C5808" s="48"/>
      <c r="D5808" s="50"/>
    </row>
    <row r="5809" spans="2:4" x14ac:dyDescent="0.15">
      <c r="B5809" s="49"/>
      <c r="C5809" s="48"/>
      <c r="D5809" s="50"/>
    </row>
    <row r="5810" spans="2:4" x14ac:dyDescent="0.15">
      <c r="B5810" s="49"/>
      <c r="C5810" s="48"/>
      <c r="D5810" s="50"/>
    </row>
    <row r="5811" spans="2:4" x14ac:dyDescent="0.15">
      <c r="B5811" s="49"/>
      <c r="C5811" s="48"/>
      <c r="D5811" s="50"/>
    </row>
    <row r="5812" spans="2:4" x14ac:dyDescent="0.15">
      <c r="B5812" s="49"/>
      <c r="C5812" s="48"/>
      <c r="D5812" s="50"/>
    </row>
    <row r="5813" spans="2:4" x14ac:dyDescent="0.15">
      <c r="B5813" s="49"/>
      <c r="C5813" s="48"/>
      <c r="D5813" s="50"/>
    </row>
    <row r="5814" spans="2:4" x14ac:dyDescent="0.15">
      <c r="B5814" s="49"/>
      <c r="C5814" s="48"/>
      <c r="D5814" s="50"/>
    </row>
    <row r="5815" spans="2:4" x14ac:dyDescent="0.15">
      <c r="B5815" s="49"/>
      <c r="C5815" s="48"/>
      <c r="D5815" s="50"/>
    </row>
    <row r="5816" spans="2:4" x14ac:dyDescent="0.15">
      <c r="B5816" s="49"/>
      <c r="C5816" s="48"/>
      <c r="D5816" s="50"/>
    </row>
    <row r="5817" spans="2:4" x14ac:dyDescent="0.15">
      <c r="B5817" s="49"/>
      <c r="C5817" s="48"/>
      <c r="D5817" s="50"/>
    </row>
    <row r="5818" spans="2:4" x14ac:dyDescent="0.15">
      <c r="B5818" s="49"/>
      <c r="C5818" s="48"/>
      <c r="D5818" s="50"/>
    </row>
    <row r="5819" spans="2:4" x14ac:dyDescent="0.15">
      <c r="B5819" s="49"/>
      <c r="C5819" s="48"/>
      <c r="D5819" s="50"/>
    </row>
    <row r="5820" spans="2:4" x14ac:dyDescent="0.15">
      <c r="B5820" s="49"/>
      <c r="C5820" s="48"/>
      <c r="D5820" s="50"/>
    </row>
    <row r="5821" spans="2:4" x14ac:dyDescent="0.15">
      <c r="B5821" s="49"/>
      <c r="C5821" s="48"/>
      <c r="D5821" s="50"/>
    </row>
    <row r="5822" spans="2:4" x14ac:dyDescent="0.15">
      <c r="B5822" s="49"/>
      <c r="C5822" s="48"/>
      <c r="D5822" s="50"/>
    </row>
    <row r="5823" spans="2:4" x14ac:dyDescent="0.15">
      <c r="B5823" s="49"/>
      <c r="C5823" s="48"/>
      <c r="D5823" s="50"/>
    </row>
    <row r="5824" spans="2:4" x14ac:dyDescent="0.15">
      <c r="B5824" s="49"/>
      <c r="C5824" s="48"/>
      <c r="D5824" s="50"/>
    </row>
    <row r="5825" spans="2:4" x14ac:dyDescent="0.15">
      <c r="B5825" s="49"/>
      <c r="C5825" s="48"/>
      <c r="D5825" s="50"/>
    </row>
    <row r="5826" spans="2:4" x14ac:dyDescent="0.15">
      <c r="B5826" s="49"/>
      <c r="C5826" s="48"/>
      <c r="D5826" s="50"/>
    </row>
    <row r="5827" spans="2:4" x14ac:dyDescent="0.15">
      <c r="B5827" s="49"/>
      <c r="C5827" s="48"/>
      <c r="D5827" s="50"/>
    </row>
    <row r="5828" spans="2:4" x14ac:dyDescent="0.15">
      <c r="B5828" s="49"/>
      <c r="C5828" s="48"/>
      <c r="D5828" s="50"/>
    </row>
    <row r="5829" spans="2:4" x14ac:dyDescent="0.15">
      <c r="B5829" s="49"/>
      <c r="C5829" s="48"/>
      <c r="D5829" s="50"/>
    </row>
    <row r="5830" spans="2:4" x14ac:dyDescent="0.15">
      <c r="B5830" s="49"/>
      <c r="C5830" s="48"/>
      <c r="D5830" s="50"/>
    </row>
    <row r="5831" spans="2:4" x14ac:dyDescent="0.15">
      <c r="B5831" s="49"/>
      <c r="C5831" s="48"/>
      <c r="D5831" s="50"/>
    </row>
    <row r="5832" spans="2:4" x14ac:dyDescent="0.15">
      <c r="B5832" s="49"/>
      <c r="C5832" s="48"/>
      <c r="D5832" s="50"/>
    </row>
    <row r="5833" spans="2:4" x14ac:dyDescent="0.15">
      <c r="B5833" s="49"/>
      <c r="C5833" s="48"/>
      <c r="D5833" s="50"/>
    </row>
    <row r="5834" spans="2:4" x14ac:dyDescent="0.15">
      <c r="B5834" s="49"/>
      <c r="C5834" s="48"/>
      <c r="D5834" s="50"/>
    </row>
    <row r="5835" spans="2:4" x14ac:dyDescent="0.15">
      <c r="B5835" s="49"/>
      <c r="C5835" s="48"/>
      <c r="D5835" s="50"/>
    </row>
    <row r="5836" spans="2:4" x14ac:dyDescent="0.15">
      <c r="B5836" s="49"/>
      <c r="C5836" s="48"/>
      <c r="D5836" s="50"/>
    </row>
    <row r="5837" spans="2:4" x14ac:dyDescent="0.15">
      <c r="B5837" s="49"/>
      <c r="C5837" s="48"/>
      <c r="D5837" s="50"/>
    </row>
    <row r="5838" spans="2:4" x14ac:dyDescent="0.15">
      <c r="B5838" s="49"/>
      <c r="C5838" s="48"/>
      <c r="D5838" s="50"/>
    </row>
    <row r="5839" spans="2:4" x14ac:dyDescent="0.15">
      <c r="B5839" s="49"/>
      <c r="C5839" s="48"/>
      <c r="D5839" s="50"/>
    </row>
    <row r="5840" spans="2:4" x14ac:dyDescent="0.15">
      <c r="B5840" s="49"/>
      <c r="C5840" s="48"/>
      <c r="D5840" s="50"/>
    </row>
    <row r="5841" spans="2:4" x14ac:dyDescent="0.15">
      <c r="B5841" s="49"/>
      <c r="C5841" s="48"/>
      <c r="D5841" s="50"/>
    </row>
    <row r="5842" spans="2:4" x14ac:dyDescent="0.15">
      <c r="B5842" s="49"/>
      <c r="C5842" s="48"/>
      <c r="D5842" s="50"/>
    </row>
    <row r="5843" spans="2:4" x14ac:dyDescent="0.15">
      <c r="B5843" s="49"/>
      <c r="C5843" s="48"/>
      <c r="D5843" s="50"/>
    </row>
    <row r="5844" spans="2:4" x14ac:dyDescent="0.15">
      <c r="B5844" s="49"/>
      <c r="C5844" s="48"/>
      <c r="D5844" s="50"/>
    </row>
    <row r="5845" spans="2:4" x14ac:dyDescent="0.15">
      <c r="B5845" s="49"/>
      <c r="C5845" s="48"/>
      <c r="D5845" s="50"/>
    </row>
    <row r="5846" spans="2:4" x14ac:dyDescent="0.15">
      <c r="B5846" s="49"/>
      <c r="C5846" s="48"/>
      <c r="D5846" s="50"/>
    </row>
    <row r="5847" spans="2:4" x14ac:dyDescent="0.15">
      <c r="B5847" s="49"/>
      <c r="C5847" s="48"/>
      <c r="D5847" s="50"/>
    </row>
    <row r="5848" spans="2:4" x14ac:dyDescent="0.15">
      <c r="B5848" s="49"/>
      <c r="C5848" s="48"/>
      <c r="D5848" s="50"/>
    </row>
    <row r="5849" spans="2:4" x14ac:dyDescent="0.15">
      <c r="B5849" s="49"/>
      <c r="C5849" s="48"/>
      <c r="D5849" s="50"/>
    </row>
    <row r="5850" spans="2:4" x14ac:dyDescent="0.15">
      <c r="B5850" s="49"/>
      <c r="C5850" s="48"/>
      <c r="D5850" s="50"/>
    </row>
    <row r="5851" spans="2:4" x14ac:dyDescent="0.15">
      <c r="B5851" s="49"/>
      <c r="C5851" s="48"/>
      <c r="D5851" s="50"/>
    </row>
    <row r="5852" spans="2:4" x14ac:dyDescent="0.15">
      <c r="B5852" s="49"/>
      <c r="C5852" s="48"/>
      <c r="D5852" s="50"/>
    </row>
    <row r="5853" spans="2:4" x14ac:dyDescent="0.15">
      <c r="B5853" s="49"/>
      <c r="C5853" s="48"/>
      <c r="D5853" s="50"/>
    </row>
    <row r="5854" spans="2:4" x14ac:dyDescent="0.15">
      <c r="B5854" s="49"/>
      <c r="C5854" s="48"/>
      <c r="D5854" s="50"/>
    </row>
    <row r="5855" spans="2:4" x14ac:dyDescent="0.15">
      <c r="B5855" s="49"/>
      <c r="C5855" s="48"/>
      <c r="D5855" s="50"/>
    </row>
    <row r="5856" spans="2:4" x14ac:dyDescent="0.15">
      <c r="B5856" s="49"/>
      <c r="C5856" s="48"/>
      <c r="D5856" s="50"/>
    </row>
    <row r="5857" spans="2:4" x14ac:dyDescent="0.15">
      <c r="B5857" s="49"/>
      <c r="C5857" s="48"/>
      <c r="D5857" s="50"/>
    </row>
    <row r="5858" spans="2:4" x14ac:dyDescent="0.15">
      <c r="B5858" s="49"/>
      <c r="C5858" s="48"/>
      <c r="D5858" s="50"/>
    </row>
    <row r="5859" spans="2:4" x14ac:dyDescent="0.15">
      <c r="B5859" s="49"/>
      <c r="C5859" s="48"/>
      <c r="D5859" s="50"/>
    </row>
    <row r="5860" spans="2:4" x14ac:dyDescent="0.15">
      <c r="B5860" s="49"/>
      <c r="C5860" s="48"/>
      <c r="D5860" s="50"/>
    </row>
    <row r="5861" spans="2:4" x14ac:dyDescent="0.15">
      <c r="B5861" s="49"/>
      <c r="C5861" s="48"/>
      <c r="D5861" s="50"/>
    </row>
    <row r="5862" spans="2:4" x14ac:dyDescent="0.15">
      <c r="B5862" s="49"/>
      <c r="C5862" s="48"/>
      <c r="D5862" s="50"/>
    </row>
    <row r="5863" spans="2:4" x14ac:dyDescent="0.15">
      <c r="B5863" s="49"/>
      <c r="C5863" s="48"/>
      <c r="D5863" s="50"/>
    </row>
    <row r="5864" spans="2:4" x14ac:dyDescent="0.15">
      <c r="B5864" s="49"/>
      <c r="C5864" s="48"/>
      <c r="D5864" s="50"/>
    </row>
    <row r="5865" spans="2:4" x14ac:dyDescent="0.15">
      <c r="B5865" s="49"/>
      <c r="C5865" s="48"/>
      <c r="D5865" s="50"/>
    </row>
    <row r="5866" spans="2:4" x14ac:dyDescent="0.15">
      <c r="B5866" s="49"/>
      <c r="C5866" s="48"/>
      <c r="D5866" s="50"/>
    </row>
    <row r="5867" spans="2:4" x14ac:dyDescent="0.15">
      <c r="B5867" s="49"/>
      <c r="C5867" s="48"/>
      <c r="D5867" s="50"/>
    </row>
    <row r="5868" spans="2:4" x14ac:dyDescent="0.15">
      <c r="B5868" s="49"/>
      <c r="C5868" s="48"/>
      <c r="D5868" s="50"/>
    </row>
    <row r="5869" spans="2:4" x14ac:dyDescent="0.15">
      <c r="B5869" s="49"/>
      <c r="C5869" s="48"/>
      <c r="D5869" s="50"/>
    </row>
    <row r="5870" spans="2:4" x14ac:dyDescent="0.15">
      <c r="B5870" s="49"/>
      <c r="C5870" s="48"/>
      <c r="D5870" s="50"/>
    </row>
    <row r="5871" spans="2:4" x14ac:dyDescent="0.15">
      <c r="B5871" s="49"/>
      <c r="C5871" s="48"/>
      <c r="D5871" s="50"/>
    </row>
    <row r="5872" spans="2:4" x14ac:dyDescent="0.15">
      <c r="B5872" s="49"/>
      <c r="C5872" s="48"/>
      <c r="D5872" s="50"/>
    </row>
    <row r="5873" spans="2:4" x14ac:dyDescent="0.15">
      <c r="B5873" s="49"/>
      <c r="C5873" s="48"/>
      <c r="D5873" s="50"/>
    </row>
    <row r="5874" spans="2:4" x14ac:dyDescent="0.15">
      <c r="B5874" s="49"/>
      <c r="C5874" s="48"/>
      <c r="D5874" s="50"/>
    </row>
    <row r="5875" spans="2:4" x14ac:dyDescent="0.15">
      <c r="B5875" s="49"/>
      <c r="C5875" s="48"/>
      <c r="D5875" s="50"/>
    </row>
    <row r="5876" spans="2:4" x14ac:dyDescent="0.15">
      <c r="B5876" s="49"/>
      <c r="C5876" s="48"/>
      <c r="D5876" s="50"/>
    </row>
    <row r="5877" spans="2:4" x14ac:dyDescent="0.15">
      <c r="B5877" s="49"/>
      <c r="C5877" s="48"/>
      <c r="D5877" s="50"/>
    </row>
    <row r="5878" spans="2:4" x14ac:dyDescent="0.15">
      <c r="B5878" s="49"/>
      <c r="C5878" s="48"/>
      <c r="D5878" s="50"/>
    </row>
    <row r="5879" spans="2:4" x14ac:dyDescent="0.15">
      <c r="B5879" s="49"/>
      <c r="C5879" s="48"/>
      <c r="D5879" s="50"/>
    </row>
    <row r="5880" spans="2:4" x14ac:dyDescent="0.15">
      <c r="B5880" s="49"/>
      <c r="C5880" s="48"/>
      <c r="D5880" s="50"/>
    </row>
    <row r="5881" spans="2:4" x14ac:dyDescent="0.15">
      <c r="B5881" s="49"/>
      <c r="C5881" s="48"/>
      <c r="D5881" s="50"/>
    </row>
    <row r="5882" spans="2:4" x14ac:dyDescent="0.15">
      <c r="B5882" s="49"/>
      <c r="C5882" s="48"/>
      <c r="D5882" s="50"/>
    </row>
    <row r="5883" spans="2:4" x14ac:dyDescent="0.15">
      <c r="B5883" s="49"/>
      <c r="C5883" s="48"/>
      <c r="D5883" s="50"/>
    </row>
    <row r="5884" spans="2:4" x14ac:dyDescent="0.15">
      <c r="B5884" s="49"/>
      <c r="C5884" s="48"/>
      <c r="D5884" s="50"/>
    </row>
    <row r="5885" spans="2:4" x14ac:dyDescent="0.15">
      <c r="B5885" s="49"/>
      <c r="C5885" s="48"/>
      <c r="D5885" s="50"/>
    </row>
    <row r="5886" spans="2:4" x14ac:dyDescent="0.15">
      <c r="B5886" s="49"/>
      <c r="C5886" s="48"/>
      <c r="D5886" s="50"/>
    </row>
    <row r="5887" spans="2:4" x14ac:dyDescent="0.15">
      <c r="B5887" s="49"/>
      <c r="C5887" s="48"/>
      <c r="D5887" s="50"/>
    </row>
    <row r="5888" spans="2:4" x14ac:dyDescent="0.15">
      <c r="B5888" s="49"/>
      <c r="C5888" s="48"/>
      <c r="D5888" s="50"/>
    </row>
    <row r="5889" spans="2:4" x14ac:dyDescent="0.15">
      <c r="B5889" s="49"/>
      <c r="C5889" s="48"/>
      <c r="D5889" s="50"/>
    </row>
    <row r="5890" spans="2:4" x14ac:dyDescent="0.15">
      <c r="B5890" s="49"/>
      <c r="C5890" s="48"/>
      <c r="D5890" s="50"/>
    </row>
    <row r="5891" spans="2:4" x14ac:dyDescent="0.15">
      <c r="B5891" s="49"/>
      <c r="C5891" s="48"/>
      <c r="D5891" s="50"/>
    </row>
    <row r="5892" spans="2:4" x14ac:dyDescent="0.15">
      <c r="B5892" s="49"/>
      <c r="C5892" s="48"/>
      <c r="D5892" s="50"/>
    </row>
    <row r="5893" spans="2:4" x14ac:dyDescent="0.15">
      <c r="B5893" s="49"/>
      <c r="C5893" s="48"/>
      <c r="D5893" s="50"/>
    </row>
    <row r="5894" spans="2:4" x14ac:dyDescent="0.15">
      <c r="B5894" s="49"/>
      <c r="C5894" s="48"/>
      <c r="D5894" s="50"/>
    </row>
    <row r="5895" spans="2:4" x14ac:dyDescent="0.15">
      <c r="B5895" s="49"/>
      <c r="C5895" s="48"/>
      <c r="D5895" s="50"/>
    </row>
    <row r="5896" spans="2:4" x14ac:dyDescent="0.15">
      <c r="B5896" s="49"/>
      <c r="C5896" s="48"/>
      <c r="D5896" s="50"/>
    </row>
    <row r="5897" spans="2:4" x14ac:dyDescent="0.15">
      <c r="B5897" s="49"/>
      <c r="C5897" s="48"/>
      <c r="D5897" s="50"/>
    </row>
    <row r="5898" spans="2:4" x14ac:dyDescent="0.15">
      <c r="B5898" s="49"/>
      <c r="C5898" s="48"/>
      <c r="D5898" s="50"/>
    </row>
    <row r="5899" spans="2:4" x14ac:dyDescent="0.15">
      <c r="B5899" s="49"/>
      <c r="C5899" s="48"/>
      <c r="D5899" s="50"/>
    </row>
    <row r="5900" spans="2:4" x14ac:dyDescent="0.15">
      <c r="B5900" s="49"/>
      <c r="C5900" s="48"/>
      <c r="D5900" s="50"/>
    </row>
    <row r="5901" spans="2:4" x14ac:dyDescent="0.15">
      <c r="B5901" s="49"/>
      <c r="C5901" s="48"/>
      <c r="D5901" s="50"/>
    </row>
    <row r="5902" spans="2:4" x14ac:dyDescent="0.15">
      <c r="B5902" s="49"/>
      <c r="C5902" s="48"/>
      <c r="D5902" s="50"/>
    </row>
    <row r="5903" spans="2:4" x14ac:dyDescent="0.15">
      <c r="B5903" s="49"/>
      <c r="C5903" s="48"/>
      <c r="D5903" s="50"/>
    </row>
    <row r="5904" spans="2:4" x14ac:dyDescent="0.15">
      <c r="B5904" s="49"/>
      <c r="C5904" s="48"/>
      <c r="D5904" s="50"/>
    </row>
    <row r="5905" spans="2:4" x14ac:dyDescent="0.15">
      <c r="B5905" s="49"/>
      <c r="C5905" s="48"/>
      <c r="D5905" s="50"/>
    </row>
    <row r="5906" spans="2:4" x14ac:dyDescent="0.15">
      <c r="B5906" s="49"/>
      <c r="C5906" s="48"/>
      <c r="D5906" s="50"/>
    </row>
    <row r="5907" spans="2:4" x14ac:dyDescent="0.15">
      <c r="B5907" s="49"/>
      <c r="C5907" s="48"/>
      <c r="D5907" s="50"/>
    </row>
    <row r="5908" spans="2:4" x14ac:dyDescent="0.15">
      <c r="B5908" s="49"/>
      <c r="C5908" s="48"/>
      <c r="D5908" s="50"/>
    </row>
    <row r="5909" spans="2:4" x14ac:dyDescent="0.15">
      <c r="B5909" s="49"/>
      <c r="C5909" s="48"/>
      <c r="D5909" s="50"/>
    </row>
    <row r="5910" spans="2:4" x14ac:dyDescent="0.15">
      <c r="B5910" s="49"/>
      <c r="C5910" s="48"/>
      <c r="D5910" s="50"/>
    </row>
    <row r="5911" spans="2:4" x14ac:dyDescent="0.15">
      <c r="B5911" s="49"/>
      <c r="C5911" s="48"/>
      <c r="D5911" s="50"/>
    </row>
    <row r="5912" spans="2:4" x14ac:dyDescent="0.15">
      <c r="B5912" s="49"/>
      <c r="C5912" s="48"/>
      <c r="D5912" s="50"/>
    </row>
    <row r="5913" spans="2:4" x14ac:dyDescent="0.15">
      <c r="B5913" s="49"/>
      <c r="C5913" s="48"/>
      <c r="D5913" s="50"/>
    </row>
    <row r="5914" spans="2:4" x14ac:dyDescent="0.15">
      <c r="B5914" s="49"/>
      <c r="C5914" s="48"/>
      <c r="D5914" s="50"/>
    </row>
    <row r="5915" spans="2:4" x14ac:dyDescent="0.15">
      <c r="B5915" s="49"/>
      <c r="C5915" s="48"/>
      <c r="D5915" s="50"/>
    </row>
    <row r="5916" spans="2:4" x14ac:dyDescent="0.15">
      <c r="B5916" s="49"/>
      <c r="C5916" s="48"/>
      <c r="D5916" s="50"/>
    </row>
    <row r="5917" spans="2:4" x14ac:dyDescent="0.15">
      <c r="B5917" s="49"/>
      <c r="C5917" s="48"/>
      <c r="D5917" s="50"/>
    </row>
    <row r="5918" spans="2:4" x14ac:dyDescent="0.15">
      <c r="B5918" s="49"/>
      <c r="C5918" s="48"/>
      <c r="D5918" s="50"/>
    </row>
    <row r="5919" spans="2:4" x14ac:dyDescent="0.15">
      <c r="B5919" s="49"/>
      <c r="C5919" s="48"/>
      <c r="D5919" s="50"/>
    </row>
    <row r="5920" spans="2:4" x14ac:dyDescent="0.15">
      <c r="B5920" s="49"/>
      <c r="C5920" s="48"/>
      <c r="D5920" s="50"/>
    </row>
    <row r="5921" spans="2:4" x14ac:dyDescent="0.15">
      <c r="B5921" s="49"/>
      <c r="C5921" s="48"/>
      <c r="D5921" s="50"/>
    </row>
    <row r="5922" spans="2:4" x14ac:dyDescent="0.15">
      <c r="B5922" s="49"/>
      <c r="C5922" s="48"/>
      <c r="D5922" s="50"/>
    </row>
    <row r="5923" spans="2:4" x14ac:dyDescent="0.15">
      <c r="B5923" s="49"/>
      <c r="C5923" s="48"/>
      <c r="D5923" s="50"/>
    </row>
    <row r="5924" spans="2:4" x14ac:dyDescent="0.15">
      <c r="B5924" s="49"/>
      <c r="C5924" s="48"/>
      <c r="D5924" s="50"/>
    </row>
    <row r="5925" spans="2:4" x14ac:dyDescent="0.15">
      <c r="B5925" s="49"/>
      <c r="C5925" s="48"/>
      <c r="D5925" s="50"/>
    </row>
    <row r="5926" spans="2:4" x14ac:dyDescent="0.15">
      <c r="B5926" s="49"/>
      <c r="C5926" s="48"/>
      <c r="D5926" s="50"/>
    </row>
    <row r="5927" spans="2:4" x14ac:dyDescent="0.15">
      <c r="B5927" s="49"/>
      <c r="C5927" s="48"/>
      <c r="D5927" s="50"/>
    </row>
    <row r="5928" spans="2:4" x14ac:dyDescent="0.15">
      <c r="B5928" s="49"/>
      <c r="C5928" s="48"/>
      <c r="D5928" s="50"/>
    </row>
    <row r="5929" spans="2:4" x14ac:dyDescent="0.15">
      <c r="B5929" s="49"/>
      <c r="C5929" s="48"/>
      <c r="D5929" s="50"/>
    </row>
    <row r="5930" spans="2:4" x14ac:dyDescent="0.15">
      <c r="B5930" s="49"/>
      <c r="C5930" s="48"/>
      <c r="D5930" s="50"/>
    </row>
    <row r="5931" spans="2:4" x14ac:dyDescent="0.15">
      <c r="B5931" s="49"/>
      <c r="C5931" s="48"/>
      <c r="D5931" s="50"/>
    </row>
    <row r="5932" spans="2:4" x14ac:dyDescent="0.15">
      <c r="B5932" s="49"/>
      <c r="C5932" s="48"/>
      <c r="D5932" s="50"/>
    </row>
    <row r="5933" spans="2:4" x14ac:dyDescent="0.15">
      <c r="B5933" s="49"/>
      <c r="C5933" s="48"/>
      <c r="D5933" s="50"/>
    </row>
    <row r="5934" spans="2:4" x14ac:dyDescent="0.15">
      <c r="B5934" s="49"/>
      <c r="C5934" s="48"/>
      <c r="D5934" s="50"/>
    </row>
    <row r="5935" spans="2:4" x14ac:dyDescent="0.15">
      <c r="B5935" s="49"/>
      <c r="C5935" s="48"/>
      <c r="D5935" s="50"/>
    </row>
    <row r="5936" spans="2:4" x14ac:dyDescent="0.15">
      <c r="B5936" s="49"/>
      <c r="C5936" s="48"/>
      <c r="D5936" s="50"/>
    </row>
    <row r="5937" spans="2:4" x14ac:dyDescent="0.15">
      <c r="B5937" s="49"/>
      <c r="C5937" s="48"/>
      <c r="D5937" s="50"/>
    </row>
    <row r="5938" spans="2:4" x14ac:dyDescent="0.15">
      <c r="B5938" s="49"/>
      <c r="C5938" s="48"/>
      <c r="D5938" s="50"/>
    </row>
    <row r="5939" spans="2:4" x14ac:dyDescent="0.15">
      <c r="B5939" s="49"/>
      <c r="C5939" s="48"/>
      <c r="D5939" s="50"/>
    </row>
    <row r="5940" spans="2:4" x14ac:dyDescent="0.15">
      <c r="B5940" s="49"/>
      <c r="C5940" s="48"/>
      <c r="D5940" s="50"/>
    </row>
    <row r="5941" spans="2:4" x14ac:dyDescent="0.15">
      <c r="B5941" s="49"/>
      <c r="C5941" s="48"/>
      <c r="D5941" s="50"/>
    </row>
    <row r="5942" spans="2:4" x14ac:dyDescent="0.15">
      <c r="B5942" s="49"/>
      <c r="C5942" s="48"/>
      <c r="D5942" s="50"/>
    </row>
    <row r="5943" spans="2:4" x14ac:dyDescent="0.15">
      <c r="B5943" s="49"/>
      <c r="C5943" s="48"/>
      <c r="D5943" s="50"/>
    </row>
    <row r="5944" spans="2:4" x14ac:dyDescent="0.15">
      <c r="B5944" s="49"/>
      <c r="C5944" s="48"/>
      <c r="D5944" s="50"/>
    </row>
    <row r="5945" spans="2:4" x14ac:dyDescent="0.15">
      <c r="B5945" s="49"/>
      <c r="C5945" s="48"/>
      <c r="D5945" s="50"/>
    </row>
    <row r="5946" spans="2:4" x14ac:dyDescent="0.15">
      <c r="B5946" s="49"/>
      <c r="C5946" s="48"/>
      <c r="D5946" s="50"/>
    </row>
    <row r="5947" spans="2:4" x14ac:dyDescent="0.15">
      <c r="B5947" s="49"/>
      <c r="C5947" s="48"/>
      <c r="D5947" s="50"/>
    </row>
    <row r="5948" spans="2:4" x14ac:dyDescent="0.15">
      <c r="B5948" s="49"/>
      <c r="C5948" s="48"/>
      <c r="D5948" s="50"/>
    </row>
    <row r="5949" spans="2:4" x14ac:dyDescent="0.15">
      <c r="B5949" s="49"/>
      <c r="C5949" s="48"/>
      <c r="D5949" s="50"/>
    </row>
    <row r="5950" spans="2:4" x14ac:dyDescent="0.15">
      <c r="B5950" s="49"/>
      <c r="C5950" s="48"/>
      <c r="D5950" s="50"/>
    </row>
    <row r="5951" spans="2:4" x14ac:dyDescent="0.15">
      <c r="B5951" s="49"/>
      <c r="C5951" s="48"/>
      <c r="D5951" s="50"/>
    </row>
    <row r="5952" spans="2:4" x14ac:dyDescent="0.15">
      <c r="B5952" s="49"/>
      <c r="C5952" s="48"/>
      <c r="D5952" s="50"/>
    </row>
    <row r="5953" spans="2:4" x14ac:dyDescent="0.15">
      <c r="B5953" s="49"/>
      <c r="C5953" s="48"/>
      <c r="D5953" s="50"/>
    </row>
    <row r="5954" spans="2:4" x14ac:dyDescent="0.15">
      <c r="B5954" s="49"/>
      <c r="C5954" s="48"/>
      <c r="D5954" s="50"/>
    </row>
    <row r="5955" spans="2:4" x14ac:dyDescent="0.15">
      <c r="B5955" s="49"/>
      <c r="C5955" s="48"/>
      <c r="D5955" s="50"/>
    </row>
    <row r="5956" spans="2:4" x14ac:dyDescent="0.15">
      <c r="B5956" s="49"/>
      <c r="C5956" s="48"/>
      <c r="D5956" s="50"/>
    </row>
    <row r="5957" spans="2:4" x14ac:dyDescent="0.15">
      <c r="B5957" s="49"/>
      <c r="C5957" s="48"/>
      <c r="D5957" s="50"/>
    </row>
    <row r="5958" spans="2:4" x14ac:dyDescent="0.15">
      <c r="B5958" s="49"/>
      <c r="C5958" s="48"/>
      <c r="D5958" s="50"/>
    </row>
    <row r="5959" spans="2:4" x14ac:dyDescent="0.15">
      <c r="B5959" s="49"/>
      <c r="C5959" s="48"/>
      <c r="D5959" s="50"/>
    </row>
    <row r="5960" spans="2:4" x14ac:dyDescent="0.15">
      <c r="B5960" s="49"/>
      <c r="C5960" s="48"/>
      <c r="D5960" s="50"/>
    </row>
    <row r="5961" spans="2:4" x14ac:dyDescent="0.15">
      <c r="B5961" s="49"/>
      <c r="C5961" s="48"/>
      <c r="D5961" s="50"/>
    </row>
    <row r="5962" spans="2:4" x14ac:dyDescent="0.15">
      <c r="B5962" s="49"/>
      <c r="C5962" s="48"/>
      <c r="D5962" s="50"/>
    </row>
    <row r="5963" spans="2:4" x14ac:dyDescent="0.15">
      <c r="B5963" s="49"/>
      <c r="C5963" s="48"/>
      <c r="D5963" s="50"/>
    </row>
    <row r="5964" spans="2:4" x14ac:dyDescent="0.15">
      <c r="B5964" s="49"/>
      <c r="C5964" s="48"/>
      <c r="D5964" s="50"/>
    </row>
    <row r="5965" spans="2:4" x14ac:dyDescent="0.15">
      <c r="B5965" s="49"/>
      <c r="C5965" s="48"/>
      <c r="D5965" s="50"/>
    </row>
    <row r="5966" spans="2:4" x14ac:dyDescent="0.15">
      <c r="B5966" s="49"/>
      <c r="C5966" s="48"/>
      <c r="D5966" s="50"/>
    </row>
    <row r="5967" spans="2:4" x14ac:dyDescent="0.15">
      <c r="B5967" s="49"/>
      <c r="C5967" s="48"/>
      <c r="D5967" s="50"/>
    </row>
    <row r="5968" spans="2:4" x14ac:dyDescent="0.15">
      <c r="B5968" s="49"/>
      <c r="C5968" s="48"/>
      <c r="D5968" s="50"/>
    </row>
    <row r="5969" spans="2:4" x14ac:dyDescent="0.15">
      <c r="B5969" s="49"/>
      <c r="C5969" s="48"/>
      <c r="D5969" s="50"/>
    </row>
    <row r="5970" spans="2:4" x14ac:dyDescent="0.15">
      <c r="B5970" s="49"/>
      <c r="C5970" s="48"/>
      <c r="D5970" s="50"/>
    </row>
    <row r="5971" spans="2:4" x14ac:dyDescent="0.15">
      <c r="B5971" s="49"/>
      <c r="C5971" s="48"/>
      <c r="D5971" s="50"/>
    </row>
    <row r="5972" spans="2:4" x14ac:dyDescent="0.15">
      <c r="B5972" s="49"/>
      <c r="C5972" s="48"/>
      <c r="D5972" s="50"/>
    </row>
    <row r="5973" spans="2:4" x14ac:dyDescent="0.15">
      <c r="B5973" s="49"/>
      <c r="C5973" s="48"/>
      <c r="D5973" s="50"/>
    </row>
    <row r="5974" spans="2:4" x14ac:dyDescent="0.15">
      <c r="B5974" s="49"/>
      <c r="C5974" s="48"/>
      <c r="D5974" s="50"/>
    </row>
    <row r="5975" spans="2:4" x14ac:dyDescent="0.15">
      <c r="B5975" s="49"/>
      <c r="C5975" s="48"/>
      <c r="D5975" s="50"/>
    </row>
    <row r="5976" spans="2:4" x14ac:dyDescent="0.15">
      <c r="B5976" s="49"/>
      <c r="C5976" s="48"/>
      <c r="D5976" s="50"/>
    </row>
    <row r="5977" spans="2:4" x14ac:dyDescent="0.15">
      <c r="B5977" s="49"/>
      <c r="C5977" s="48"/>
      <c r="D5977" s="50"/>
    </row>
    <row r="5978" spans="2:4" x14ac:dyDescent="0.15">
      <c r="B5978" s="49"/>
      <c r="C5978" s="48"/>
      <c r="D5978" s="50"/>
    </row>
    <row r="5979" spans="2:4" x14ac:dyDescent="0.15">
      <c r="B5979" s="49"/>
      <c r="C5979" s="48"/>
      <c r="D5979" s="50"/>
    </row>
    <row r="5980" spans="2:4" x14ac:dyDescent="0.15">
      <c r="B5980" s="49"/>
      <c r="C5980" s="48"/>
      <c r="D5980" s="50"/>
    </row>
    <row r="5981" spans="2:4" x14ac:dyDescent="0.15">
      <c r="B5981" s="49"/>
      <c r="C5981" s="48"/>
      <c r="D5981" s="50"/>
    </row>
    <row r="5982" spans="2:4" x14ac:dyDescent="0.15">
      <c r="B5982" s="49"/>
      <c r="C5982" s="48"/>
      <c r="D5982" s="50"/>
    </row>
    <row r="5983" spans="2:4" x14ac:dyDescent="0.15">
      <c r="B5983" s="49"/>
      <c r="C5983" s="48"/>
      <c r="D5983" s="50"/>
    </row>
    <row r="5984" spans="2:4" x14ac:dyDescent="0.15">
      <c r="B5984" s="49"/>
      <c r="C5984" s="48"/>
      <c r="D5984" s="50"/>
    </row>
    <row r="5985" spans="2:4" x14ac:dyDescent="0.15">
      <c r="B5985" s="49"/>
      <c r="C5985" s="48"/>
      <c r="D5985" s="50"/>
    </row>
    <row r="5986" spans="2:4" x14ac:dyDescent="0.15">
      <c r="B5986" s="49"/>
      <c r="C5986" s="48"/>
      <c r="D5986" s="50"/>
    </row>
    <row r="5987" spans="2:4" x14ac:dyDescent="0.15">
      <c r="B5987" s="49"/>
      <c r="C5987" s="48"/>
      <c r="D5987" s="50"/>
    </row>
    <row r="5988" spans="2:4" x14ac:dyDescent="0.15">
      <c r="B5988" s="49"/>
      <c r="C5988" s="48"/>
      <c r="D5988" s="50"/>
    </row>
    <row r="5989" spans="2:4" x14ac:dyDescent="0.15">
      <c r="B5989" s="49"/>
      <c r="C5989" s="48"/>
      <c r="D5989" s="50"/>
    </row>
    <row r="5990" spans="2:4" x14ac:dyDescent="0.15">
      <c r="B5990" s="49"/>
      <c r="C5990" s="48"/>
      <c r="D5990" s="50"/>
    </row>
    <row r="5991" spans="2:4" x14ac:dyDescent="0.15">
      <c r="B5991" s="49"/>
      <c r="C5991" s="48"/>
      <c r="D5991" s="50"/>
    </row>
    <row r="5992" spans="2:4" x14ac:dyDescent="0.15">
      <c r="B5992" s="49"/>
      <c r="C5992" s="48"/>
      <c r="D5992" s="50"/>
    </row>
    <row r="5993" spans="2:4" x14ac:dyDescent="0.15">
      <c r="B5993" s="49"/>
      <c r="C5993" s="48"/>
      <c r="D5993" s="50"/>
    </row>
    <row r="5994" spans="2:4" x14ac:dyDescent="0.15">
      <c r="B5994" s="49"/>
      <c r="C5994" s="48"/>
      <c r="D5994" s="50"/>
    </row>
    <row r="5995" spans="2:4" x14ac:dyDescent="0.15">
      <c r="B5995" s="49"/>
      <c r="C5995" s="48"/>
      <c r="D5995" s="50"/>
    </row>
    <row r="5996" spans="2:4" x14ac:dyDescent="0.15">
      <c r="B5996" s="49"/>
      <c r="C5996" s="48"/>
      <c r="D5996" s="50"/>
    </row>
    <row r="5997" spans="2:4" x14ac:dyDescent="0.15">
      <c r="B5997" s="49"/>
      <c r="C5997" s="48"/>
      <c r="D5997" s="50"/>
    </row>
    <row r="5998" spans="2:4" x14ac:dyDescent="0.15">
      <c r="B5998" s="49"/>
      <c r="C5998" s="48"/>
      <c r="D5998" s="50"/>
    </row>
    <row r="5999" spans="2:4" x14ac:dyDescent="0.15">
      <c r="B5999" s="49"/>
      <c r="C5999" s="48"/>
      <c r="D5999" s="50"/>
    </row>
    <row r="6000" spans="2:4" x14ac:dyDescent="0.15">
      <c r="B6000" s="49"/>
      <c r="C6000" s="48"/>
      <c r="D6000" s="50"/>
    </row>
    <row r="6001" spans="2:4" x14ac:dyDescent="0.15">
      <c r="B6001" s="49"/>
      <c r="C6001" s="48"/>
      <c r="D6001" s="50"/>
    </row>
    <row r="6002" spans="2:4" x14ac:dyDescent="0.15">
      <c r="B6002" s="49"/>
      <c r="C6002" s="48"/>
      <c r="D6002" s="50"/>
    </row>
    <row r="6003" spans="2:4" x14ac:dyDescent="0.15">
      <c r="B6003" s="49"/>
      <c r="C6003" s="48"/>
      <c r="D6003" s="50"/>
    </row>
    <row r="6004" spans="2:4" x14ac:dyDescent="0.15">
      <c r="B6004" s="49"/>
      <c r="C6004" s="48"/>
      <c r="D6004" s="50"/>
    </row>
    <row r="6005" spans="2:4" x14ac:dyDescent="0.15">
      <c r="B6005" s="49"/>
      <c r="C6005" s="48"/>
      <c r="D6005" s="50"/>
    </row>
    <row r="6006" spans="2:4" x14ac:dyDescent="0.15">
      <c r="B6006" s="49"/>
      <c r="C6006" s="48"/>
      <c r="D6006" s="50"/>
    </row>
    <row r="6007" spans="2:4" x14ac:dyDescent="0.15">
      <c r="B6007" s="49"/>
      <c r="C6007" s="48"/>
      <c r="D6007" s="50"/>
    </row>
    <row r="6008" spans="2:4" x14ac:dyDescent="0.15">
      <c r="B6008" s="49"/>
      <c r="C6008" s="48"/>
      <c r="D6008" s="50"/>
    </row>
    <row r="6009" spans="2:4" x14ac:dyDescent="0.15">
      <c r="B6009" s="49"/>
      <c r="C6009" s="48"/>
      <c r="D6009" s="50"/>
    </row>
    <row r="6010" spans="2:4" x14ac:dyDescent="0.15">
      <c r="B6010" s="49"/>
      <c r="C6010" s="48"/>
      <c r="D6010" s="50"/>
    </row>
    <row r="6011" spans="2:4" x14ac:dyDescent="0.15">
      <c r="B6011" s="49"/>
      <c r="C6011" s="48"/>
      <c r="D6011" s="50"/>
    </row>
    <row r="6012" spans="2:4" x14ac:dyDescent="0.15">
      <c r="B6012" s="49"/>
      <c r="C6012" s="48"/>
      <c r="D6012" s="50"/>
    </row>
    <row r="6013" spans="2:4" x14ac:dyDescent="0.15">
      <c r="B6013" s="49"/>
      <c r="C6013" s="48"/>
      <c r="D6013" s="50"/>
    </row>
    <row r="6014" spans="2:4" x14ac:dyDescent="0.15">
      <c r="B6014" s="49"/>
      <c r="C6014" s="48"/>
      <c r="D6014" s="50"/>
    </row>
    <row r="6015" spans="2:4" x14ac:dyDescent="0.15">
      <c r="B6015" s="49"/>
      <c r="C6015" s="48"/>
      <c r="D6015" s="50"/>
    </row>
    <row r="6016" spans="2:4" x14ac:dyDescent="0.15">
      <c r="B6016" s="49"/>
      <c r="C6016" s="48"/>
      <c r="D6016" s="50"/>
    </row>
    <row r="6017" spans="2:4" x14ac:dyDescent="0.15">
      <c r="B6017" s="49"/>
      <c r="C6017" s="48"/>
      <c r="D6017" s="50"/>
    </row>
    <row r="6018" spans="2:4" x14ac:dyDescent="0.15">
      <c r="B6018" s="49"/>
      <c r="C6018" s="48"/>
      <c r="D6018" s="50"/>
    </row>
    <row r="6019" spans="2:4" x14ac:dyDescent="0.15">
      <c r="B6019" s="49"/>
      <c r="C6019" s="48"/>
      <c r="D6019" s="50"/>
    </row>
    <row r="6020" spans="2:4" x14ac:dyDescent="0.15">
      <c r="B6020" s="49"/>
      <c r="C6020" s="48"/>
      <c r="D6020" s="50"/>
    </row>
    <row r="6021" spans="2:4" x14ac:dyDescent="0.15">
      <c r="B6021" s="49"/>
      <c r="C6021" s="48"/>
      <c r="D6021" s="50"/>
    </row>
    <row r="6022" spans="2:4" x14ac:dyDescent="0.15">
      <c r="B6022" s="49"/>
      <c r="C6022" s="48"/>
      <c r="D6022" s="50"/>
    </row>
    <row r="6023" spans="2:4" x14ac:dyDescent="0.15">
      <c r="B6023" s="49"/>
      <c r="C6023" s="48"/>
      <c r="D6023" s="50"/>
    </row>
    <row r="6024" spans="2:4" x14ac:dyDescent="0.15">
      <c r="B6024" s="49"/>
      <c r="C6024" s="48"/>
      <c r="D6024" s="50"/>
    </row>
    <row r="6025" spans="2:4" x14ac:dyDescent="0.15">
      <c r="B6025" s="49"/>
      <c r="C6025" s="48"/>
      <c r="D6025" s="50"/>
    </row>
    <row r="6026" spans="2:4" x14ac:dyDescent="0.15">
      <c r="B6026" s="49"/>
      <c r="C6026" s="48"/>
      <c r="D6026" s="50"/>
    </row>
    <row r="6027" spans="2:4" x14ac:dyDescent="0.15">
      <c r="B6027" s="49"/>
      <c r="C6027" s="48"/>
      <c r="D6027" s="50"/>
    </row>
    <row r="6028" spans="2:4" x14ac:dyDescent="0.15">
      <c r="B6028" s="49"/>
      <c r="C6028" s="48"/>
      <c r="D6028" s="50"/>
    </row>
    <row r="6029" spans="2:4" x14ac:dyDescent="0.15">
      <c r="B6029" s="49"/>
      <c r="C6029" s="48"/>
      <c r="D6029" s="50"/>
    </row>
    <row r="6030" spans="2:4" x14ac:dyDescent="0.15">
      <c r="B6030" s="49"/>
      <c r="C6030" s="48"/>
      <c r="D6030" s="50"/>
    </row>
    <row r="6031" spans="2:4" x14ac:dyDescent="0.15">
      <c r="B6031" s="49"/>
      <c r="C6031" s="48"/>
      <c r="D6031" s="50"/>
    </row>
    <row r="6032" spans="2:4" x14ac:dyDescent="0.15">
      <c r="B6032" s="49"/>
      <c r="C6032" s="48"/>
      <c r="D6032" s="50"/>
    </row>
    <row r="6033" spans="2:4" x14ac:dyDescent="0.15">
      <c r="B6033" s="49"/>
      <c r="C6033" s="48"/>
      <c r="D6033" s="50"/>
    </row>
    <row r="6034" spans="2:4" x14ac:dyDescent="0.15">
      <c r="B6034" s="49"/>
      <c r="C6034" s="48"/>
      <c r="D6034" s="50"/>
    </row>
    <row r="6035" spans="2:4" x14ac:dyDescent="0.15">
      <c r="B6035" s="49"/>
      <c r="C6035" s="48"/>
      <c r="D6035" s="50"/>
    </row>
    <row r="6036" spans="2:4" x14ac:dyDescent="0.15">
      <c r="B6036" s="49"/>
      <c r="C6036" s="48"/>
      <c r="D6036" s="50"/>
    </row>
    <row r="6037" spans="2:4" x14ac:dyDescent="0.15">
      <c r="B6037" s="49"/>
      <c r="C6037" s="48"/>
      <c r="D6037" s="50"/>
    </row>
    <row r="6038" spans="2:4" x14ac:dyDescent="0.15">
      <c r="B6038" s="49"/>
      <c r="C6038" s="48"/>
      <c r="D6038" s="50"/>
    </row>
    <row r="6039" spans="2:4" x14ac:dyDescent="0.15">
      <c r="B6039" s="49"/>
      <c r="C6039" s="48"/>
      <c r="D6039" s="50"/>
    </row>
    <row r="6040" spans="2:4" x14ac:dyDescent="0.15">
      <c r="B6040" s="49"/>
      <c r="C6040" s="48"/>
      <c r="D6040" s="50"/>
    </row>
    <row r="6041" spans="2:4" x14ac:dyDescent="0.15">
      <c r="B6041" s="49"/>
      <c r="C6041" s="48"/>
      <c r="D6041" s="50"/>
    </row>
    <row r="6042" spans="2:4" x14ac:dyDescent="0.15">
      <c r="B6042" s="49"/>
      <c r="C6042" s="48"/>
      <c r="D6042" s="50"/>
    </row>
    <row r="6043" spans="2:4" x14ac:dyDescent="0.15">
      <c r="B6043" s="49"/>
      <c r="C6043" s="48"/>
      <c r="D6043" s="50"/>
    </row>
    <row r="6044" spans="2:4" x14ac:dyDescent="0.15">
      <c r="B6044" s="49"/>
      <c r="C6044" s="48"/>
      <c r="D6044" s="50"/>
    </row>
    <row r="6045" spans="2:4" x14ac:dyDescent="0.15">
      <c r="B6045" s="49"/>
      <c r="C6045" s="48"/>
      <c r="D6045" s="50"/>
    </row>
    <row r="6046" spans="2:4" x14ac:dyDescent="0.15">
      <c r="B6046" s="49"/>
      <c r="C6046" s="48"/>
      <c r="D6046" s="50"/>
    </row>
    <row r="6047" spans="2:4" x14ac:dyDescent="0.15">
      <c r="B6047" s="49"/>
      <c r="C6047" s="48"/>
      <c r="D6047" s="50"/>
    </row>
    <row r="6048" spans="2:4" x14ac:dyDescent="0.15">
      <c r="B6048" s="49"/>
      <c r="C6048" s="48"/>
      <c r="D6048" s="50"/>
    </row>
    <row r="6049" spans="2:4" x14ac:dyDescent="0.15">
      <c r="B6049" s="49"/>
      <c r="C6049" s="48"/>
      <c r="D6049" s="50"/>
    </row>
    <row r="6050" spans="2:4" x14ac:dyDescent="0.15">
      <c r="B6050" s="49"/>
      <c r="C6050" s="48"/>
      <c r="D6050" s="50"/>
    </row>
    <row r="6051" spans="2:4" x14ac:dyDescent="0.15">
      <c r="B6051" s="49"/>
      <c r="C6051" s="48"/>
      <c r="D6051" s="50"/>
    </row>
    <row r="6052" spans="2:4" x14ac:dyDescent="0.15">
      <c r="B6052" s="49"/>
      <c r="C6052" s="48"/>
      <c r="D6052" s="50"/>
    </row>
    <row r="6053" spans="2:4" x14ac:dyDescent="0.15">
      <c r="B6053" s="49"/>
      <c r="C6053" s="48"/>
      <c r="D6053" s="50"/>
    </row>
    <row r="6054" spans="2:4" x14ac:dyDescent="0.15">
      <c r="B6054" s="49"/>
      <c r="C6054" s="48"/>
      <c r="D6054" s="50"/>
    </row>
    <row r="6055" spans="2:4" x14ac:dyDescent="0.15">
      <c r="B6055" s="49"/>
      <c r="C6055" s="48"/>
      <c r="D6055" s="50"/>
    </row>
    <row r="6056" spans="2:4" x14ac:dyDescent="0.15">
      <c r="B6056" s="49"/>
      <c r="C6056" s="48"/>
      <c r="D6056" s="50"/>
    </row>
    <row r="6057" spans="2:4" x14ac:dyDescent="0.15">
      <c r="B6057" s="49"/>
      <c r="C6057" s="48"/>
      <c r="D6057" s="50"/>
    </row>
    <row r="6058" spans="2:4" x14ac:dyDescent="0.15">
      <c r="B6058" s="49"/>
      <c r="C6058" s="48"/>
      <c r="D6058" s="50"/>
    </row>
    <row r="6059" spans="2:4" x14ac:dyDescent="0.15">
      <c r="B6059" s="49"/>
      <c r="C6059" s="48"/>
      <c r="D6059" s="50"/>
    </row>
    <row r="6060" spans="2:4" x14ac:dyDescent="0.15">
      <c r="B6060" s="49"/>
      <c r="C6060" s="48"/>
      <c r="D6060" s="50"/>
    </row>
    <row r="6061" spans="2:4" x14ac:dyDescent="0.15">
      <c r="B6061" s="49"/>
      <c r="C6061" s="48"/>
      <c r="D6061" s="50"/>
    </row>
    <row r="6062" spans="2:4" x14ac:dyDescent="0.15">
      <c r="B6062" s="49"/>
      <c r="C6062" s="48"/>
      <c r="D6062" s="50"/>
    </row>
    <row r="6063" spans="2:4" x14ac:dyDescent="0.15">
      <c r="B6063" s="49"/>
      <c r="C6063" s="48"/>
      <c r="D6063" s="50"/>
    </row>
    <row r="6064" spans="2:4" x14ac:dyDescent="0.15">
      <c r="B6064" s="49"/>
      <c r="C6064" s="48"/>
      <c r="D6064" s="50"/>
    </row>
    <row r="6065" spans="2:4" x14ac:dyDescent="0.15">
      <c r="B6065" s="49"/>
      <c r="C6065" s="48"/>
      <c r="D6065" s="50"/>
    </row>
    <row r="6066" spans="2:4" x14ac:dyDescent="0.15">
      <c r="B6066" s="49"/>
      <c r="C6066" s="48"/>
      <c r="D6066" s="50"/>
    </row>
    <row r="6067" spans="2:4" x14ac:dyDescent="0.15">
      <c r="B6067" s="49"/>
      <c r="C6067" s="48"/>
      <c r="D6067" s="50"/>
    </row>
    <row r="6068" spans="2:4" x14ac:dyDescent="0.15">
      <c r="B6068" s="49"/>
      <c r="C6068" s="48"/>
      <c r="D6068" s="50"/>
    </row>
    <row r="6069" spans="2:4" x14ac:dyDescent="0.15">
      <c r="B6069" s="49"/>
      <c r="C6069" s="48"/>
      <c r="D6069" s="50"/>
    </row>
    <row r="6070" spans="2:4" x14ac:dyDescent="0.15">
      <c r="B6070" s="49"/>
      <c r="C6070" s="48"/>
      <c r="D6070" s="50"/>
    </row>
    <row r="6071" spans="2:4" x14ac:dyDescent="0.15">
      <c r="B6071" s="49"/>
      <c r="C6071" s="48"/>
      <c r="D6071" s="50"/>
    </row>
    <row r="6072" spans="2:4" x14ac:dyDescent="0.15">
      <c r="B6072" s="49"/>
      <c r="C6072" s="48"/>
      <c r="D6072" s="50"/>
    </row>
    <row r="6073" spans="2:4" x14ac:dyDescent="0.15">
      <c r="B6073" s="49"/>
      <c r="C6073" s="48"/>
      <c r="D6073" s="50"/>
    </row>
    <row r="6074" spans="2:4" x14ac:dyDescent="0.15">
      <c r="B6074" s="49"/>
      <c r="C6074" s="48"/>
      <c r="D6074" s="50"/>
    </row>
    <row r="6075" spans="2:4" x14ac:dyDescent="0.15">
      <c r="B6075" s="49"/>
      <c r="C6075" s="48"/>
      <c r="D6075" s="50"/>
    </row>
    <row r="6076" spans="2:4" x14ac:dyDescent="0.15">
      <c r="B6076" s="49"/>
      <c r="C6076" s="48"/>
      <c r="D6076" s="50"/>
    </row>
    <row r="6077" spans="2:4" x14ac:dyDescent="0.15">
      <c r="B6077" s="49"/>
      <c r="C6077" s="48"/>
      <c r="D6077" s="50"/>
    </row>
    <row r="6078" spans="2:4" x14ac:dyDescent="0.15">
      <c r="B6078" s="49"/>
      <c r="C6078" s="48"/>
      <c r="D6078" s="50"/>
    </row>
    <row r="6079" spans="2:4" x14ac:dyDescent="0.15">
      <c r="B6079" s="49"/>
      <c r="C6079" s="48"/>
      <c r="D6079" s="50"/>
    </row>
    <row r="6080" spans="2:4" x14ac:dyDescent="0.15">
      <c r="B6080" s="49"/>
      <c r="C6080" s="48"/>
      <c r="D6080" s="50"/>
    </row>
    <row r="6081" spans="2:4" x14ac:dyDescent="0.15">
      <c r="B6081" s="49"/>
      <c r="C6081" s="48"/>
      <c r="D6081" s="50"/>
    </row>
    <row r="6082" spans="2:4" x14ac:dyDescent="0.15">
      <c r="B6082" s="49"/>
      <c r="C6082" s="48"/>
      <c r="D6082" s="50"/>
    </row>
    <row r="6083" spans="2:4" x14ac:dyDescent="0.15">
      <c r="B6083" s="49"/>
      <c r="C6083" s="48"/>
      <c r="D6083" s="50"/>
    </row>
    <row r="6084" spans="2:4" x14ac:dyDescent="0.15">
      <c r="B6084" s="49"/>
      <c r="C6084" s="48"/>
      <c r="D6084" s="50"/>
    </row>
    <row r="6085" spans="2:4" x14ac:dyDescent="0.15">
      <c r="B6085" s="49"/>
      <c r="C6085" s="48"/>
      <c r="D6085" s="50"/>
    </row>
    <row r="6086" spans="2:4" x14ac:dyDescent="0.15">
      <c r="B6086" s="49"/>
      <c r="C6086" s="48"/>
      <c r="D6086" s="50"/>
    </row>
    <row r="6087" spans="2:4" x14ac:dyDescent="0.15">
      <c r="B6087" s="49"/>
      <c r="C6087" s="48"/>
      <c r="D6087" s="50"/>
    </row>
    <row r="6088" spans="2:4" x14ac:dyDescent="0.15">
      <c r="B6088" s="49"/>
      <c r="C6088" s="48"/>
      <c r="D6088" s="50"/>
    </row>
    <row r="6089" spans="2:4" x14ac:dyDescent="0.15">
      <c r="B6089" s="49"/>
      <c r="C6089" s="48"/>
      <c r="D6089" s="50"/>
    </row>
    <row r="6090" spans="2:4" x14ac:dyDescent="0.15">
      <c r="B6090" s="49"/>
      <c r="C6090" s="48"/>
      <c r="D6090" s="50"/>
    </row>
    <row r="6091" spans="2:4" x14ac:dyDescent="0.15">
      <c r="B6091" s="49"/>
      <c r="C6091" s="48"/>
      <c r="D6091" s="50"/>
    </row>
    <row r="6092" spans="2:4" x14ac:dyDescent="0.15">
      <c r="B6092" s="49"/>
      <c r="C6092" s="48"/>
      <c r="D6092" s="50"/>
    </row>
    <row r="6093" spans="2:4" x14ac:dyDescent="0.15">
      <c r="B6093" s="49"/>
      <c r="C6093" s="48"/>
      <c r="D6093" s="50"/>
    </row>
    <row r="6094" spans="2:4" x14ac:dyDescent="0.15">
      <c r="B6094" s="49"/>
      <c r="C6094" s="48"/>
      <c r="D6094" s="50"/>
    </row>
    <row r="6095" spans="2:4" x14ac:dyDescent="0.15">
      <c r="B6095" s="49"/>
      <c r="C6095" s="48"/>
      <c r="D6095" s="50"/>
    </row>
    <row r="6096" spans="2:4" x14ac:dyDescent="0.15">
      <c r="B6096" s="49"/>
      <c r="C6096" s="48"/>
      <c r="D6096" s="50"/>
    </row>
    <row r="6097" spans="2:4" x14ac:dyDescent="0.15">
      <c r="B6097" s="49"/>
      <c r="C6097" s="48"/>
      <c r="D6097" s="50"/>
    </row>
    <row r="6098" spans="2:4" x14ac:dyDescent="0.15">
      <c r="B6098" s="49"/>
      <c r="C6098" s="48"/>
      <c r="D6098" s="50"/>
    </row>
    <row r="6099" spans="2:4" x14ac:dyDescent="0.15">
      <c r="B6099" s="49"/>
      <c r="C6099" s="48"/>
      <c r="D6099" s="50"/>
    </row>
    <row r="6100" spans="2:4" x14ac:dyDescent="0.15">
      <c r="B6100" s="49"/>
      <c r="C6100" s="48"/>
      <c r="D6100" s="50"/>
    </row>
    <row r="6101" spans="2:4" x14ac:dyDescent="0.15">
      <c r="B6101" s="49"/>
      <c r="C6101" s="48"/>
      <c r="D6101" s="50"/>
    </row>
    <row r="6102" spans="2:4" x14ac:dyDescent="0.15">
      <c r="B6102" s="49"/>
      <c r="C6102" s="48"/>
      <c r="D6102" s="50"/>
    </row>
    <row r="6103" spans="2:4" x14ac:dyDescent="0.15">
      <c r="B6103" s="49"/>
      <c r="C6103" s="48"/>
      <c r="D6103" s="50"/>
    </row>
    <row r="6104" spans="2:4" x14ac:dyDescent="0.15">
      <c r="B6104" s="49"/>
      <c r="C6104" s="48"/>
      <c r="D6104" s="50"/>
    </row>
    <row r="6105" spans="2:4" x14ac:dyDescent="0.15">
      <c r="B6105" s="49"/>
      <c r="C6105" s="48"/>
      <c r="D6105" s="50"/>
    </row>
    <row r="6106" spans="2:4" x14ac:dyDescent="0.15">
      <c r="B6106" s="49"/>
      <c r="C6106" s="48"/>
      <c r="D6106" s="50"/>
    </row>
    <row r="6107" spans="2:4" x14ac:dyDescent="0.15">
      <c r="B6107" s="49"/>
      <c r="C6107" s="48"/>
      <c r="D6107" s="50"/>
    </row>
    <row r="6108" spans="2:4" x14ac:dyDescent="0.15">
      <c r="B6108" s="49"/>
      <c r="C6108" s="48"/>
      <c r="D6108" s="50"/>
    </row>
    <row r="6109" spans="2:4" x14ac:dyDescent="0.15">
      <c r="B6109" s="49"/>
      <c r="C6109" s="48"/>
      <c r="D6109" s="50"/>
    </row>
    <row r="6110" spans="2:4" x14ac:dyDescent="0.15">
      <c r="B6110" s="49"/>
      <c r="C6110" s="48"/>
      <c r="D6110" s="50"/>
    </row>
    <row r="6111" spans="2:4" x14ac:dyDescent="0.15">
      <c r="B6111" s="49"/>
      <c r="C6111" s="48"/>
      <c r="D6111" s="50"/>
    </row>
    <row r="6112" spans="2:4" x14ac:dyDescent="0.15">
      <c r="B6112" s="49"/>
      <c r="C6112" s="48"/>
      <c r="D6112" s="50"/>
    </row>
    <row r="6113" spans="2:4" x14ac:dyDescent="0.15">
      <c r="B6113" s="49"/>
      <c r="C6113" s="48"/>
      <c r="D6113" s="50"/>
    </row>
    <row r="6114" spans="2:4" x14ac:dyDescent="0.15">
      <c r="B6114" s="49"/>
      <c r="C6114" s="48"/>
      <c r="D6114" s="50"/>
    </row>
    <row r="6115" spans="2:4" x14ac:dyDescent="0.15">
      <c r="B6115" s="49"/>
      <c r="C6115" s="48"/>
      <c r="D6115" s="50"/>
    </row>
    <row r="6116" spans="2:4" x14ac:dyDescent="0.15">
      <c r="B6116" s="49"/>
      <c r="C6116" s="48"/>
      <c r="D6116" s="50"/>
    </row>
    <row r="6117" spans="2:4" x14ac:dyDescent="0.15">
      <c r="B6117" s="49"/>
      <c r="C6117" s="48"/>
      <c r="D6117" s="50"/>
    </row>
    <row r="6118" spans="2:4" x14ac:dyDescent="0.15">
      <c r="B6118" s="49"/>
      <c r="C6118" s="48"/>
      <c r="D6118" s="50"/>
    </row>
    <row r="6119" spans="2:4" x14ac:dyDescent="0.15">
      <c r="B6119" s="49"/>
      <c r="C6119" s="48"/>
      <c r="D6119" s="50"/>
    </row>
    <row r="6120" spans="2:4" x14ac:dyDescent="0.15">
      <c r="B6120" s="49"/>
      <c r="C6120" s="48"/>
      <c r="D6120" s="50"/>
    </row>
    <row r="6121" spans="2:4" x14ac:dyDescent="0.15">
      <c r="B6121" s="49"/>
      <c r="C6121" s="48"/>
      <c r="D6121" s="50"/>
    </row>
    <row r="6122" spans="2:4" x14ac:dyDescent="0.15">
      <c r="B6122" s="49"/>
      <c r="C6122" s="48"/>
      <c r="D6122" s="50"/>
    </row>
    <row r="6123" spans="2:4" x14ac:dyDescent="0.15">
      <c r="B6123" s="49"/>
      <c r="C6123" s="48"/>
      <c r="D6123" s="50"/>
    </row>
    <row r="6124" spans="2:4" x14ac:dyDescent="0.15">
      <c r="B6124" s="49"/>
      <c r="C6124" s="48"/>
      <c r="D6124" s="50"/>
    </row>
    <row r="6125" spans="2:4" x14ac:dyDescent="0.15">
      <c r="B6125" s="49"/>
      <c r="C6125" s="48"/>
      <c r="D6125" s="50"/>
    </row>
    <row r="6126" spans="2:4" x14ac:dyDescent="0.15">
      <c r="B6126" s="49"/>
      <c r="C6126" s="48"/>
      <c r="D6126" s="50"/>
    </row>
    <row r="6127" spans="2:4" x14ac:dyDescent="0.15">
      <c r="B6127" s="49"/>
      <c r="C6127" s="48"/>
      <c r="D6127" s="50"/>
    </row>
    <row r="6128" spans="2:4" x14ac:dyDescent="0.15">
      <c r="B6128" s="49"/>
      <c r="C6128" s="48"/>
      <c r="D6128" s="50"/>
    </row>
    <row r="6129" spans="2:4" x14ac:dyDescent="0.15">
      <c r="B6129" s="49"/>
      <c r="C6129" s="48"/>
      <c r="D6129" s="50"/>
    </row>
    <row r="6130" spans="2:4" x14ac:dyDescent="0.15">
      <c r="B6130" s="49"/>
      <c r="C6130" s="48"/>
      <c r="D6130" s="50"/>
    </row>
    <row r="6131" spans="2:4" x14ac:dyDescent="0.15">
      <c r="B6131" s="49"/>
      <c r="C6131" s="48"/>
      <c r="D6131" s="50"/>
    </row>
    <row r="6132" spans="2:4" x14ac:dyDescent="0.15">
      <c r="B6132" s="49"/>
      <c r="C6132" s="48"/>
      <c r="D6132" s="50"/>
    </row>
    <row r="6133" spans="2:4" x14ac:dyDescent="0.15">
      <c r="B6133" s="49"/>
      <c r="C6133" s="48"/>
      <c r="D6133" s="50"/>
    </row>
    <row r="6134" spans="2:4" x14ac:dyDescent="0.15">
      <c r="B6134" s="49"/>
      <c r="C6134" s="48"/>
      <c r="D6134" s="50"/>
    </row>
    <row r="6135" spans="2:4" x14ac:dyDescent="0.15">
      <c r="B6135" s="49"/>
      <c r="C6135" s="48"/>
      <c r="D6135" s="50"/>
    </row>
    <row r="6136" spans="2:4" x14ac:dyDescent="0.15">
      <c r="B6136" s="49"/>
      <c r="C6136" s="48"/>
      <c r="D6136" s="50"/>
    </row>
    <row r="6137" spans="2:4" x14ac:dyDescent="0.15">
      <c r="B6137" s="49"/>
      <c r="C6137" s="48"/>
      <c r="D6137" s="50"/>
    </row>
    <row r="6138" spans="2:4" x14ac:dyDescent="0.15">
      <c r="B6138" s="49"/>
      <c r="C6138" s="48"/>
      <c r="D6138" s="50"/>
    </row>
    <row r="6139" spans="2:4" x14ac:dyDescent="0.15">
      <c r="B6139" s="49"/>
      <c r="C6139" s="48"/>
      <c r="D6139" s="50"/>
    </row>
    <row r="6140" spans="2:4" x14ac:dyDescent="0.15">
      <c r="B6140" s="49"/>
      <c r="C6140" s="48"/>
      <c r="D6140" s="50"/>
    </row>
    <row r="6141" spans="2:4" x14ac:dyDescent="0.15">
      <c r="B6141" s="49"/>
      <c r="C6141" s="48"/>
      <c r="D6141" s="50"/>
    </row>
    <row r="6142" spans="2:4" x14ac:dyDescent="0.15">
      <c r="B6142" s="49"/>
      <c r="C6142" s="48"/>
      <c r="D6142" s="50"/>
    </row>
    <row r="6143" spans="2:4" x14ac:dyDescent="0.15">
      <c r="B6143" s="49"/>
      <c r="C6143" s="48"/>
      <c r="D6143" s="50"/>
    </row>
    <row r="6144" spans="2:4" x14ac:dyDescent="0.15">
      <c r="B6144" s="49"/>
      <c r="C6144" s="48"/>
      <c r="D6144" s="50"/>
    </row>
    <row r="6145" spans="2:4" x14ac:dyDescent="0.15">
      <c r="B6145" s="49"/>
      <c r="C6145" s="48"/>
      <c r="D6145" s="50"/>
    </row>
    <row r="6146" spans="2:4" x14ac:dyDescent="0.15">
      <c r="B6146" s="49"/>
      <c r="C6146" s="48"/>
      <c r="D6146" s="50"/>
    </row>
    <row r="6147" spans="2:4" x14ac:dyDescent="0.15">
      <c r="B6147" s="49"/>
      <c r="C6147" s="48"/>
      <c r="D6147" s="50"/>
    </row>
    <row r="6148" spans="2:4" x14ac:dyDescent="0.15">
      <c r="B6148" s="49"/>
      <c r="C6148" s="48"/>
      <c r="D6148" s="50"/>
    </row>
    <row r="6149" spans="2:4" x14ac:dyDescent="0.15">
      <c r="B6149" s="49"/>
      <c r="C6149" s="48"/>
      <c r="D6149" s="50"/>
    </row>
    <row r="6150" spans="2:4" x14ac:dyDescent="0.15">
      <c r="B6150" s="49"/>
      <c r="C6150" s="48"/>
      <c r="D6150" s="50"/>
    </row>
    <row r="6151" spans="2:4" x14ac:dyDescent="0.15">
      <c r="B6151" s="49"/>
      <c r="C6151" s="48"/>
      <c r="D6151" s="50"/>
    </row>
    <row r="6152" spans="2:4" x14ac:dyDescent="0.15">
      <c r="B6152" s="49"/>
      <c r="C6152" s="48"/>
      <c r="D6152" s="50"/>
    </row>
    <row r="6153" spans="2:4" x14ac:dyDescent="0.15">
      <c r="B6153" s="49"/>
      <c r="C6153" s="48"/>
      <c r="D6153" s="50"/>
    </row>
    <row r="6154" spans="2:4" x14ac:dyDescent="0.15">
      <c r="B6154" s="49"/>
      <c r="C6154" s="48"/>
      <c r="D6154" s="50"/>
    </row>
    <row r="6155" spans="2:4" x14ac:dyDescent="0.15">
      <c r="B6155" s="49"/>
      <c r="C6155" s="48"/>
      <c r="D6155" s="50"/>
    </row>
    <row r="6156" spans="2:4" x14ac:dyDescent="0.15">
      <c r="B6156" s="49"/>
      <c r="C6156" s="48"/>
      <c r="D6156" s="50"/>
    </row>
    <row r="6157" spans="2:4" x14ac:dyDescent="0.15">
      <c r="B6157" s="49"/>
      <c r="C6157" s="48"/>
      <c r="D6157" s="50"/>
    </row>
    <row r="6158" spans="2:4" x14ac:dyDescent="0.15">
      <c r="B6158" s="49"/>
      <c r="C6158" s="48"/>
      <c r="D6158" s="50"/>
    </row>
    <row r="6159" spans="2:4" x14ac:dyDescent="0.15">
      <c r="B6159" s="49"/>
      <c r="C6159" s="48"/>
      <c r="D6159" s="50"/>
    </row>
    <row r="6160" spans="2:4" x14ac:dyDescent="0.15">
      <c r="B6160" s="49"/>
      <c r="C6160" s="48"/>
      <c r="D6160" s="50"/>
    </row>
    <row r="6161" spans="2:4" x14ac:dyDescent="0.15">
      <c r="B6161" s="49"/>
      <c r="C6161" s="48"/>
      <c r="D6161" s="50"/>
    </row>
    <row r="6162" spans="2:4" x14ac:dyDescent="0.15">
      <c r="B6162" s="49"/>
      <c r="C6162" s="48"/>
      <c r="D6162" s="50"/>
    </row>
    <row r="6163" spans="2:4" x14ac:dyDescent="0.15">
      <c r="B6163" s="49"/>
      <c r="C6163" s="48"/>
      <c r="D6163" s="50"/>
    </row>
    <row r="6164" spans="2:4" x14ac:dyDescent="0.15">
      <c r="B6164" s="49"/>
      <c r="C6164" s="48"/>
      <c r="D6164" s="50"/>
    </row>
    <row r="6165" spans="2:4" x14ac:dyDescent="0.15">
      <c r="B6165" s="49"/>
      <c r="C6165" s="48"/>
      <c r="D6165" s="50"/>
    </row>
    <row r="6166" spans="2:4" x14ac:dyDescent="0.15">
      <c r="B6166" s="49"/>
      <c r="C6166" s="48"/>
      <c r="D6166" s="50"/>
    </row>
    <row r="6167" spans="2:4" x14ac:dyDescent="0.15">
      <c r="B6167" s="49"/>
      <c r="C6167" s="48"/>
      <c r="D6167" s="50"/>
    </row>
    <row r="6168" spans="2:4" x14ac:dyDescent="0.15">
      <c r="B6168" s="49"/>
      <c r="C6168" s="48"/>
      <c r="D6168" s="50"/>
    </row>
    <row r="6169" spans="2:4" x14ac:dyDescent="0.15">
      <c r="B6169" s="49"/>
      <c r="C6169" s="48"/>
      <c r="D6169" s="50"/>
    </row>
    <row r="6170" spans="2:4" x14ac:dyDescent="0.15">
      <c r="B6170" s="49"/>
      <c r="C6170" s="48"/>
      <c r="D6170" s="50"/>
    </row>
    <row r="6171" spans="2:4" x14ac:dyDescent="0.15">
      <c r="B6171" s="49"/>
      <c r="C6171" s="48"/>
      <c r="D6171" s="50"/>
    </row>
    <row r="6172" spans="2:4" x14ac:dyDescent="0.15">
      <c r="B6172" s="49"/>
      <c r="C6172" s="48"/>
      <c r="D6172" s="50"/>
    </row>
    <row r="6173" spans="2:4" x14ac:dyDescent="0.15">
      <c r="B6173" s="49"/>
      <c r="C6173" s="48"/>
      <c r="D6173" s="50"/>
    </row>
    <row r="6174" spans="2:4" x14ac:dyDescent="0.15">
      <c r="B6174" s="49"/>
      <c r="C6174" s="48"/>
      <c r="D6174" s="50"/>
    </row>
    <row r="6175" spans="2:4" x14ac:dyDescent="0.15">
      <c r="B6175" s="49"/>
      <c r="C6175" s="48"/>
      <c r="D6175" s="50"/>
    </row>
    <row r="6176" spans="2:4" x14ac:dyDescent="0.15">
      <c r="B6176" s="49"/>
      <c r="C6176" s="48"/>
      <c r="D6176" s="50"/>
    </row>
    <row r="6177" spans="2:4" x14ac:dyDescent="0.15">
      <c r="B6177" s="49"/>
      <c r="C6177" s="48"/>
      <c r="D6177" s="50"/>
    </row>
    <row r="6178" spans="2:4" x14ac:dyDescent="0.15">
      <c r="B6178" s="49"/>
      <c r="C6178" s="48"/>
      <c r="D6178" s="50"/>
    </row>
    <row r="6179" spans="2:4" x14ac:dyDescent="0.15">
      <c r="B6179" s="49"/>
      <c r="C6179" s="48"/>
      <c r="D6179" s="50"/>
    </row>
    <row r="6180" spans="2:4" x14ac:dyDescent="0.15">
      <c r="B6180" s="49"/>
      <c r="C6180" s="48"/>
      <c r="D6180" s="50"/>
    </row>
    <row r="6181" spans="2:4" x14ac:dyDescent="0.15">
      <c r="B6181" s="49"/>
      <c r="C6181" s="48"/>
      <c r="D6181" s="50"/>
    </row>
    <row r="6182" spans="2:4" x14ac:dyDescent="0.15">
      <c r="B6182" s="49"/>
      <c r="C6182" s="48"/>
      <c r="D6182" s="50"/>
    </row>
    <row r="6183" spans="2:4" x14ac:dyDescent="0.15">
      <c r="B6183" s="49"/>
      <c r="C6183" s="48"/>
      <c r="D6183" s="50"/>
    </row>
    <row r="6184" spans="2:4" x14ac:dyDescent="0.15">
      <c r="B6184" s="49"/>
      <c r="C6184" s="48"/>
      <c r="D6184" s="50"/>
    </row>
    <row r="6185" spans="2:4" x14ac:dyDescent="0.15">
      <c r="B6185" s="49"/>
      <c r="C6185" s="48"/>
      <c r="D6185" s="50"/>
    </row>
    <row r="6186" spans="2:4" x14ac:dyDescent="0.15">
      <c r="B6186" s="49"/>
      <c r="C6186" s="48"/>
      <c r="D6186" s="50"/>
    </row>
    <row r="6187" spans="2:4" x14ac:dyDescent="0.15">
      <c r="B6187" s="49"/>
      <c r="C6187" s="48"/>
      <c r="D6187" s="50"/>
    </row>
    <row r="6188" spans="2:4" x14ac:dyDescent="0.15">
      <c r="B6188" s="49"/>
      <c r="C6188" s="48"/>
      <c r="D6188" s="50"/>
    </row>
    <row r="6189" spans="2:4" x14ac:dyDescent="0.15">
      <c r="B6189" s="49"/>
      <c r="C6189" s="48"/>
      <c r="D6189" s="50"/>
    </row>
    <row r="6190" spans="2:4" x14ac:dyDescent="0.15">
      <c r="B6190" s="49"/>
      <c r="C6190" s="48"/>
      <c r="D6190" s="50"/>
    </row>
    <row r="6191" spans="2:4" x14ac:dyDescent="0.15">
      <c r="B6191" s="49"/>
      <c r="C6191" s="48"/>
      <c r="D6191" s="50"/>
    </row>
    <row r="6192" spans="2:4" x14ac:dyDescent="0.15">
      <c r="B6192" s="49"/>
      <c r="C6192" s="48"/>
      <c r="D6192" s="50"/>
    </row>
    <row r="6193" spans="2:4" x14ac:dyDescent="0.15">
      <c r="B6193" s="49"/>
      <c r="C6193" s="48"/>
      <c r="D6193" s="50"/>
    </row>
    <row r="6194" spans="2:4" x14ac:dyDescent="0.15">
      <c r="B6194" s="49"/>
      <c r="C6194" s="48"/>
      <c r="D6194" s="50"/>
    </row>
    <row r="6195" spans="2:4" x14ac:dyDescent="0.15">
      <c r="B6195" s="49"/>
      <c r="C6195" s="48"/>
      <c r="D6195" s="50"/>
    </row>
    <row r="6196" spans="2:4" x14ac:dyDescent="0.15">
      <c r="B6196" s="49"/>
      <c r="C6196" s="48"/>
      <c r="D6196" s="50"/>
    </row>
    <row r="6197" spans="2:4" x14ac:dyDescent="0.15">
      <c r="B6197" s="49"/>
      <c r="C6197" s="48"/>
      <c r="D6197" s="50"/>
    </row>
    <row r="6198" spans="2:4" x14ac:dyDescent="0.15">
      <c r="B6198" s="49"/>
      <c r="C6198" s="48"/>
      <c r="D6198" s="50"/>
    </row>
    <row r="6199" spans="2:4" x14ac:dyDescent="0.15">
      <c r="B6199" s="49"/>
      <c r="C6199" s="48"/>
      <c r="D6199" s="50"/>
    </row>
    <row r="6200" spans="2:4" x14ac:dyDescent="0.15">
      <c r="B6200" s="49"/>
      <c r="C6200" s="48"/>
      <c r="D6200" s="50"/>
    </row>
    <row r="6201" spans="2:4" x14ac:dyDescent="0.15">
      <c r="B6201" s="49"/>
      <c r="C6201" s="48"/>
      <c r="D6201" s="50"/>
    </row>
    <row r="6202" spans="2:4" x14ac:dyDescent="0.15">
      <c r="B6202" s="49"/>
      <c r="C6202" s="48"/>
      <c r="D6202" s="50"/>
    </row>
    <row r="6203" spans="2:4" x14ac:dyDescent="0.15">
      <c r="B6203" s="49"/>
      <c r="C6203" s="48"/>
      <c r="D6203" s="50"/>
    </row>
    <row r="6204" spans="2:4" x14ac:dyDescent="0.15">
      <c r="B6204" s="49"/>
      <c r="C6204" s="48"/>
      <c r="D6204" s="50"/>
    </row>
    <row r="6205" spans="2:4" x14ac:dyDescent="0.15">
      <c r="B6205" s="49"/>
      <c r="C6205" s="48"/>
      <c r="D6205" s="50"/>
    </row>
    <row r="6206" spans="2:4" x14ac:dyDescent="0.15">
      <c r="B6206" s="49"/>
      <c r="C6206" s="48"/>
      <c r="D6206" s="50"/>
    </row>
    <row r="6207" spans="2:4" x14ac:dyDescent="0.15">
      <c r="B6207" s="49"/>
      <c r="C6207" s="48"/>
      <c r="D6207" s="50"/>
    </row>
    <row r="6208" spans="2:4" x14ac:dyDescent="0.15">
      <c r="B6208" s="49"/>
      <c r="C6208" s="48"/>
      <c r="D6208" s="50"/>
    </row>
    <row r="6209" spans="2:4" x14ac:dyDescent="0.15">
      <c r="B6209" s="49"/>
      <c r="C6209" s="48"/>
      <c r="D6209" s="50"/>
    </row>
    <row r="6210" spans="2:4" x14ac:dyDescent="0.15">
      <c r="B6210" s="49"/>
      <c r="C6210" s="48"/>
      <c r="D6210" s="50"/>
    </row>
    <row r="6211" spans="2:4" x14ac:dyDescent="0.15">
      <c r="B6211" s="49"/>
      <c r="C6211" s="48"/>
      <c r="D6211" s="50"/>
    </row>
    <row r="6212" spans="2:4" x14ac:dyDescent="0.15">
      <c r="B6212" s="49"/>
      <c r="C6212" s="48"/>
      <c r="D6212" s="50"/>
    </row>
    <row r="6213" spans="2:4" x14ac:dyDescent="0.15">
      <c r="B6213" s="49"/>
      <c r="C6213" s="48"/>
      <c r="D6213" s="50"/>
    </row>
    <row r="6214" spans="2:4" x14ac:dyDescent="0.15">
      <c r="B6214" s="49"/>
      <c r="C6214" s="48"/>
      <c r="D6214" s="50"/>
    </row>
    <row r="6215" spans="2:4" x14ac:dyDescent="0.15">
      <c r="B6215" s="49"/>
      <c r="C6215" s="48"/>
      <c r="D6215" s="50"/>
    </row>
    <row r="6216" spans="2:4" x14ac:dyDescent="0.15">
      <c r="B6216" s="49"/>
      <c r="C6216" s="48"/>
      <c r="D6216" s="50"/>
    </row>
    <row r="6217" spans="2:4" x14ac:dyDescent="0.15">
      <c r="B6217" s="49"/>
      <c r="C6217" s="48"/>
      <c r="D6217" s="50"/>
    </row>
    <row r="6218" spans="2:4" x14ac:dyDescent="0.15">
      <c r="B6218" s="49"/>
      <c r="C6218" s="48"/>
      <c r="D6218" s="50"/>
    </row>
    <row r="6219" spans="2:4" x14ac:dyDescent="0.15">
      <c r="B6219" s="49"/>
      <c r="C6219" s="48"/>
      <c r="D6219" s="50"/>
    </row>
    <row r="6220" spans="2:4" x14ac:dyDescent="0.15">
      <c r="B6220" s="49"/>
      <c r="C6220" s="48"/>
      <c r="D6220" s="50"/>
    </row>
    <row r="6221" spans="2:4" x14ac:dyDescent="0.15">
      <c r="B6221" s="49"/>
      <c r="C6221" s="48"/>
      <c r="D6221" s="50"/>
    </row>
    <row r="6222" spans="2:4" x14ac:dyDescent="0.15">
      <c r="B6222" s="49"/>
      <c r="C6222" s="48"/>
      <c r="D6222" s="50"/>
    </row>
    <row r="6223" spans="2:4" x14ac:dyDescent="0.15">
      <c r="B6223" s="49"/>
      <c r="C6223" s="48"/>
      <c r="D6223" s="50"/>
    </row>
    <row r="6224" spans="2:4" x14ac:dyDescent="0.15">
      <c r="B6224" s="49"/>
      <c r="C6224" s="48"/>
      <c r="D6224" s="50"/>
    </row>
    <row r="6225" spans="2:4" x14ac:dyDescent="0.15">
      <c r="B6225" s="49"/>
      <c r="C6225" s="48"/>
      <c r="D6225" s="50"/>
    </row>
    <row r="6226" spans="2:4" x14ac:dyDescent="0.15">
      <c r="B6226" s="49"/>
      <c r="C6226" s="48"/>
      <c r="D6226" s="50"/>
    </row>
    <row r="6227" spans="2:4" x14ac:dyDescent="0.15">
      <c r="B6227" s="49"/>
      <c r="C6227" s="48"/>
      <c r="D6227" s="50"/>
    </row>
    <row r="6228" spans="2:4" x14ac:dyDescent="0.15">
      <c r="B6228" s="49"/>
      <c r="C6228" s="48"/>
      <c r="D6228" s="50"/>
    </row>
    <row r="6229" spans="2:4" x14ac:dyDescent="0.15">
      <c r="B6229" s="49"/>
      <c r="C6229" s="48"/>
      <c r="D6229" s="50"/>
    </row>
    <row r="6230" spans="2:4" x14ac:dyDescent="0.15">
      <c r="B6230" s="49"/>
      <c r="C6230" s="48"/>
      <c r="D6230" s="50"/>
    </row>
    <row r="6231" spans="2:4" x14ac:dyDescent="0.15">
      <c r="B6231" s="49"/>
      <c r="C6231" s="48"/>
      <c r="D6231" s="50"/>
    </row>
    <row r="6232" spans="2:4" x14ac:dyDescent="0.15">
      <c r="B6232" s="49"/>
      <c r="C6232" s="48"/>
      <c r="D6232" s="50"/>
    </row>
    <row r="6233" spans="2:4" x14ac:dyDescent="0.15">
      <c r="B6233" s="49"/>
      <c r="C6233" s="48"/>
      <c r="D6233" s="50"/>
    </row>
    <row r="6234" spans="2:4" x14ac:dyDescent="0.15">
      <c r="B6234" s="49"/>
      <c r="C6234" s="48"/>
      <c r="D6234" s="50"/>
    </row>
    <row r="6235" spans="2:4" x14ac:dyDescent="0.15">
      <c r="B6235" s="49"/>
      <c r="C6235" s="48"/>
      <c r="D6235" s="50"/>
    </row>
    <row r="6236" spans="2:4" x14ac:dyDescent="0.15">
      <c r="B6236" s="49"/>
      <c r="C6236" s="48"/>
      <c r="D6236" s="50"/>
    </row>
    <row r="6237" spans="2:4" x14ac:dyDescent="0.15">
      <c r="B6237" s="49"/>
      <c r="C6237" s="48"/>
      <c r="D6237" s="50"/>
    </row>
    <row r="6238" spans="2:4" x14ac:dyDescent="0.15">
      <c r="B6238" s="49"/>
      <c r="C6238" s="48"/>
      <c r="D6238" s="50"/>
    </row>
    <row r="6239" spans="2:4" x14ac:dyDescent="0.15">
      <c r="B6239" s="49"/>
      <c r="C6239" s="48"/>
      <c r="D6239" s="50"/>
    </row>
    <row r="6240" spans="2:4" x14ac:dyDescent="0.15">
      <c r="B6240" s="49"/>
      <c r="C6240" s="48"/>
      <c r="D6240" s="50"/>
    </row>
    <row r="6241" spans="2:4" x14ac:dyDescent="0.15">
      <c r="B6241" s="49"/>
      <c r="C6241" s="48"/>
      <c r="D6241" s="50"/>
    </row>
    <row r="6242" spans="2:4" x14ac:dyDescent="0.15">
      <c r="B6242" s="49"/>
      <c r="C6242" s="48"/>
      <c r="D6242" s="50"/>
    </row>
    <row r="6243" spans="2:4" x14ac:dyDescent="0.15">
      <c r="B6243" s="49"/>
      <c r="C6243" s="48"/>
      <c r="D6243" s="50"/>
    </row>
    <row r="6244" spans="2:4" x14ac:dyDescent="0.15">
      <c r="B6244" s="49"/>
      <c r="C6244" s="48"/>
      <c r="D6244" s="50"/>
    </row>
    <row r="6245" spans="2:4" x14ac:dyDescent="0.15">
      <c r="B6245" s="49"/>
      <c r="C6245" s="48"/>
      <c r="D6245" s="50"/>
    </row>
    <row r="6246" spans="2:4" x14ac:dyDescent="0.15">
      <c r="B6246" s="49"/>
      <c r="C6246" s="48"/>
      <c r="D6246" s="50"/>
    </row>
    <row r="6247" spans="2:4" x14ac:dyDescent="0.15">
      <c r="B6247" s="49"/>
      <c r="C6247" s="48"/>
      <c r="D6247" s="50"/>
    </row>
    <row r="6248" spans="2:4" x14ac:dyDescent="0.15">
      <c r="B6248" s="49"/>
      <c r="C6248" s="48"/>
      <c r="D6248" s="50"/>
    </row>
    <row r="6249" spans="2:4" x14ac:dyDescent="0.15">
      <c r="B6249" s="49"/>
      <c r="C6249" s="48"/>
      <c r="D6249" s="50"/>
    </row>
    <row r="6250" spans="2:4" x14ac:dyDescent="0.15">
      <c r="B6250" s="49"/>
      <c r="C6250" s="48"/>
      <c r="D6250" s="50"/>
    </row>
    <row r="6251" spans="2:4" x14ac:dyDescent="0.15">
      <c r="B6251" s="49"/>
      <c r="C6251" s="48"/>
      <c r="D6251" s="50"/>
    </row>
    <row r="6252" spans="2:4" x14ac:dyDescent="0.15">
      <c r="B6252" s="49"/>
      <c r="C6252" s="48"/>
      <c r="D6252" s="50"/>
    </row>
    <row r="6253" spans="2:4" x14ac:dyDescent="0.15">
      <c r="B6253" s="49"/>
      <c r="C6253" s="48"/>
      <c r="D6253" s="50"/>
    </row>
    <row r="6254" spans="2:4" x14ac:dyDescent="0.15">
      <c r="B6254" s="49"/>
      <c r="C6254" s="48"/>
      <c r="D6254" s="50"/>
    </row>
    <row r="6255" spans="2:4" x14ac:dyDescent="0.15">
      <c r="B6255" s="49"/>
      <c r="C6255" s="48"/>
      <c r="D6255" s="50"/>
    </row>
    <row r="6256" spans="2:4" x14ac:dyDescent="0.15">
      <c r="B6256" s="49"/>
      <c r="C6256" s="48"/>
      <c r="D6256" s="50"/>
    </row>
    <row r="6257" spans="2:4" x14ac:dyDescent="0.15">
      <c r="B6257" s="49"/>
      <c r="C6257" s="48"/>
      <c r="D6257" s="50"/>
    </row>
    <row r="6258" spans="2:4" x14ac:dyDescent="0.15">
      <c r="B6258" s="49"/>
      <c r="C6258" s="48"/>
      <c r="D6258" s="50"/>
    </row>
    <row r="6259" spans="2:4" x14ac:dyDescent="0.15">
      <c r="B6259" s="49"/>
      <c r="C6259" s="48"/>
      <c r="D6259" s="50"/>
    </row>
    <row r="6260" spans="2:4" x14ac:dyDescent="0.15">
      <c r="B6260" s="49"/>
      <c r="C6260" s="48"/>
      <c r="D6260" s="50"/>
    </row>
    <row r="6261" spans="2:4" x14ac:dyDescent="0.15">
      <c r="B6261" s="49"/>
      <c r="C6261" s="48"/>
      <c r="D6261" s="50"/>
    </row>
    <row r="6262" spans="2:4" x14ac:dyDescent="0.15">
      <c r="B6262" s="49"/>
      <c r="C6262" s="48"/>
      <c r="D6262" s="50"/>
    </row>
    <row r="6263" spans="2:4" x14ac:dyDescent="0.15">
      <c r="B6263" s="49"/>
      <c r="C6263" s="48"/>
      <c r="D6263" s="50"/>
    </row>
    <row r="6264" spans="2:4" x14ac:dyDescent="0.15">
      <c r="B6264" s="49"/>
      <c r="C6264" s="48"/>
      <c r="D6264" s="50"/>
    </row>
    <row r="6265" spans="2:4" x14ac:dyDescent="0.15">
      <c r="B6265" s="49"/>
      <c r="C6265" s="48"/>
      <c r="D6265" s="50"/>
    </row>
    <row r="6266" spans="2:4" x14ac:dyDescent="0.15">
      <c r="B6266" s="49"/>
      <c r="C6266" s="48"/>
      <c r="D6266" s="50"/>
    </row>
    <row r="6267" spans="2:4" x14ac:dyDescent="0.15">
      <c r="B6267" s="49"/>
      <c r="C6267" s="48"/>
      <c r="D6267" s="50"/>
    </row>
    <row r="6268" spans="2:4" x14ac:dyDescent="0.15">
      <c r="B6268" s="49"/>
      <c r="C6268" s="48"/>
      <c r="D6268" s="50"/>
    </row>
    <row r="6269" spans="2:4" x14ac:dyDescent="0.15">
      <c r="B6269" s="49"/>
      <c r="C6269" s="48"/>
      <c r="D6269" s="50"/>
    </row>
    <row r="6270" spans="2:4" x14ac:dyDescent="0.15">
      <c r="B6270" s="49"/>
      <c r="C6270" s="48"/>
      <c r="D6270" s="50"/>
    </row>
    <row r="6271" spans="2:4" x14ac:dyDescent="0.15">
      <c r="B6271" s="49"/>
      <c r="C6271" s="48"/>
      <c r="D6271" s="50"/>
    </row>
    <row r="6272" spans="2:4" x14ac:dyDescent="0.15">
      <c r="B6272" s="49"/>
      <c r="C6272" s="48"/>
      <c r="D6272" s="50"/>
    </row>
    <row r="6273" spans="2:4" x14ac:dyDescent="0.15">
      <c r="B6273" s="49"/>
      <c r="C6273" s="48"/>
      <c r="D6273" s="50"/>
    </row>
    <row r="6274" spans="2:4" x14ac:dyDescent="0.15">
      <c r="B6274" s="49"/>
      <c r="C6274" s="48"/>
      <c r="D6274" s="50"/>
    </row>
    <row r="6275" spans="2:4" x14ac:dyDescent="0.15">
      <c r="B6275" s="49"/>
      <c r="C6275" s="48"/>
      <c r="D6275" s="50"/>
    </row>
    <row r="6276" spans="2:4" x14ac:dyDescent="0.15">
      <c r="B6276" s="49"/>
      <c r="C6276" s="48"/>
      <c r="D6276" s="50"/>
    </row>
    <row r="6277" spans="2:4" x14ac:dyDescent="0.15">
      <c r="B6277" s="49"/>
      <c r="C6277" s="48"/>
      <c r="D6277" s="50"/>
    </row>
    <row r="6278" spans="2:4" x14ac:dyDescent="0.15">
      <c r="B6278" s="49"/>
      <c r="C6278" s="48"/>
      <c r="D6278" s="50"/>
    </row>
    <row r="6279" spans="2:4" x14ac:dyDescent="0.15">
      <c r="B6279" s="49"/>
      <c r="C6279" s="48"/>
      <c r="D6279" s="50"/>
    </row>
    <row r="6280" spans="2:4" x14ac:dyDescent="0.15">
      <c r="B6280" s="49"/>
      <c r="C6280" s="48"/>
      <c r="D6280" s="50"/>
    </row>
    <row r="6281" spans="2:4" x14ac:dyDescent="0.15">
      <c r="B6281" s="49"/>
      <c r="C6281" s="48"/>
      <c r="D6281" s="50"/>
    </row>
    <row r="6282" spans="2:4" x14ac:dyDescent="0.15">
      <c r="B6282" s="49"/>
      <c r="C6282" s="48"/>
      <c r="D6282" s="50"/>
    </row>
    <row r="6283" spans="2:4" x14ac:dyDescent="0.15">
      <c r="B6283" s="49"/>
      <c r="C6283" s="48"/>
      <c r="D6283" s="50"/>
    </row>
    <row r="6284" spans="2:4" x14ac:dyDescent="0.15">
      <c r="B6284" s="49"/>
      <c r="C6284" s="48"/>
      <c r="D6284" s="50"/>
    </row>
    <row r="6285" spans="2:4" x14ac:dyDescent="0.15">
      <c r="B6285" s="49"/>
      <c r="C6285" s="48"/>
      <c r="D6285" s="50"/>
    </row>
    <row r="6286" spans="2:4" x14ac:dyDescent="0.15">
      <c r="B6286" s="49"/>
      <c r="C6286" s="48"/>
      <c r="D6286" s="50"/>
    </row>
    <row r="6287" spans="2:4" x14ac:dyDescent="0.15">
      <c r="B6287" s="49"/>
      <c r="C6287" s="48"/>
      <c r="D6287" s="50"/>
    </row>
    <row r="6288" spans="2:4" x14ac:dyDescent="0.15">
      <c r="B6288" s="49"/>
      <c r="C6288" s="48"/>
      <c r="D6288" s="50"/>
    </row>
    <row r="6289" spans="2:4" x14ac:dyDescent="0.15">
      <c r="B6289" s="49"/>
      <c r="C6289" s="48"/>
      <c r="D6289" s="50"/>
    </row>
    <row r="6290" spans="2:4" x14ac:dyDescent="0.15">
      <c r="B6290" s="49"/>
      <c r="C6290" s="48"/>
      <c r="D6290" s="50"/>
    </row>
    <row r="6291" spans="2:4" x14ac:dyDescent="0.15">
      <c r="B6291" s="49"/>
      <c r="C6291" s="48"/>
      <c r="D6291" s="50"/>
    </row>
    <row r="6292" spans="2:4" x14ac:dyDescent="0.15">
      <c r="B6292" s="49"/>
      <c r="C6292" s="48"/>
      <c r="D6292" s="50"/>
    </row>
    <row r="6293" spans="2:4" x14ac:dyDescent="0.15">
      <c r="B6293" s="49"/>
      <c r="C6293" s="48"/>
      <c r="D6293" s="50"/>
    </row>
    <row r="6294" spans="2:4" x14ac:dyDescent="0.15">
      <c r="B6294" s="49"/>
      <c r="C6294" s="48"/>
      <c r="D6294" s="50"/>
    </row>
    <row r="6295" spans="2:4" x14ac:dyDescent="0.15">
      <c r="B6295" s="49"/>
      <c r="C6295" s="48"/>
      <c r="D6295" s="50"/>
    </row>
    <row r="6296" spans="2:4" x14ac:dyDescent="0.15">
      <c r="B6296" s="49"/>
      <c r="C6296" s="48"/>
      <c r="D6296" s="50"/>
    </row>
    <row r="6297" spans="2:4" x14ac:dyDescent="0.15">
      <c r="B6297" s="49"/>
      <c r="C6297" s="48"/>
      <c r="D6297" s="50"/>
    </row>
    <row r="6298" spans="2:4" x14ac:dyDescent="0.15">
      <c r="B6298" s="49"/>
      <c r="C6298" s="48"/>
      <c r="D6298" s="50"/>
    </row>
    <row r="6299" spans="2:4" x14ac:dyDescent="0.15">
      <c r="B6299" s="49"/>
      <c r="C6299" s="48"/>
      <c r="D6299" s="50"/>
    </row>
    <row r="6300" spans="2:4" x14ac:dyDescent="0.15">
      <c r="B6300" s="49"/>
      <c r="C6300" s="48"/>
      <c r="D6300" s="50"/>
    </row>
    <row r="6301" spans="2:4" x14ac:dyDescent="0.15">
      <c r="B6301" s="49"/>
      <c r="C6301" s="48"/>
      <c r="D6301" s="50"/>
    </row>
    <row r="6302" spans="2:4" x14ac:dyDescent="0.15">
      <c r="B6302" s="49"/>
      <c r="C6302" s="48"/>
      <c r="D6302" s="50"/>
    </row>
    <row r="6303" spans="2:4" x14ac:dyDescent="0.15">
      <c r="B6303" s="49"/>
      <c r="C6303" s="48"/>
      <c r="D6303" s="50"/>
    </row>
    <row r="6304" spans="2:4" x14ac:dyDescent="0.15">
      <c r="B6304" s="49"/>
      <c r="C6304" s="48"/>
      <c r="D6304" s="50"/>
    </row>
    <row r="6305" spans="2:4" x14ac:dyDescent="0.15">
      <c r="B6305" s="49"/>
      <c r="C6305" s="48"/>
      <c r="D6305" s="50"/>
    </row>
    <row r="6306" spans="2:4" x14ac:dyDescent="0.15">
      <c r="B6306" s="49"/>
      <c r="C6306" s="48"/>
      <c r="D6306" s="50"/>
    </row>
    <row r="6307" spans="2:4" x14ac:dyDescent="0.15">
      <c r="B6307" s="49"/>
      <c r="C6307" s="48"/>
      <c r="D6307" s="50"/>
    </row>
    <row r="6308" spans="2:4" x14ac:dyDescent="0.15">
      <c r="B6308" s="49"/>
      <c r="C6308" s="48"/>
      <c r="D6308" s="50"/>
    </row>
    <row r="6309" spans="2:4" x14ac:dyDescent="0.15">
      <c r="B6309" s="49"/>
      <c r="C6309" s="48"/>
      <c r="D6309" s="50"/>
    </row>
    <row r="6310" spans="2:4" x14ac:dyDescent="0.15">
      <c r="B6310" s="49"/>
      <c r="C6310" s="48"/>
      <c r="D6310" s="50"/>
    </row>
    <row r="6311" spans="2:4" x14ac:dyDescent="0.15">
      <c r="B6311" s="49"/>
      <c r="C6311" s="48"/>
      <c r="D6311" s="50"/>
    </row>
    <row r="6312" spans="2:4" x14ac:dyDescent="0.15">
      <c r="B6312" s="49"/>
      <c r="C6312" s="48"/>
      <c r="D6312" s="50"/>
    </row>
    <row r="6313" spans="2:4" x14ac:dyDescent="0.15">
      <c r="B6313" s="49"/>
      <c r="C6313" s="48"/>
      <c r="D6313" s="50"/>
    </row>
    <row r="6314" spans="2:4" x14ac:dyDescent="0.15">
      <c r="B6314" s="49"/>
      <c r="C6314" s="48"/>
      <c r="D6314" s="50"/>
    </row>
    <row r="6315" spans="2:4" x14ac:dyDescent="0.15">
      <c r="B6315" s="49"/>
      <c r="C6315" s="48"/>
      <c r="D6315" s="50"/>
    </row>
    <row r="6316" spans="2:4" x14ac:dyDescent="0.15">
      <c r="B6316" s="49"/>
      <c r="C6316" s="48"/>
      <c r="D6316" s="50"/>
    </row>
    <row r="6317" spans="2:4" x14ac:dyDescent="0.15">
      <c r="B6317" s="49"/>
      <c r="C6317" s="48"/>
      <c r="D6317" s="50"/>
    </row>
    <row r="6318" spans="2:4" x14ac:dyDescent="0.15">
      <c r="B6318" s="49"/>
      <c r="C6318" s="48"/>
      <c r="D6318" s="50"/>
    </row>
    <row r="6319" spans="2:4" x14ac:dyDescent="0.15">
      <c r="B6319" s="49"/>
      <c r="C6319" s="48"/>
      <c r="D6319" s="50"/>
    </row>
    <row r="6320" spans="2:4" x14ac:dyDescent="0.15">
      <c r="B6320" s="49"/>
      <c r="C6320" s="48"/>
      <c r="D6320" s="50"/>
    </row>
    <row r="6321" spans="2:4" x14ac:dyDescent="0.15">
      <c r="B6321" s="49"/>
      <c r="C6321" s="48"/>
      <c r="D6321" s="50"/>
    </row>
    <row r="6322" spans="2:4" x14ac:dyDescent="0.15">
      <c r="B6322" s="49"/>
      <c r="C6322" s="48"/>
      <c r="D6322" s="50"/>
    </row>
    <row r="6323" spans="2:4" x14ac:dyDescent="0.15">
      <c r="B6323" s="49"/>
      <c r="C6323" s="48"/>
      <c r="D6323" s="50"/>
    </row>
    <row r="6324" spans="2:4" x14ac:dyDescent="0.15">
      <c r="B6324" s="49"/>
      <c r="C6324" s="48"/>
      <c r="D6324" s="50"/>
    </row>
    <row r="6325" spans="2:4" x14ac:dyDescent="0.15">
      <c r="B6325" s="49"/>
      <c r="C6325" s="48"/>
      <c r="D6325" s="50"/>
    </row>
    <row r="6326" spans="2:4" x14ac:dyDescent="0.15">
      <c r="B6326" s="49"/>
      <c r="C6326" s="48"/>
      <c r="D6326" s="50"/>
    </row>
    <row r="6327" spans="2:4" x14ac:dyDescent="0.15">
      <c r="B6327" s="49"/>
      <c r="C6327" s="48"/>
      <c r="D6327" s="50"/>
    </row>
    <row r="6328" spans="2:4" x14ac:dyDescent="0.15">
      <c r="B6328" s="49"/>
      <c r="C6328" s="48"/>
      <c r="D6328" s="50"/>
    </row>
    <row r="6329" spans="2:4" x14ac:dyDescent="0.15">
      <c r="B6329" s="49"/>
      <c r="C6329" s="48"/>
      <c r="D6329" s="50"/>
    </row>
    <row r="6330" spans="2:4" x14ac:dyDescent="0.15">
      <c r="B6330" s="49"/>
      <c r="C6330" s="48"/>
      <c r="D6330" s="50"/>
    </row>
    <row r="6331" spans="2:4" x14ac:dyDescent="0.15">
      <c r="B6331" s="49"/>
      <c r="C6331" s="48"/>
      <c r="D6331" s="50"/>
    </row>
    <row r="6332" spans="2:4" x14ac:dyDescent="0.15">
      <c r="B6332" s="49"/>
      <c r="C6332" s="48"/>
      <c r="D6332" s="50"/>
    </row>
    <row r="6333" spans="2:4" x14ac:dyDescent="0.15">
      <c r="B6333" s="49"/>
      <c r="C6333" s="48"/>
      <c r="D6333" s="50"/>
    </row>
    <row r="6334" spans="2:4" x14ac:dyDescent="0.15">
      <c r="B6334" s="49"/>
      <c r="C6334" s="48"/>
      <c r="D6334" s="50"/>
    </row>
    <row r="6335" spans="2:4" x14ac:dyDescent="0.15">
      <c r="B6335" s="49"/>
      <c r="C6335" s="48"/>
      <c r="D6335" s="50"/>
    </row>
    <row r="6336" spans="2:4" x14ac:dyDescent="0.15">
      <c r="B6336" s="49"/>
      <c r="C6336" s="48"/>
      <c r="D6336" s="50"/>
    </row>
    <row r="6337" spans="2:4" x14ac:dyDescent="0.15">
      <c r="B6337" s="49"/>
      <c r="C6337" s="48"/>
      <c r="D6337" s="50"/>
    </row>
    <row r="6338" spans="2:4" x14ac:dyDescent="0.15">
      <c r="B6338" s="49"/>
      <c r="C6338" s="48"/>
      <c r="D6338" s="50"/>
    </row>
    <row r="6339" spans="2:4" x14ac:dyDescent="0.15">
      <c r="B6339" s="49"/>
      <c r="C6339" s="48"/>
      <c r="D6339" s="50"/>
    </row>
    <row r="6340" spans="2:4" x14ac:dyDescent="0.15">
      <c r="B6340" s="49"/>
      <c r="C6340" s="48"/>
      <c r="D6340" s="50"/>
    </row>
    <row r="6341" spans="2:4" x14ac:dyDescent="0.15">
      <c r="B6341" s="49"/>
      <c r="C6341" s="48"/>
      <c r="D6341" s="50"/>
    </row>
    <row r="6342" spans="2:4" x14ac:dyDescent="0.15">
      <c r="B6342" s="49"/>
      <c r="C6342" s="48"/>
      <c r="D6342" s="50"/>
    </row>
    <row r="6343" spans="2:4" x14ac:dyDescent="0.15">
      <c r="B6343" s="49"/>
      <c r="C6343" s="48"/>
      <c r="D6343" s="50"/>
    </row>
    <row r="6344" spans="2:4" x14ac:dyDescent="0.15">
      <c r="B6344" s="49"/>
      <c r="C6344" s="48"/>
      <c r="D6344" s="50"/>
    </row>
    <row r="6345" spans="2:4" x14ac:dyDescent="0.15">
      <c r="B6345" s="49"/>
      <c r="C6345" s="48"/>
      <c r="D6345" s="50"/>
    </row>
    <row r="6346" spans="2:4" x14ac:dyDescent="0.15">
      <c r="B6346" s="49"/>
      <c r="C6346" s="48"/>
      <c r="D6346" s="50"/>
    </row>
    <row r="6347" spans="2:4" x14ac:dyDescent="0.15">
      <c r="B6347" s="49"/>
      <c r="C6347" s="48"/>
      <c r="D6347" s="50"/>
    </row>
    <row r="6348" spans="2:4" x14ac:dyDescent="0.15">
      <c r="B6348" s="49"/>
      <c r="C6348" s="48"/>
      <c r="D6348" s="50"/>
    </row>
    <row r="6349" spans="2:4" x14ac:dyDescent="0.15">
      <c r="B6349" s="49"/>
      <c r="C6349" s="48"/>
      <c r="D6349" s="50"/>
    </row>
    <row r="6350" spans="2:4" x14ac:dyDescent="0.15">
      <c r="B6350" s="49"/>
      <c r="C6350" s="48"/>
      <c r="D6350" s="50"/>
    </row>
    <row r="6351" spans="2:4" x14ac:dyDescent="0.15">
      <c r="B6351" s="49"/>
      <c r="C6351" s="48"/>
      <c r="D6351" s="50"/>
    </row>
    <row r="6352" spans="2:4" x14ac:dyDescent="0.15">
      <c r="B6352" s="49"/>
      <c r="C6352" s="48"/>
      <c r="D6352" s="50"/>
    </row>
    <row r="6353" spans="2:4" x14ac:dyDescent="0.15">
      <c r="B6353" s="49"/>
      <c r="C6353" s="48"/>
      <c r="D6353" s="50"/>
    </row>
    <row r="6354" spans="2:4" x14ac:dyDescent="0.15">
      <c r="B6354" s="49"/>
      <c r="C6354" s="48"/>
      <c r="D6354" s="50"/>
    </row>
    <row r="6355" spans="2:4" x14ac:dyDescent="0.15">
      <c r="B6355" s="49"/>
      <c r="C6355" s="48"/>
      <c r="D6355" s="50"/>
    </row>
    <row r="6356" spans="2:4" x14ac:dyDescent="0.15">
      <c r="B6356" s="49"/>
      <c r="C6356" s="48"/>
      <c r="D6356" s="50"/>
    </row>
    <row r="6357" spans="2:4" x14ac:dyDescent="0.15">
      <c r="B6357" s="49"/>
      <c r="C6357" s="48"/>
      <c r="D6357" s="50"/>
    </row>
    <row r="6358" spans="2:4" x14ac:dyDescent="0.15">
      <c r="B6358" s="49"/>
      <c r="C6358" s="48"/>
      <c r="D6358" s="50"/>
    </row>
    <row r="6359" spans="2:4" x14ac:dyDescent="0.15">
      <c r="B6359" s="49"/>
      <c r="C6359" s="48"/>
      <c r="D6359" s="50"/>
    </row>
    <row r="6360" spans="2:4" x14ac:dyDescent="0.15">
      <c r="B6360" s="49"/>
      <c r="C6360" s="48"/>
      <c r="D6360" s="50"/>
    </row>
    <row r="6361" spans="2:4" x14ac:dyDescent="0.15">
      <c r="B6361" s="49"/>
      <c r="C6361" s="48"/>
      <c r="D6361" s="50"/>
    </row>
    <row r="6362" spans="2:4" x14ac:dyDescent="0.15">
      <c r="B6362" s="49"/>
      <c r="C6362" s="48"/>
      <c r="D6362" s="50"/>
    </row>
    <row r="6363" spans="2:4" x14ac:dyDescent="0.15">
      <c r="B6363" s="49"/>
      <c r="C6363" s="48"/>
      <c r="D6363" s="50"/>
    </row>
    <row r="6364" spans="2:4" x14ac:dyDescent="0.15">
      <c r="B6364" s="49"/>
      <c r="C6364" s="48"/>
      <c r="D6364" s="50"/>
    </row>
    <row r="6365" spans="2:4" x14ac:dyDescent="0.15">
      <c r="B6365" s="49"/>
      <c r="C6365" s="48"/>
      <c r="D6365" s="50"/>
    </row>
    <row r="6366" spans="2:4" x14ac:dyDescent="0.15">
      <c r="B6366" s="49"/>
      <c r="C6366" s="48"/>
      <c r="D6366" s="50"/>
    </row>
    <row r="6367" spans="2:4" x14ac:dyDescent="0.15">
      <c r="B6367" s="49"/>
      <c r="C6367" s="48"/>
      <c r="D6367" s="50"/>
    </row>
    <row r="6368" spans="2:4" x14ac:dyDescent="0.15">
      <c r="B6368" s="49"/>
      <c r="C6368" s="48"/>
      <c r="D6368" s="50"/>
    </row>
    <row r="6369" spans="2:4" x14ac:dyDescent="0.15">
      <c r="B6369" s="49"/>
      <c r="C6369" s="48"/>
      <c r="D6369" s="50"/>
    </row>
    <row r="6370" spans="2:4" x14ac:dyDescent="0.15">
      <c r="B6370" s="49"/>
      <c r="C6370" s="48"/>
      <c r="D6370" s="50"/>
    </row>
    <row r="6371" spans="2:4" x14ac:dyDescent="0.15">
      <c r="B6371" s="49"/>
      <c r="C6371" s="48"/>
      <c r="D6371" s="50"/>
    </row>
    <row r="6372" spans="2:4" x14ac:dyDescent="0.15">
      <c r="B6372" s="49"/>
      <c r="C6372" s="48"/>
      <c r="D6372" s="50"/>
    </row>
    <row r="6373" spans="2:4" x14ac:dyDescent="0.15">
      <c r="B6373" s="49"/>
      <c r="C6373" s="48"/>
      <c r="D6373" s="50"/>
    </row>
    <row r="6374" spans="2:4" x14ac:dyDescent="0.15">
      <c r="B6374" s="49"/>
      <c r="C6374" s="48"/>
      <c r="D6374" s="50"/>
    </row>
    <row r="6375" spans="2:4" x14ac:dyDescent="0.15">
      <c r="B6375" s="49"/>
      <c r="C6375" s="48"/>
      <c r="D6375" s="50"/>
    </row>
    <row r="6376" spans="2:4" x14ac:dyDescent="0.15">
      <c r="B6376" s="49"/>
      <c r="C6376" s="48"/>
      <c r="D6376" s="50"/>
    </row>
    <row r="6377" spans="2:4" x14ac:dyDescent="0.15">
      <c r="B6377" s="49"/>
      <c r="C6377" s="48"/>
      <c r="D6377" s="50"/>
    </row>
    <row r="6378" spans="2:4" x14ac:dyDescent="0.15">
      <c r="B6378" s="49"/>
      <c r="C6378" s="48"/>
      <c r="D6378" s="50"/>
    </row>
    <row r="6379" spans="2:4" x14ac:dyDescent="0.15">
      <c r="B6379" s="49"/>
      <c r="C6379" s="48"/>
      <c r="D6379" s="50"/>
    </row>
    <row r="6380" spans="2:4" x14ac:dyDescent="0.15">
      <c r="B6380" s="49"/>
      <c r="C6380" s="48"/>
      <c r="D6380" s="50"/>
    </row>
    <row r="6381" spans="2:4" x14ac:dyDescent="0.15">
      <c r="B6381" s="49"/>
      <c r="C6381" s="48"/>
      <c r="D6381" s="50"/>
    </row>
    <row r="6382" spans="2:4" x14ac:dyDescent="0.15">
      <c r="B6382" s="49"/>
      <c r="C6382" s="48"/>
      <c r="D6382" s="50"/>
    </row>
    <row r="6383" spans="2:4" x14ac:dyDescent="0.15">
      <c r="B6383" s="49"/>
      <c r="C6383" s="48"/>
      <c r="D6383" s="50"/>
    </row>
    <row r="6384" spans="2:4" x14ac:dyDescent="0.15">
      <c r="B6384" s="49"/>
      <c r="C6384" s="48"/>
      <c r="D6384" s="50"/>
    </row>
    <row r="6385" spans="2:4" x14ac:dyDescent="0.15">
      <c r="B6385" s="49"/>
      <c r="C6385" s="48"/>
      <c r="D6385" s="50"/>
    </row>
    <row r="6386" spans="2:4" x14ac:dyDescent="0.15">
      <c r="B6386" s="49"/>
      <c r="C6386" s="48"/>
      <c r="D6386" s="50"/>
    </row>
    <row r="6387" spans="2:4" x14ac:dyDescent="0.15">
      <c r="B6387" s="49"/>
      <c r="C6387" s="48"/>
      <c r="D6387" s="50"/>
    </row>
    <row r="6388" spans="2:4" x14ac:dyDescent="0.15">
      <c r="B6388" s="49"/>
      <c r="C6388" s="48"/>
      <c r="D6388" s="50"/>
    </row>
    <row r="6389" spans="2:4" x14ac:dyDescent="0.15">
      <c r="B6389" s="49"/>
      <c r="C6389" s="48"/>
      <c r="D6389" s="50"/>
    </row>
    <row r="6390" spans="2:4" x14ac:dyDescent="0.15">
      <c r="B6390" s="49"/>
      <c r="C6390" s="48"/>
      <c r="D6390" s="50"/>
    </row>
    <row r="6391" spans="2:4" x14ac:dyDescent="0.15">
      <c r="B6391" s="49"/>
      <c r="C6391" s="48"/>
      <c r="D6391" s="50"/>
    </row>
    <row r="6392" spans="2:4" x14ac:dyDescent="0.15">
      <c r="B6392" s="49"/>
      <c r="C6392" s="48"/>
      <c r="D6392" s="50"/>
    </row>
    <row r="6393" spans="2:4" x14ac:dyDescent="0.15">
      <c r="B6393" s="49"/>
      <c r="C6393" s="48"/>
      <c r="D6393" s="50"/>
    </row>
    <row r="6394" spans="2:4" x14ac:dyDescent="0.15">
      <c r="B6394" s="49"/>
      <c r="C6394" s="48"/>
      <c r="D6394" s="50"/>
    </row>
    <row r="6395" spans="2:4" x14ac:dyDescent="0.15">
      <c r="B6395" s="49"/>
      <c r="C6395" s="48"/>
      <c r="D6395" s="50"/>
    </row>
    <row r="6396" spans="2:4" x14ac:dyDescent="0.15">
      <c r="B6396" s="49"/>
      <c r="C6396" s="48"/>
      <c r="D6396" s="50"/>
    </row>
    <row r="6397" spans="2:4" x14ac:dyDescent="0.15">
      <c r="B6397" s="49"/>
      <c r="C6397" s="48"/>
      <c r="D6397" s="50"/>
    </row>
    <row r="6398" spans="2:4" x14ac:dyDescent="0.15">
      <c r="B6398" s="49"/>
      <c r="C6398" s="48"/>
      <c r="D6398" s="50"/>
    </row>
    <row r="6399" spans="2:4" x14ac:dyDescent="0.15">
      <c r="B6399" s="49"/>
      <c r="C6399" s="48"/>
      <c r="D6399" s="50"/>
    </row>
    <row r="6400" spans="2:4" x14ac:dyDescent="0.15">
      <c r="B6400" s="49"/>
      <c r="C6400" s="48"/>
      <c r="D6400" s="50"/>
    </row>
    <row r="6401" spans="2:4" x14ac:dyDescent="0.15">
      <c r="B6401" s="49"/>
      <c r="C6401" s="48"/>
      <c r="D6401" s="50"/>
    </row>
    <row r="6402" spans="2:4" x14ac:dyDescent="0.15">
      <c r="B6402" s="49"/>
      <c r="C6402" s="48"/>
      <c r="D6402" s="50"/>
    </row>
    <row r="6403" spans="2:4" x14ac:dyDescent="0.15">
      <c r="B6403" s="49"/>
      <c r="C6403" s="48"/>
      <c r="D6403" s="50"/>
    </row>
    <row r="6404" spans="2:4" x14ac:dyDescent="0.15">
      <c r="B6404" s="49"/>
      <c r="C6404" s="48"/>
      <c r="D6404" s="50"/>
    </row>
    <row r="6405" spans="2:4" x14ac:dyDescent="0.15">
      <c r="B6405" s="49"/>
      <c r="C6405" s="48"/>
      <c r="D6405" s="50"/>
    </row>
    <row r="6406" spans="2:4" x14ac:dyDescent="0.15">
      <c r="B6406" s="49"/>
      <c r="C6406" s="48"/>
      <c r="D6406" s="50"/>
    </row>
    <row r="6407" spans="2:4" x14ac:dyDescent="0.15">
      <c r="B6407" s="49"/>
      <c r="C6407" s="48"/>
      <c r="D6407" s="50"/>
    </row>
    <row r="6408" spans="2:4" x14ac:dyDescent="0.15">
      <c r="B6408" s="49"/>
      <c r="C6408" s="48"/>
      <c r="D6408" s="50"/>
    </row>
    <row r="6409" spans="2:4" x14ac:dyDescent="0.15">
      <c r="B6409" s="49"/>
      <c r="C6409" s="48"/>
      <c r="D6409" s="50"/>
    </row>
    <row r="6410" spans="2:4" x14ac:dyDescent="0.15">
      <c r="B6410" s="49"/>
      <c r="C6410" s="48"/>
      <c r="D6410" s="50"/>
    </row>
    <row r="6411" spans="2:4" x14ac:dyDescent="0.15">
      <c r="B6411" s="49"/>
      <c r="C6411" s="48"/>
      <c r="D6411" s="50"/>
    </row>
    <row r="6412" spans="2:4" x14ac:dyDescent="0.15">
      <c r="B6412" s="49"/>
      <c r="C6412" s="48"/>
      <c r="D6412" s="50"/>
    </row>
    <row r="6413" spans="2:4" x14ac:dyDescent="0.15">
      <c r="B6413" s="49"/>
      <c r="C6413" s="48"/>
      <c r="D6413" s="50"/>
    </row>
    <row r="6414" spans="2:4" x14ac:dyDescent="0.15">
      <c r="B6414" s="49"/>
      <c r="C6414" s="48"/>
      <c r="D6414" s="50"/>
    </row>
    <row r="6415" spans="2:4" x14ac:dyDescent="0.15">
      <c r="B6415" s="49"/>
      <c r="C6415" s="48"/>
      <c r="D6415" s="50"/>
    </row>
    <row r="6416" spans="2:4" x14ac:dyDescent="0.15">
      <c r="B6416" s="49"/>
      <c r="C6416" s="48"/>
      <c r="D6416" s="50"/>
    </row>
    <row r="6417" spans="2:4" x14ac:dyDescent="0.15">
      <c r="B6417" s="49"/>
      <c r="C6417" s="48"/>
      <c r="D6417" s="50"/>
    </row>
    <row r="6418" spans="2:4" x14ac:dyDescent="0.15">
      <c r="B6418" s="49"/>
      <c r="C6418" s="48"/>
      <c r="D6418" s="50"/>
    </row>
    <row r="6419" spans="2:4" x14ac:dyDescent="0.15">
      <c r="B6419" s="49"/>
      <c r="C6419" s="48"/>
      <c r="D6419" s="50"/>
    </row>
    <row r="6420" spans="2:4" x14ac:dyDescent="0.15">
      <c r="B6420" s="49"/>
      <c r="C6420" s="48"/>
      <c r="D6420" s="50"/>
    </row>
    <row r="6421" spans="2:4" x14ac:dyDescent="0.15">
      <c r="B6421" s="49"/>
      <c r="C6421" s="48"/>
      <c r="D6421" s="50"/>
    </row>
    <row r="6422" spans="2:4" x14ac:dyDescent="0.15">
      <c r="B6422" s="49"/>
      <c r="C6422" s="48"/>
      <c r="D6422" s="50"/>
    </row>
    <row r="6423" spans="2:4" x14ac:dyDescent="0.15">
      <c r="B6423" s="49"/>
      <c r="C6423" s="48"/>
      <c r="D6423" s="50"/>
    </row>
    <row r="6424" spans="2:4" x14ac:dyDescent="0.15">
      <c r="B6424" s="49"/>
      <c r="C6424" s="48"/>
      <c r="D6424" s="50"/>
    </row>
    <row r="6425" spans="2:4" x14ac:dyDescent="0.15">
      <c r="B6425" s="49"/>
      <c r="C6425" s="48"/>
      <c r="D6425" s="50"/>
    </row>
    <row r="6426" spans="2:4" x14ac:dyDescent="0.15">
      <c r="B6426" s="49"/>
      <c r="C6426" s="48"/>
      <c r="D6426" s="50"/>
    </row>
    <row r="6427" spans="2:4" x14ac:dyDescent="0.15">
      <c r="B6427" s="49"/>
      <c r="C6427" s="48"/>
      <c r="D6427" s="50"/>
    </row>
    <row r="6428" spans="2:4" x14ac:dyDescent="0.15">
      <c r="B6428" s="49"/>
      <c r="C6428" s="48"/>
      <c r="D6428" s="50"/>
    </row>
    <row r="6429" spans="2:4" x14ac:dyDescent="0.15">
      <c r="B6429" s="49"/>
      <c r="C6429" s="48"/>
      <c r="D6429" s="50"/>
    </row>
    <row r="6430" spans="2:4" x14ac:dyDescent="0.15">
      <c r="B6430" s="49"/>
      <c r="C6430" s="48"/>
      <c r="D6430" s="50"/>
    </row>
    <row r="6431" spans="2:4" x14ac:dyDescent="0.15">
      <c r="B6431" s="49"/>
      <c r="C6431" s="48"/>
      <c r="D6431" s="50"/>
    </row>
    <row r="6432" spans="2:4" x14ac:dyDescent="0.15">
      <c r="B6432" s="49"/>
      <c r="C6432" s="48"/>
      <c r="D6432" s="50"/>
    </row>
    <row r="6433" spans="2:4" x14ac:dyDescent="0.15">
      <c r="B6433" s="49"/>
      <c r="C6433" s="48"/>
      <c r="D6433" s="50"/>
    </row>
    <row r="6434" spans="2:4" x14ac:dyDescent="0.15">
      <c r="B6434" s="49"/>
      <c r="C6434" s="48"/>
      <c r="D6434" s="50"/>
    </row>
    <row r="6435" spans="2:4" x14ac:dyDescent="0.15">
      <c r="B6435" s="49"/>
      <c r="C6435" s="48"/>
      <c r="D6435" s="50"/>
    </row>
    <row r="6436" spans="2:4" x14ac:dyDescent="0.15">
      <c r="B6436" s="49"/>
      <c r="C6436" s="48"/>
      <c r="D6436" s="50"/>
    </row>
    <row r="6437" spans="2:4" x14ac:dyDescent="0.15">
      <c r="B6437" s="49"/>
      <c r="C6437" s="48"/>
      <c r="D6437" s="50"/>
    </row>
    <row r="6438" spans="2:4" x14ac:dyDescent="0.15">
      <c r="B6438" s="49"/>
      <c r="C6438" s="48"/>
      <c r="D6438" s="50"/>
    </row>
    <row r="6439" spans="2:4" x14ac:dyDescent="0.15">
      <c r="B6439" s="49"/>
      <c r="C6439" s="48"/>
      <c r="D6439" s="50"/>
    </row>
    <row r="6440" spans="2:4" x14ac:dyDescent="0.15">
      <c r="B6440" s="49"/>
      <c r="C6440" s="48"/>
      <c r="D6440" s="50"/>
    </row>
    <row r="6441" spans="2:4" x14ac:dyDescent="0.15">
      <c r="B6441" s="49"/>
      <c r="C6441" s="48"/>
      <c r="D6441" s="50"/>
    </row>
    <row r="6442" spans="2:4" x14ac:dyDescent="0.15">
      <c r="B6442" s="49"/>
      <c r="C6442" s="48"/>
      <c r="D6442" s="50"/>
    </row>
    <row r="6443" spans="2:4" x14ac:dyDescent="0.15">
      <c r="B6443" s="49"/>
      <c r="C6443" s="48"/>
      <c r="D6443" s="50"/>
    </row>
    <row r="6444" spans="2:4" x14ac:dyDescent="0.15">
      <c r="B6444" s="49"/>
      <c r="C6444" s="48"/>
      <c r="D6444" s="50"/>
    </row>
    <row r="6445" spans="2:4" x14ac:dyDescent="0.15">
      <c r="B6445" s="49"/>
      <c r="C6445" s="48"/>
      <c r="D6445" s="50"/>
    </row>
    <row r="6446" spans="2:4" x14ac:dyDescent="0.15">
      <c r="B6446" s="49"/>
      <c r="C6446" s="48"/>
      <c r="D6446" s="50"/>
    </row>
    <row r="6447" spans="2:4" x14ac:dyDescent="0.15">
      <c r="B6447" s="49"/>
      <c r="C6447" s="48"/>
      <c r="D6447" s="50"/>
    </row>
    <row r="6448" spans="2:4" x14ac:dyDescent="0.15">
      <c r="B6448" s="49"/>
      <c r="C6448" s="48"/>
      <c r="D6448" s="50"/>
    </row>
    <row r="6449" spans="2:4" x14ac:dyDescent="0.15">
      <c r="B6449" s="49"/>
      <c r="C6449" s="48"/>
      <c r="D6449" s="50"/>
    </row>
    <row r="6450" spans="2:4" x14ac:dyDescent="0.15">
      <c r="B6450" s="49"/>
      <c r="C6450" s="48"/>
      <c r="D6450" s="50"/>
    </row>
    <row r="6451" spans="2:4" x14ac:dyDescent="0.15">
      <c r="B6451" s="49"/>
      <c r="C6451" s="48"/>
      <c r="D6451" s="50"/>
    </row>
    <row r="6452" spans="2:4" x14ac:dyDescent="0.15">
      <c r="B6452" s="49"/>
      <c r="C6452" s="48"/>
      <c r="D6452" s="50"/>
    </row>
    <row r="6453" spans="2:4" x14ac:dyDescent="0.15">
      <c r="B6453" s="49"/>
      <c r="C6453" s="48"/>
      <c r="D6453" s="50"/>
    </row>
    <row r="6454" spans="2:4" x14ac:dyDescent="0.15">
      <c r="B6454" s="49"/>
      <c r="C6454" s="48"/>
      <c r="D6454" s="50"/>
    </row>
    <row r="6455" spans="2:4" x14ac:dyDescent="0.15">
      <c r="B6455" s="49"/>
      <c r="C6455" s="48"/>
      <c r="D6455" s="50"/>
    </row>
    <row r="6456" spans="2:4" x14ac:dyDescent="0.15">
      <c r="B6456" s="49"/>
      <c r="C6456" s="48"/>
      <c r="D6456" s="50"/>
    </row>
    <row r="6457" spans="2:4" x14ac:dyDescent="0.15">
      <c r="B6457" s="49"/>
      <c r="C6457" s="48"/>
      <c r="D6457" s="50"/>
    </row>
    <row r="6458" spans="2:4" x14ac:dyDescent="0.15">
      <c r="B6458" s="49"/>
      <c r="C6458" s="48"/>
      <c r="D6458" s="50"/>
    </row>
    <row r="6459" spans="2:4" x14ac:dyDescent="0.15">
      <c r="B6459" s="49"/>
      <c r="C6459" s="48"/>
      <c r="D6459" s="50"/>
    </row>
    <row r="6460" spans="2:4" x14ac:dyDescent="0.15">
      <c r="B6460" s="49"/>
      <c r="C6460" s="48"/>
      <c r="D6460" s="50"/>
    </row>
    <row r="6461" spans="2:4" x14ac:dyDescent="0.15">
      <c r="B6461" s="49"/>
      <c r="C6461" s="48"/>
      <c r="D6461" s="50"/>
    </row>
    <row r="6462" spans="2:4" x14ac:dyDescent="0.15">
      <c r="B6462" s="49"/>
      <c r="C6462" s="48"/>
      <c r="D6462" s="50"/>
    </row>
    <row r="6463" spans="2:4" x14ac:dyDescent="0.15">
      <c r="B6463" s="49"/>
      <c r="C6463" s="48"/>
      <c r="D6463" s="50"/>
    </row>
    <row r="6464" spans="2:4" x14ac:dyDescent="0.15">
      <c r="B6464" s="49"/>
      <c r="C6464" s="48"/>
      <c r="D6464" s="50"/>
    </row>
    <row r="6465" spans="2:4" x14ac:dyDescent="0.15">
      <c r="B6465" s="49"/>
      <c r="C6465" s="48"/>
      <c r="D6465" s="50"/>
    </row>
    <row r="6466" spans="2:4" x14ac:dyDescent="0.15">
      <c r="B6466" s="49"/>
      <c r="C6466" s="48"/>
      <c r="D6466" s="50"/>
    </row>
    <row r="6467" spans="2:4" x14ac:dyDescent="0.15">
      <c r="B6467" s="49"/>
      <c r="C6467" s="48"/>
      <c r="D6467" s="50"/>
    </row>
    <row r="6468" spans="2:4" x14ac:dyDescent="0.15">
      <c r="B6468" s="49"/>
      <c r="C6468" s="48"/>
      <c r="D6468" s="50"/>
    </row>
    <row r="6469" spans="2:4" x14ac:dyDescent="0.15">
      <c r="B6469" s="49"/>
      <c r="C6469" s="48"/>
      <c r="D6469" s="50"/>
    </row>
    <row r="6470" spans="2:4" x14ac:dyDescent="0.15">
      <c r="B6470" s="49"/>
      <c r="C6470" s="48"/>
      <c r="D6470" s="50"/>
    </row>
    <row r="6471" spans="2:4" x14ac:dyDescent="0.15">
      <c r="B6471" s="49"/>
      <c r="C6471" s="48"/>
      <c r="D6471" s="50"/>
    </row>
    <row r="6472" spans="2:4" x14ac:dyDescent="0.15">
      <c r="B6472" s="49"/>
      <c r="C6472" s="48"/>
      <c r="D6472" s="50"/>
    </row>
    <row r="6473" spans="2:4" x14ac:dyDescent="0.15">
      <c r="B6473" s="49"/>
      <c r="C6473" s="48"/>
      <c r="D6473" s="50"/>
    </row>
    <row r="6474" spans="2:4" x14ac:dyDescent="0.15">
      <c r="B6474" s="49"/>
      <c r="C6474" s="48"/>
      <c r="D6474" s="50"/>
    </row>
    <row r="6475" spans="2:4" x14ac:dyDescent="0.15">
      <c r="B6475" s="49"/>
      <c r="C6475" s="48"/>
      <c r="D6475" s="50"/>
    </row>
    <row r="6476" spans="2:4" x14ac:dyDescent="0.15">
      <c r="B6476" s="49"/>
      <c r="C6476" s="48"/>
      <c r="D6476" s="50"/>
    </row>
    <row r="6477" spans="2:4" x14ac:dyDescent="0.15">
      <c r="B6477" s="49"/>
      <c r="C6477" s="48"/>
      <c r="D6477" s="50"/>
    </row>
    <row r="6478" spans="2:4" x14ac:dyDescent="0.15">
      <c r="B6478" s="49"/>
      <c r="C6478" s="48"/>
      <c r="D6478" s="50"/>
    </row>
    <row r="6479" spans="2:4" x14ac:dyDescent="0.15">
      <c r="B6479" s="49"/>
      <c r="C6479" s="48"/>
      <c r="D6479" s="50"/>
    </row>
    <row r="6480" spans="2:4" x14ac:dyDescent="0.15">
      <c r="B6480" s="49"/>
      <c r="C6480" s="48"/>
      <c r="D6480" s="50"/>
    </row>
    <row r="6481" spans="2:4" x14ac:dyDescent="0.15">
      <c r="B6481" s="49"/>
      <c r="C6481" s="48"/>
      <c r="D6481" s="50"/>
    </row>
    <row r="6482" spans="2:4" x14ac:dyDescent="0.15">
      <c r="B6482" s="49"/>
      <c r="C6482" s="48"/>
      <c r="D6482" s="50"/>
    </row>
    <row r="6483" spans="2:4" x14ac:dyDescent="0.15">
      <c r="B6483" s="49"/>
      <c r="C6483" s="48"/>
      <c r="D6483" s="50"/>
    </row>
    <row r="6484" spans="2:4" x14ac:dyDescent="0.15">
      <c r="B6484" s="49"/>
      <c r="C6484" s="48"/>
      <c r="D6484" s="50"/>
    </row>
    <row r="6485" spans="2:4" x14ac:dyDescent="0.15">
      <c r="B6485" s="49"/>
      <c r="C6485" s="48"/>
      <c r="D6485" s="50"/>
    </row>
    <row r="6486" spans="2:4" x14ac:dyDescent="0.15">
      <c r="B6486" s="49"/>
      <c r="C6486" s="48"/>
      <c r="D6486" s="50"/>
    </row>
    <row r="6487" spans="2:4" x14ac:dyDescent="0.15">
      <c r="B6487" s="49"/>
      <c r="C6487" s="48"/>
      <c r="D6487" s="50"/>
    </row>
    <row r="6488" spans="2:4" x14ac:dyDescent="0.15">
      <c r="B6488" s="49"/>
      <c r="C6488" s="48"/>
      <c r="D6488" s="50"/>
    </row>
    <row r="6489" spans="2:4" x14ac:dyDescent="0.15">
      <c r="B6489" s="49"/>
      <c r="C6489" s="48"/>
      <c r="D6489" s="50"/>
    </row>
    <row r="6490" spans="2:4" x14ac:dyDescent="0.15">
      <c r="B6490" s="49"/>
      <c r="C6490" s="48"/>
      <c r="D6490" s="50"/>
    </row>
    <row r="6491" spans="2:4" x14ac:dyDescent="0.15">
      <c r="B6491" s="49"/>
      <c r="C6491" s="48"/>
      <c r="D6491" s="50"/>
    </row>
    <row r="6492" spans="2:4" x14ac:dyDescent="0.15">
      <c r="B6492" s="49"/>
      <c r="C6492" s="48"/>
      <c r="D6492" s="50"/>
    </row>
    <row r="6493" spans="2:4" x14ac:dyDescent="0.15">
      <c r="B6493" s="49"/>
      <c r="C6493" s="48"/>
      <c r="D6493" s="50"/>
    </row>
    <row r="6494" spans="2:4" x14ac:dyDescent="0.15">
      <c r="B6494" s="49"/>
      <c r="C6494" s="48"/>
      <c r="D6494" s="50"/>
    </row>
    <row r="6495" spans="2:4" x14ac:dyDescent="0.15">
      <c r="B6495" s="49"/>
      <c r="C6495" s="48"/>
      <c r="D6495" s="50"/>
    </row>
    <row r="6496" spans="2:4" x14ac:dyDescent="0.15">
      <c r="B6496" s="49"/>
      <c r="C6496" s="48"/>
      <c r="D6496" s="50"/>
    </row>
    <row r="6497" spans="2:4" x14ac:dyDescent="0.15">
      <c r="B6497" s="49"/>
      <c r="C6497" s="48"/>
      <c r="D6497" s="50"/>
    </row>
    <row r="6498" spans="2:4" x14ac:dyDescent="0.15">
      <c r="B6498" s="49"/>
      <c r="C6498" s="48"/>
      <c r="D6498" s="50"/>
    </row>
    <row r="6499" spans="2:4" x14ac:dyDescent="0.15">
      <c r="B6499" s="49"/>
      <c r="C6499" s="48"/>
      <c r="D6499" s="50"/>
    </row>
    <row r="6500" spans="2:4" x14ac:dyDescent="0.15">
      <c r="B6500" s="49"/>
      <c r="C6500" s="48"/>
      <c r="D6500" s="50"/>
    </row>
    <row r="6501" spans="2:4" x14ac:dyDescent="0.15">
      <c r="B6501" s="49"/>
      <c r="C6501" s="48"/>
      <c r="D6501" s="50"/>
    </row>
    <row r="6502" spans="2:4" x14ac:dyDescent="0.15">
      <c r="B6502" s="49"/>
      <c r="C6502" s="48"/>
      <c r="D6502" s="50"/>
    </row>
    <row r="6503" spans="2:4" x14ac:dyDescent="0.15">
      <c r="B6503" s="49"/>
      <c r="C6503" s="48"/>
      <c r="D6503" s="50"/>
    </row>
    <row r="6504" spans="2:4" x14ac:dyDescent="0.15">
      <c r="B6504" s="49"/>
      <c r="C6504" s="48"/>
      <c r="D6504" s="50"/>
    </row>
    <row r="6505" spans="2:4" x14ac:dyDescent="0.15">
      <c r="B6505" s="49"/>
      <c r="C6505" s="48"/>
      <c r="D6505" s="50"/>
    </row>
    <row r="6506" spans="2:4" x14ac:dyDescent="0.15">
      <c r="B6506" s="49"/>
      <c r="C6506" s="48"/>
      <c r="D6506" s="50"/>
    </row>
    <row r="6507" spans="2:4" x14ac:dyDescent="0.15">
      <c r="B6507" s="49"/>
      <c r="C6507" s="48"/>
      <c r="D6507" s="50"/>
    </row>
    <row r="6508" spans="2:4" x14ac:dyDescent="0.15">
      <c r="B6508" s="49"/>
      <c r="C6508" s="48"/>
      <c r="D6508" s="50"/>
    </row>
    <row r="6509" spans="2:4" x14ac:dyDescent="0.15">
      <c r="B6509" s="49"/>
      <c r="C6509" s="48"/>
      <c r="D6509" s="50"/>
    </row>
    <row r="6510" spans="2:4" x14ac:dyDescent="0.15">
      <c r="B6510" s="49"/>
      <c r="C6510" s="48"/>
      <c r="D6510" s="50"/>
    </row>
    <row r="6511" spans="2:4" x14ac:dyDescent="0.15">
      <c r="B6511" s="49"/>
      <c r="C6511" s="48"/>
      <c r="D6511" s="50"/>
    </row>
    <row r="6512" spans="2:4" x14ac:dyDescent="0.15">
      <c r="B6512" s="49"/>
      <c r="C6512" s="48"/>
      <c r="D6512" s="50"/>
    </row>
    <row r="6513" spans="2:4" x14ac:dyDescent="0.15">
      <c r="B6513" s="49"/>
      <c r="C6513" s="48"/>
      <c r="D6513" s="50"/>
    </row>
    <row r="6514" spans="2:4" x14ac:dyDescent="0.15">
      <c r="B6514" s="49"/>
      <c r="C6514" s="48"/>
      <c r="D6514" s="50"/>
    </row>
    <row r="6515" spans="2:4" x14ac:dyDescent="0.15">
      <c r="B6515" s="49"/>
      <c r="C6515" s="48"/>
      <c r="D6515" s="50"/>
    </row>
    <row r="6516" spans="2:4" x14ac:dyDescent="0.15">
      <c r="B6516" s="49"/>
      <c r="C6516" s="48"/>
      <c r="D6516" s="50"/>
    </row>
    <row r="6517" spans="2:4" x14ac:dyDescent="0.15">
      <c r="B6517" s="49"/>
      <c r="C6517" s="48"/>
      <c r="D6517" s="50"/>
    </row>
    <row r="6518" spans="2:4" x14ac:dyDescent="0.15">
      <c r="B6518" s="49"/>
      <c r="C6518" s="48"/>
      <c r="D6518" s="50"/>
    </row>
    <row r="6519" spans="2:4" x14ac:dyDescent="0.15">
      <c r="B6519" s="49"/>
      <c r="C6519" s="48"/>
      <c r="D6519" s="50"/>
    </row>
    <row r="6520" spans="2:4" x14ac:dyDescent="0.15">
      <c r="B6520" s="49"/>
      <c r="C6520" s="48"/>
      <c r="D6520" s="50"/>
    </row>
    <row r="6521" spans="2:4" x14ac:dyDescent="0.15">
      <c r="B6521" s="49"/>
      <c r="C6521" s="48"/>
      <c r="D6521" s="50"/>
    </row>
    <row r="6522" spans="2:4" x14ac:dyDescent="0.15">
      <c r="B6522" s="49"/>
      <c r="C6522" s="48"/>
      <c r="D6522" s="50"/>
    </row>
    <row r="6523" spans="2:4" x14ac:dyDescent="0.15">
      <c r="B6523" s="49"/>
      <c r="C6523" s="48"/>
      <c r="D6523" s="50"/>
    </row>
    <row r="6524" spans="2:4" x14ac:dyDescent="0.15">
      <c r="B6524" s="49"/>
      <c r="C6524" s="48"/>
      <c r="D6524" s="50"/>
    </row>
    <row r="6525" spans="2:4" x14ac:dyDescent="0.15">
      <c r="B6525" s="49"/>
      <c r="C6525" s="48"/>
      <c r="D6525" s="50"/>
    </row>
    <row r="6526" spans="2:4" x14ac:dyDescent="0.15">
      <c r="B6526" s="49"/>
      <c r="C6526" s="48"/>
      <c r="D6526" s="50"/>
    </row>
    <row r="6527" spans="2:4" x14ac:dyDescent="0.15">
      <c r="B6527" s="49"/>
      <c r="C6527" s="48"/>
      <c r="D6527" s="50"/>
    </row>
    <row r="6528" spans="2:4" x14ac:dyDescent="0.15">
      <c r="B6528" s="49"/>
      <c r="C6528" s="48"/>
      <c r="D6528" s="50"/>
    </row>
    <row r="6529" spans="2:4" x14ac:dyDescent="0.15">
      <c r="B6529" s="49"/>
      <c r="C6529" s="48"/>
      <c r="D6529" s="50"/>
    </row>
    <row r="6530" spans="2:4" x14ac:dyDescent="0.15">
      <c r="B6530" s="49"/>
      <c r="C6530" s="48"/>
      <c r="D6530" s="50"/>
    </row>
    <row r="6531" spans="2:4" x14ac:dyDescent="0.15">
      <c r="B6531" s="49"/>
      <c r="C6531" s="48"/>
      <c r="D6531" s="50"/>
    </row>
    <row r="6532" spans="2:4" x14ac:dyDescent="0.15">
      <c r="B6532" s="49"/>
      <c r="C6532" s="48"/>
      <c r="D6532" s="50"/>
    </row>
    <row r="6533" spans="2:4" x14ac:dyDescent="0.15">
      <c r="B6533" s="49"/>
      <c r="C6533" s="48"/>
      <c r="D6533" s="50"/>
    </row>
    <row r="6534" spans="2:4" x14ac:dyDescent="0.15">
      <c r="B6534" s="49"/>
      <c r="C6534" s="48"/>
      <c r="D6534" s="50"/>
    </row>
    <row r="6535" spans="2:4" x14ac:dyDescent="0.15">
      <c r="B6535" s="49"/>
      <c r="C6535" s="48"/>
      <c r="D6535" s="50"/>
    </row>
    <row r="6536" spans="2:4" x14ac:dyDescent="0.15">
      <c r="B6536" s="49"/>
      <c r="C6536" s="48"/>
      <c r="D6536" s="50"/>
    </row>
    <row r="6537" spans="2:4" x14ac:dyDescent="0.15">
      <c r="B6537" s="49"/>
      <c r="C6537" s="48"/>
      <c r="D6537" s="50"/>
    </row>
    <row r="6538" spans="2:4" x14ac:dyDescent="0.15">
      <c r="B6538" s="49"/>
      <c r="C6538" s="48"/>
      <c r="D6538" s="50"/>
    </row>
    <row r="6539" spans="2:4" x14ac:dyDescent="0.15">
      <c r="B6539" s="49"/>
      <c r="C6539" s="48"/>
      <c r="D6539" s="50"/>
    </row>
    <row r="6540" spans="2:4" x14ac:dyDescent="0.15">
      <c r="B6540" s="49"/>
      <c r="C6540" s="48"/>
      <c r="D6540" s="50"/>
    </row>
    <row r="6541" spans="2:4" x14ac:dyDescent="0.15">
      <c r="B6541" s="49"/>
      <c r="C6541" s="48"/>
      <c r="D6541" s="50"/>
    </row>
    <row r="6542" spans="2:4" x14ac:dyDescent="0.15">
      <c r="B6542" s="49"/>
      <c r="C6542" s="48"/>
      <c r="D6542" s="50"/>
    </row>
    <row r="6543" spans="2:4" x14ac:dyDescent="0.15">
      <c r="B6543" s="49"/>
      <c r="C6543" s="48"/>
      <c r="D6543" s="50"/>
    </row>
    <row r="6544" spans="2:4" x14ac:dyDescent="0.15">
      <c r="B6544" s="49"/>
      <c r="C6544" s="48"/>
      <c r="D6544" s="50"/>
    </row>
    <row r="6545" spans="2:4" x14ac:dyDescent="0.15">
      <c r="B6545" s="49"/>
      <c r="C6545" s="48"/>
      <c r="D6545" s="50"/>
    </row>
    <row r="6546" spans="2:4" x14ac:dyDescent="0.15">
      <c r="B6546" s="49"/>
      <c r="C6546" s="48"/>
      <c r="D6546" s="50"/>
    </row>
    <row r="6547" spans="2:4" x14ac:dyDescent="0.15">
      <c r="B6547" s="49"/>
      <c r="C6547" s="48"/>
      <c r="D6547" s="50"/>
    </row>
    <row r="6548" spans="2:4" x14ac:dyDescent="0.15">
      <c r="B6548" s="49"/>
      <c r="C6548" s="48"/>
      <c r="D6548" s="50"/>
    </row>
    <row r="6549" spans="2:4" x14ac:dyDescent="0.15">
      <c r="B6549" s="49"/>
      <c r="C6549" s="48"/>
      <c r="D6549" s="50"/>
    </row>
    <row r="6550" spans="2:4" x14ac:dyDescent="0.15">
      <c r="B6550" s="49"/>
      <c r="C6550" s="48"/>
      <c r="D6550" s="50"/>
    </row>
    <row r="6551" spans="2:4" x14ac:dyDescent="0.15">
      <c r="B6551" s="49"/>
      <c r="C6551" s="48"/>
      <c r="D6551" s="50"/>
    </row>
    <row r="6552" spans="2:4" x14ac:dyDescent="0.15">
      <c r="B6552" s="49"/>
      <c r="C6552" s="48"/>
      <c r="D6552" s="50"/>
    </row>
    <row r="6553" spans="2:4" x14ac:dyDescent="0.15">
      <c r="B6553" s="49"/>
      <c r="C6553" s="48"/>
      <c r="D6553" s="50"/>
    </row>
    <row r="6554" spans="2:4" x14ac:dyDescent="0.15">
      <c r="B6554" s="49"/>
      <c r="C6554" s="48"/>
      <c r="D6554" s="50"/>
    </row>
    <row r="6555" spans="2:4" x14ac:dyDescent="0.15">
      <c r="B6555" s="49"/>
      <c r="C6555" s="48"/>
      <c r="D6555" s="50"/>
    </row>
    <row r="6556" spans="2:4" x14ac:dyDescent="0.15">
      <c r="B6556" s="49"/>
      <c r="C6556" s="48"/>
      <c r="D6556" s="50"/>
    </row>
    <row r="6557" spans="2:4" x14ac:dyDescent="0.15">
      <c r="B6557" s="49"/>
      <c r="C6557" s="48"/>
      <c r="D6557" s="50"/>
    </row>
    <row r="6558" spans="2:4" x14ac:dyDescent="0.15">
      <c r="B6558" s="49"/>
      <c r="C6558" s="48"/>
      <c r="D6558" s="50"/>
    </row>
    <row r="6559" spans="2:4" x14ac:dyDescent="0.15">
      <c r="B6559" s="49"/>
      <c r="C6559" s="48"/>
      <c r="D6559" s="50"/>
    </row>
    <row r="6560" spans="2:4" x14ac:dyDescent="0.15">
      <c r="B6560" s="49"/>
      <c r="C6560" s="48"/>
      <c r="D6560" s="50"/>
    </row>
    <row r="6561" spans="2:4" x14ac:dyDescent="0.15">
      <c r="B6561" s="49"/>
      <c r="C6561" s="48"/>
      <c r="D6561" s="50"/>
    </row>
    <row r="6562" spans="2:4" x14ac:dyDescent="0.15">
      <c r="B6562" s="49"/>
      <c r="C6562" s="48"/>
      <c r="D6562" s="50"/>
    </row>
    <row r="6563" spans="2:4" x14ac:dyDescent="0.15">
      <c r="B6563" s="49"/>
      <c r="C6563" s="48"/>
      <c r="D6563" s="50"/>
    </row>
    <row r="6564" spans="2:4" x14ac:dyDescent="0.15">
      <c r="B6564" s="49"/>
      <c r="C6564" s="48"/>
      <c r="D6564" s="50"/>
    </row>
    <row r="6565" spans="2:4" x14ac:dyDescent="0.15">
      <c r="B6565" s="49"/>
      <c r="C6565" s="48"/>
      <c r="D6565" s="50"/>
    </row>
    <row r="6566" spans="2:4" x14ac:dyDescent="0.15">
      <c r="B6566" s="49"/>
      <c r="C6566" s="48"/>
      <c r="D6566" s="50"/>
    </row>
    <row r="6567" spans="2:4" x14ac:dyDescent="0.15">
      <c r="B6567" s="49"/>
      <c r="C6567" s="48"/>
      <c r="D6567" s="50"/>
    </row>
    <row r="6568" spans="2:4" x14ac:dyDescent="0.15">
      <c r="B6568" s="49"/>
      <c r="C6568" s="48"/>
      <c r="D6568" s="50"/>
    </row>
    <row r="6569" spans="2:4" x14ac:dyDescent="0.15">
      <c r="B6569" s="49"/>
      <c r="C6569" s="48"/>
      <c r="D6569" s="50"/>
    </row>
    <row r="6570" spans="2:4" x14ac:dyDescent="0.15">
      <c r="B6570" s="49"/>
      <c r="C6570" s="48"/>
      <c r="D6570" s="50"/>
    </row>
    <row r="6571" spans="2:4" x14ac:dyDescent="0.15">
      <c r="B6571" s="49"/>
      <c r="C6571" s="48"/>
      <c r="D6571" s="50"/>
    </row>
    <row r="6572" spans="2:4" x14ac:dyDescent="0.15">
      <c r="B6572" s="49"/>
      <c r="C6572" s="48"/>
      <c r="D6572" s="50"/>
    </row>
    <row r="6573" spans="2:4" x14ac:dyDescent="0.15">
      <c r="B6573" s="49"/>
      <c r="C6573" s="48"/>
      <c r="D6573" s="50"/>
    </row>
    <row r="6574" spans="2:4" x14ac:dyDescent="0.15">
      <c r="B6574" s="49"/>
      <c r="C6574" s="48"/>
      <c r="D6574" s="50"/>
    </row>
    <row r="6575" spans="2:4" x14ac:dyDescent="0.15">
      <c r="B6575" s="49"/>
      <c r="C6575" s="48"/>
      <c r="D6575" s="50"/>
    </row>
    <row r="6576" spans="2:4" x14ac:dyDescent="0.15">
      <c r="B6576" s="49"/>
      <c r="C6576" s="48"/>
      <c r="D6576" s="50"/>
    </row>
    <row r="6577" spans="2:4" x14ac:dyDescent="0.15">
      <c r="B6577" s="49"/>
      <c r="C6577" s="48"/>
      <c r="D6577" s="50"/>
    </row>
    <row r="6578" spans="2:4" x14ac:dyDescent="0.15">
      <c r="B6578" s="49"/>
      <c r="C6578" s="48"/>
      <c r="D6578" s="50"/>
    </row>
    <row r="6579" spans="2:4" x14ac:dyDescent="0.15">
      <c r="B6579" s="49"/>
      <c r="C6579" s="48"/>
      <c r="D6579" s="50"/>
    </row>
    <row r="6580" spans="2:4" x14ac:dyDescent="0.15">
      <c r="B6580" s="49"/>
      <c r="C6580" s="48"/>
      <c r="D6580" s="50"/>
    </row>
    <row r="6581" spans="2:4" x14ac:dyDescent="0.15">
      <c r="B6581" s="49"/>
      <c r="C6581" s="48"/>
      <c r="D6581" s="50"/>
    </row>
    <row r="6582" spans="2:4" x14ac:dyDescent="0.15">
      <c r="B6582" s="49"/>
      <c r="C6582" s="48"/>
      <c r="D6582" s="50"/>
    </row>
    <row r="6583" spans="2:4" x14ac:dyDescent="0.15">
      <c r="B6583" s="49"/>
      <c r="C6583" s="48"/>
      <c r="D6583" s="50"/>
    </row>
    <row r="6584" spans="2:4" x14ac:dyDescent="0.15">
      <c r="B6584" s="49"/>
      <c r="C6584" s="48"/>
      <c r="D6584" s="50"/>
    </row>
    <row r="6585" spans="2:4" x14ac:dyDescent="0.15">
      <c r="B6585" s="49"/>
      <c r="C6585" s="48"/>
      <c r="D6585" s="50"/>
    </row>
    <row r="6586" spans="2:4" x14ac:dyDescent="0.15">
      <c r="B6586" s="49"/>
      <c r="C6586" s="48"/>
      <c r="D6586" s="50"/>
    </row>
    <row r="6587" spans="2:4" x14ac:dyDescent="0.15">
      <c r="B6587" s="49"/>
      <c r="C6587" s="48"/>
      <c r="D6587" s="50"/>
    </row>
    <row r="6588" spans="2:4" x14ac:dyDescent="0.15">
      <c r="B6588" s="49"/>
      <c r="C6588" s="48"/>
      <c r="D6588" s="50"/>
    </row>
    <row r="6589" spans="2:4" x14ac:dyDescent="0.15">
      <c r="B6589" s="49"/>
      <c r="C6589" s="48"/>
      <c r="D6589" s="50"/>
    </row>
    <row r="6590" spans="2:4" x14ac:dyDescent="0.15">
      <c r="B6590" s="49"/>
      <c r="C6590" s="48"/>
      <c r="D6590" s="50"/>
    </row>
    <row r="6591" spans="2:4" x14ac:dyDescent="0.15">
      <c r="B6591" s="49"/>
      <c r="C6591" s="48"/>
      <c r="D6591" s="50"/>
    </row>
    <row r="6592" spans="2:4" x14ac:dyDescent="0.15">
      <c r="B6592" s="49"/>
      <c r="C6592" s="48"/>
      <c r="D6592" s="50"/>
    </row>
    <row r="6593" spans="2:4" x14ac:dyDescent="0.15">
      <c r="B6593" s="49"/>
      <c r="C6593" s="48"/>
      <c r="D6593" s="50"/>
    </row>
    <row r="6594" spans="2:4" x14ac:dyDescent="0.15">
      <c r="B6594" s="49"/>
      <c r="C6594" s="48"/>
      <c r="D6594" s="50"/>
    </row>
    <row r="6595" spans="2:4" x14ac:dyDescent="0.15">
      <c r="B6595" s="49"/>
      <c r="C6595" s="48"/>
      <c r="D6595" s="50"/>
    </row>
    <row r="6596" spans="2:4" x14ac:dyDescent="0.15">
      <c r="B6596" s="49"/>
      <c r="C6596" s="48"/>
      <c r="D6596" s="50"/>
    </row>
    <row r="6597" spans="2:4" x14ac:dyDescent="0.15">
      <c r="B6597" s="49"/>
      <c r="C6597" s="48"/>
      <c r="D6597" s="50"/>
    </row>
    <row r="6598" spans="2:4" x14ac:dyDescent="0.15">
      <c r="B6598" s="49"/>
      <c r="C6598" s="48"/>
      <c r="D6598" s="50"/>
    </row>
    <row r="6599" spans="2:4" x14ac:dyDescent="0.15">
      <c r="B6599" s="49"/>
      <c r="C6599" s="48"/>
      <c r="D6599" s="50"/>
    </row>
    <row r="6600" spans="2:4" x14ac:dyDescent="0.15">
      <c r="B6600" s="49"/>
      <c r="C6600" s="48"/>
      <c r="D6600" s="50"/>
    </row>
    <row r="6601" spans="2:4" x14ac:dyDescent="0.15">
      <c r="B6601" s="49"/>
      <c r="C6601" s="48"/>
      <c r="D6601" s="50"/>
    </row>
    <row r="6602" spans="2:4" x14ac:dyDescent="0.15">
      <c r="B6602" s="49"/>
      <c r="C6602" s="48"/>
      <c r="D6602" s="50"/>
    </row>
    <row r="6603" spans="2:4" x14ac:dyDescent="0.15">
      <c r="B6603" s="49"/>
      <c r="C6603" s="48"/>
      <c r="D6603" s="50"/>
    </row>
    <row r="6604" spans="2:4" x14ac:dyDescent="0.15">
      <c r="B6604" s="49"/>
      <c r="C6604" s="48"/>
      <c r="D6604" s="50"/>
    </row>
    <row r="6605" spans="2:4" x14ac:dyDescent="0.15">
      <c r="B6605" s="49"/>
      <c r="C6605" s="48"/>
      <c r="D6605" s="50"/>
    </row>
    <row r="6606" spans="2:4" x14ac:dyDescent="0.15">
      <c r="B6606" s="49"/>
      <c r="C6606" s="48"/>
      <c r="D6606" s="50"/>
    </row>
    <row r="6607" spans="2:4" x14ac:dyDescent="0.15">
      <c r="B6607" s="49"/>
      <c r="C6607" s="48"/>
      <c r="D6607" s="50"/>
    </row>
    <row r="6608" spans="2:4" x14ac:dyDescent="0.15">
      <c r="B6608" s="49"/>
      <c r="C6608" s="48"/>
      <c r="D6608" s="50"/>
    </row>
    <row r="6609" spans="2:4" x14ac:dyDescent="0.15">
      <c r="B6609" s="49"/>
      <c r="C6609" s="48"/>
      <c r="D6609" s="50"/>
    </row>
    <row r="6610" spans="2:4" x14ac:dyDescent="0.15">
      <c r="B6610" s="49"/>
      <c r="C6610" s="48"/>
      <c r="D6610" s="50"/>
    </row>
    <row r="6611" spans="2:4" x14ac:dyDescent="0.15">
      <c r="B6611" s="49"/>
      <c r="C6611" s="48"/>
      <c r="D6611" s="50"/>
    </row>
    <row r="6612" spans="2:4" x14ac:dyDescent="0.15">
      <c r="B6612" s="49"/>
      <c r="C6612" s="48"/>
      <c r="D6612" s="50"/>
    </row>
    <row r="6613" spans="2:4" x14ac:dyDescent="0.15">
      <c r="B6613" s="49"/>
      <c r="C6613" s="48"/>
      <c r="D6613" s="50"/>
    </row>
    <row r="6614" spans="2:4" x14ac:dyDescent="0.15">
      <c r="B6614" s="49"/>
      <c r="C6614" s="48"/>
      <c r="D6614" s="50"/>
    </row>
    <row r="6615" spans="2:4" x14ac:dyDescent="0.15">
      <c r="B6615" s="49"/>
      <c r="C6615" s="48"/>
      <c r="D6615" s="50"/>
    </row>
    <row r="6616" spans="2:4" x14ac:dyDescent="0.15">
      <c r="B6616" s="49"/>
      <c r="C6616" s="48"/>
      <c r="D6616" s="50"/>
    </row>
    <row r="6617" spans="2:4" x14ac:dyDescent="0.15">
      <c r="B6617" s="49"/>
      <c r="C6617" s="48"/>
      <c r="D6617" s="50"/>
    </row>
    <row r="6618" spans="2:4" x14ac:dyDescent="0.15">
      <c r="B6618" s="49"/>
      <c r="C6618" s="48"/>
      <c r="D6618" s="50"/>
    </row>
    <row r="6619" spans="2:4" x14ac:dyDescent="0.15">
      <c r="B6619" s="49"/>
      <c r="C6619" s="48"/>
      <c r="D6619" s="50"/>
    </row>
    <row r="6620" spans="2:4" x14ac:dyDescent="0.15">
      <c r="B6620" s="49"/>
      <c r="C6620" s="48"/>
      <c r="D6620" s="50"/>
    </row>
    <row r="6621" spans="2:4" x14ac:dyDescent="0.15">
      <c r="B6621" s="49"/>
      <c r="C6621" s="48"/>
      <c r="D6621" s="50"/>
    </row>
    <row r="6622" spans="2:4" x14ac:dyDescent="0.15">
      <c r="B6622" s="49"/>
      <c r="C6622" s="48"/>
      <c r="D6622" s="50"/>
    </row>
    <row r="6623" spans="2:4" x14ac:dyDescent="0.15">
      <c r="B6623" s="49"/>
      <c r="C6623" s="48"/>
      <c r="D6623" s="50"/>
    </row>
    <row r="6624" spans="2:4" x14ac:dyDescent="0.15">
      <c r="B6624" s="49"/>
      <c r="C6624" s="48"/>
      <c r="D6624" s="50"/>
    </row>
    <row r="6625" spans="2:4" x14ac:dyDescent="0.15">
      <c r="B6625" s="49"/>
      <c r="C6625" s="48"/>
      <c r="D6625" s="50"/>
    </row>
    <row r="6626" spans="2:4" x14ac:dyDescent="0.15">
      <c r="B6626" s="49"/>
      <c r="C6626" s="48"/>
      <c r="D6626" s="50"/>
    </row>
    <row r="6627" spans="2:4" x14ac:dyDescent="0.15">
      <c r="B6627" s="49"/>
      <c r="C6627" s="48"/>
      <c r="D6627" s="50"/>
    </row>
    <row r="6628" spans="2:4" x14ac:dyDescent="0.15">
      <c r="B6628" s="49"/>
      <c r="C6628" s="48"/>
      <c r="D6628" s="50"/>
    </row>
    <row r="6629" spans="2:4" x14ac:dyDescent="0.15">
      <c r="B6629" s="49"/>
      <c r="C6629" s="48"/>
      <c r="D6629" s="50"/>
    </row>
    <row r="6630" spans="2:4" x14ac:dyDescent="0.15">
      <c r="B6630" s="49"/>
      <c r="C6630" s="48"/>
      <c r="D6630" s="50"/>
    </row>
    <row r="6631" spans="2:4" x14ac:dyDescent="0.15">
      <c r="B6631" s="49"/>
      <c r="C6631" s="48"/>
      <c r="D6631" s="50"/>
    </row>
    <row r="6632" spans="2:4" x14ac:dyDescent="0.15">
      <c r="B6632" s="49"/>
      <c r="C6632" s="48"/>
      <c r="D6632" s="50"/>
    </row>
    <row r="6633" spans="2:4" x14ac:dyDescent="0.15">
      <c r="B6633" s="49"/>
      <c r="C6633" s="48"/>
      <c r="D6633" s="50"/>
    </row>
    <row r="6634" spans="2:4" x14ac:dyDescent="0.15">
      <c r="B6634" s="49"/>
      <c r="C6634" s="48"/>
      <c r="D6634" s="50"/>
    </row>
    <row r="6635" spans="2:4" x14ac:dyDescent="0.15">
      <c r="B6635" s="49"/>
      <c r="C6635" s="48"/>
      <c r="D6635" s="50"/>
    </row>
    <row r="6636" spans="2:4" x14ac:dyDescent="0.15">
      <c r="B6636" s="49"/>
      <c r="C6636" s="48"/>
      <c r="D6636" s="50"/>
    </row>
    <row r="6637" spans="2:4" x14ac:dyDescent="0.15">
      <c r="B6637" s="49"/>
      <c r="C6637" s="48"/>
      <c r="D6637" s="50"/>
    </row>
    <row r="6638" spans="2:4" x14ac:dyDescent="0.15">
      <c r="B6638" s="49"/>
      <c r="C6638" s="48"/>
      <c r="D6638" s="50"/>
    </row>
    <row r="6639" spans="2:4" x14ac:dyDescent="0.15">
      <c r="B6639" s="49"/>
      <c r="C6639" s="48"/>
      <c r="D6639" s="50"/>
    </row>
    <row r="6640" spans="2:4" x14ac:dyDescent="0.15">
      <c r="B6640" s="49"/>
      <c r="C6640" s="48"/>
      <c r="D6640" s="50"/>
    </row>
    <row r="6641" spans="2:4" x14ac:dyDescent="0.15">
      <c r="B6641" s="49"/>
      <c r="C6641" s="48"/>
      <c r="D6641" s="50"/>
    </row>
    <row r="6642" spans="2:4" x14ac:dyDescent="0.15">
      <c r="B6642" s="49"/>
      <c r="C6642" s="48"/>
      <c r="D6642" s="50"/>
    </row>
    <row r="6643" spans="2:4" x14ac:dyDescent="0.15">
      <c r="B6643" s="49"/>
      <c r="C6643" s="48"/>
      <c r="D6643" s="50"/>
    </row>
    <row r="6644" spans="2:4" x14ac:dyDescent="0.15">
      <c r="B6644" s="49"/>
      <c r="C6644" s="48"/>
      <c r="D6644" s="50"/>
    </row>
    <row r="6645" spans="2:4" x14ac:dyDescent="0.15">
      <c r="B6645" s="49"/>
      <c r="C6645" s="48"/>
      <c r="D6645" s="50"/>
    </row>
    <row r="6646" spans="2:4" x14ac:dyDescent="0.15">
      <c r="B6646" s="49"/>
      <c r="C6646" s="48"/>
      <c r="D6646" s="50"/>
    </row>
    <row r="6647" spans="2:4" x14ac:dyDescent="0.15">
      <c r="B6647" s="49"/>
      <c r="C6647" s="48"/>
      <c r="D6647" s="50"/>
    </row>
    <row r="6648" spans="2:4" x14ac:dyDescent="0.15">
      <c r="B6648" s="49"/>
      <c r="C6648" s="48"/>
      <c r="D6648" s="50"/>
    </row>
    <row r="6649" spans="2:4" x14ac:dyDescent="0.15">
      <c r="B6649" s="49"/>
      <c r="C6649" s="48"/>
      <c r="D6649" s="50"/>
    </row>
    <row r="6650" spans="2:4" x14ac:dyDescent="0.15">
      <c r="B6650" s="49"/>
      <c r="C6650" s="48"/>
      <c r="D6650" s="50"/>
    </row>
    <row r="6651" spans="2:4" x14ac:dyDescent="0.15">
      <c r="B6651" s="49"/>
      <c r="C6651" s="48"/>
      <c r="D6651" s="50"/>
    </row>
    <row r="6652" spans="2:4" x14ac:dyDescent="0.15">
      <c r="B6652" s="49"/>
      <c r="C6652" s="48"/>
      <c r="D6652" s="50"/>
    </row>
    <row r="6653" spans="2:4" x14ac:dyDescent="0.15">
      <c r="B6653" s="49"/>
      <c r="C6653" s="48"/>
      <c r="D6653" s="50"/>
    </row>
    <row r="6654" spans="2:4" x14ac:dyDescent="0.15">
      <c r="B6654" s="49"/>
      <c r="C6654" s="48"/>
      <c r="D6654" s="50"/>
    </row>
    <row r="6655" spans="2:4" x14ac:dyDescent="0.15">
      <c r="B6655" s="49"/>
      <c r="C6655" s="48"/>
      <c r="D6655" s="50"/>
    </row>
    <row r="6656" spans="2:4" x14ac:dyDescent="0.15">
      <c r="B6656" s="49"/>
      <c r="C6656" s="48"/>
      <c r="D6656" s="50"/>
    </row>
    <row r="6657" spans="2:4" x14ac:dyDescent="0.15">
      <c r="B6657" s="49"/>
      <c r="C6657" s="48"/>
      <c r="D6657" s="50"/>
    </row>
    <row r="6658" spans="2:4" x14ac:dyDescent="0.15">
      <c r="B6658" s="49"/>
      <c r="C6658" s="48"/>
      <c r="D6658" s="50"/>
    </row>
    <row r="6659" spans="2:4" x14ac:dyDescent="0.15">
      <c r="B6659" s="49"/>
      <c r="C6659" s="48"/>
      <c r="D6659" s="50"/>
    </row>
    <row r="6660" spans="2:4" x14ac:dyDescent="0.15">
      <c r="B6660" s="49"/>
      <c r="C6660" s="48"/>
      <c r="D6660" s="50"/>
    </row>
    <row r="6661" spans="2:4" x14ac:dyDescent="0.15">
      <c r="B6661" s="49"/>
      <c r="C6661" s="48"/>
      <c r="D6661" s="50"/>
    </row>
    <row r="6662" spans="2:4" x14ac:dyDescent="0.15">
      <c r="B6662" s="49"/>
      <c r="C6662" s="48"/>
      <c r="D6662" s="50"/>
    </row>
    <row r="6663" spans="2:4" x14ac:dyDescent="0.15">
      <c r="B6663" s="49"/>
      <c r="C6663" s="48"/>
      <c r="D6663" s="50"/>
    </row>
    <row r="6664" spans="2:4" x14ac:dyDescent="0.15">
      <c r="B6664" s="49"/>
      <c r="C6664" s="48"/>
      <c r="D6664" s="50"/>
    </row>
    <row r="6665" spans="2:4" x14ac:dyDescent="0.15">
      <c r="B6665" s="49"/>
      <c r="C6665" s="48"/>
      <c r="D6665" s="50"/>
    </row>
    <row r="6666" spans="2:4" x14ac:dyDescent="0.15">
      <c r="B6666" s="49"/>
      <c r="C6666" s="48"/>
      <c r="D6666" s="50"/>
    </row>
    <row r="6667" spans="2:4" x14ac:dyDescent="0.15">
      <c r="B6667" s="49"/>
      <c r="C6667" s="48"/>
      <c r="D6667" s="50"/>
    </row>
    <row r="6668" spans="2:4" x14ac:dyDescent="0.15">
      <c r="B6668" s="49"/>
      <c r="C6668" s="48"/>
      <c r="D6668" s="50"/>
    </row>
    <row r="6669" spans="2:4" x14ac:dyDescent="0.15">
      <c r="B6669" s="49"/>
      <c r="C6669" s="48"/>
      <c r="D6669" s="50"/>
    </row>
    <row r="6670" spans="2:4" x14ac:dyDescent="0.15">
      <c r="B6670" s="49"/>
      <c r="C6670" s="48"/>
      <c r="D6670" s="50"/>
    </row>
    <row r="6671" spans="2:4" x14ac:dyDescent="0.15">
      <c r="B6671" s="49"/>
      <c r="C6671" s="48"/>
      <c r="D6671" s="50"/>
    </row>
    <row r="6672" spans="2:4" x14ac:dyDescent="0.15">
      <c r="B6672" s="49"/>
      <c r="C6672" s="48"/>
      <c r="D6672" s="50"/>
    </row>
    <row r="6673" spans="2:4" x14ac:dyDescent="0.15">
      <c r="B6673" s="49"/>
      <c r="C6673" s="48"/>
      <c r="D6673" s="50"/>
    </row>
    <row r="6674" spans="2:4" x14ac:dyDescent="0.15">
      <c r="B6674" s="49"/>
      <c r="C6674" s="48"/>
      <c r="D6674" s="50"/>
    </row>
    <row r="6675" spans="2:4" x14ac:dyDescent="0.15">
      <c r="B6675" s="49"/>
      <c r="C6675" s="48"/>
      <c r="D6675" s="50"/>
    </row>
    <row r="6676" spans="2:4" x14ac:dyDescent="0.15">
      <c r="B6676" s="49"/>
      <c r="C6676" s="48"/>
      <c r="D6676" s="50"/>
    </row>
    <row r="6677" spans="2:4" x14ac:dyDescent="0.15">
      <c r="B6677" s="49"/>
      <c r="C6677" s="48"/>
      <c r="D6677" s="50"/>
    </row>
    <row r="6678" spans="2:4" x14ac:dyDescent="0.15">
      <c r="B6678" s="49"/>
      <c r="C6678" s="48"/>
      <c r="D6678" s="50"/>
    </row>
    <row r="6679" spans="2:4" x14ac:dyDescent="0.15">
      <c r="B6679" s="49"/>
      <c r="C6679" s="48"/>
      <c r="D6679" s="50"/>
    </row>
    <row r="6680" spans="2:4" x14ac:dyDescent="0.15">
      <c r="B6680" s="49"/>
      <c r="C6680" s="48"/>
      <c r="D6680" s="50"/>
    </row>
    <row r="6681" spans="2:4" x14ac:dyDescent="0.15">
      <c r="B6681" s="49"/>
      <c r="C6681" s="48"/>
      <c r="D6681" s="50"/>
    </row>
    <row r="6682" spans="2:4" x14ac:dyDescent="0.15">
      <c r="B6682" s="49"/>
      <c r="C6682" s="48"/>
      <c r="D6682" s="50"/>
    </row>
    <row r="6683" spans="2:4" x14ac:dyDescent="0.15">
      <c r="B6683" s="49"/>
      <c r="C6683" s="48"/>
      <c r="D6683" s="50"/>
    </row>
    <row r="6684" spans="2:4" x14ac:dyDescent="0.15">
      <c r="B6684" s="49"/>
      <c r="C6684" s="48"/>
      <c r="D6684" s="50"/>
    </row>
    <row r="6685" spans="2:4" x14ac:dyDescent="0.15">
      <c r="B6685" s="49"/>
      <c r="C6685" s="48"/>
      <c r="D6685" s="50"/>
    </row>
    <row r="6686" spans="2:4" x14ac:dyDescent="0.15">
      <c r="B6686" s="49"/>
      <c r="C6686" s="48"/>
      <c r="D6686" s="50"/>
    </row>
    <row r="6687" spans="2:4" x14ac:dyDescent="0.15">
      <c r="B6687" s="49"/>
      <c r="C6687" s="48"/>
      <c r="D6687" s="50"/>
    </row>
    <row r="6688" spans="2:4" x14ac:dyDescent="0.15">
      <c r="B6688" s="49"/>
      <c r="C6688" s="48"/>
      <c r="D6688" s="50"/>
    </row>
    <row r="6689" spans="2:4" x14ac:dyDescent="0.15">
      <c r="B6689" s="49"/>
      <c r="C6689" s="48"/>
      <c r="D6689" s="50"/>
    </row>
    <row r="6690" spans="2:4" x14ac:dyDescent="0.15">
      <c r="B6690" s="49"/>
      <c r="C6690" s="48"/>
      <c r="D6690" s="50"/>
    </row>
    <row r="6691" spans="2:4" x14ac:dyDescent="0.15">
      <c r="B6691" s="49"/>
      <c r="C6691" s="48"/>
      <c r="D6691" s="50"/>
    </row>
    <row r="6692" spans="2:4" x14ac:dyDescent="0.15">
      <c r="B6692" s="49"/>
      <c r="C6692" s="48"/>
      <c r="D6692" s="50"/>
    </row>
    <row r="6693" spans="2:4" x14ac:dyDescent="0.15">
      <c r="B6693" s="49"/>
      <c r="C6693" s="48"/>
      <c r="D6693" s="50"/>
    </row>
    <row r="6694" spans="2:4" x14ac:dyDescent="0.15">
      <c r="B6694" s="49"/>
      <c r="C6694" s="48"/>
      <c r="D6694" s="50"/>
    </row>
    <row r="6695" spans="2:4" x14ac:dyDescent="0.15">
      <c r="B6695" s="49"/>
      <c r="C6695" s="48"/>
      <c r="D6695" s="50"/>
    </row>
    <row r="6696" spans="2:4" x14ac:dyDescent="0.15">
      <c r="B6696" s="49"/>
      <c r="C6696" s="48"/>
      <c r="D6696" s="50"/>
    </row>
    <row r="6697" spans="2:4" x14ac:dyDescent="0.15">
      <c r="B6697" s="49"/>
      <c r="C6697" s="48"/>
      <c r="D6697" s="50"/>
    </row>
    <row r="6698" spans="2:4" x14ac:dyDescent="0.15">
      <c r="B6698" s="49"/>
      <c r="C6698" s="48"/>
      <c r="D6698" s="50"/>
    </row>
    <row r="6699" spans="2:4" x14ac:dyDescent="0.15">
      <c r="B6699" s="49"/>
      <c r="C6699" s="48"/>
      <c r="D6699" s="50"/>
    </row>
    <row r="6700" spans="2:4" x14ac:dyDescent="0.15">
      <c r="B6700" s="49"/>
      <c r="C6700" s="48"/>
      <c r="D6700" s="50"/>
    </row>
    <row r="6701" spans="2:4" x14ac:dyDescent="0.15">
      <c r="B6701" s="49"/>
      <c r="C6701" s="48"/>
      <c r="D6701" s="50"/>
    </row>
    <row r="6702" spans="2:4" x14ac:dyDescent="0.15">
      <c r="B6702" s="49"/>
      <c r="C6702" s="48"/>
      <c r="D6702" s="50"/>
    </row>
    <row r="6703" spans="2:4" x14ac:dyDescent="0.15">
      <c r="B6703" s="49"/>
      <c r="C6703" s="48"/>
      <c r="D6703" s="50"/>
    </row>
    <row r="6704" spans="2:4" x14ac:dyDescent="0.15">
      <c r="B6704" s="49"/>
      <c r="C6704" s="48"/>
      <c r="D6704" s="50"/>
    </row>
    <row r="6705" spans="2:4" x14ac:dyDescent="0.15">
      <c r="B6705" s="49"/>
      <c r="C6705" s="48"/>
      <c r="D6705" s="50"/>
    </row>
    <row r="6706" spans="2:4" x14ac:dyDescent="0.15">
      <c r="B6706" s="49"/>
      <c r="C6706" s="48"/>
      <c r="D6706" s="50"/>
    </row>
    <row r="6707" spans="2:4" x14ac:dyDescent="0.15">
      <c r="B6707" s="49"/>
      <c r="C6707" s="48"/>
      <c r="D6707" s="50"/>
    </row>
    <row r="6708" spans="2:4" x14ac:dyDescent="0.15">
      <c r="B6708" s="49"/>
      <c r="C6708" s="48"/>
      <c r="D6708" s="50"/>
    </row>
    <row r="6709" spans="2:4" x14ac:dyDescent="0.15">
      <c r="B6709" s="49"/>
      <c r="C6709" s="48"/>
      <c r="D6709" s="50"/>
    </row>
    <row r="6710" spans="2:4" x14ac:dyDescent="0.15">
      <c r="B6710" s="49"/>
      <c r="C6710" s="48"/>
      <c r="D6710" s="50"/>
    </row>
    <row r="6711" spans="2:4" x14ac:dyDescent="0.15">
      <c r="B6711" s="49"/>
      <c r="C6711" s="48"/>
      <c r="D6711" s="50"/>
    </row>
    <row r="6712" spans="2:4" x14ac:dyDescent="0.15">
      <c r="B6712" s="49"/>
      <c r="C6712" s="48"/>
      <c r="D6712" s="50"/>
    </row>
    <row r="6713" spans="2:4" x14ac:dyDescent="0.15">
      <c r="B6713" s="49"/>
      <c r="C6713" s="48"/>
      <c r="D6713" s="50"/>
    </row>
    <row r="6714" spans="2:4" x14ac:dyDescent="0.15">
      <c r="B6714" s="49"/>
      <c r="C6714" s="48"/>
      <c r="D6714" s="50"/>
    </row>
    <row r="6715" spans="2:4" x14ac:dyDescent="0.15">
      <c r="B6715" s="49"/>
      <c r="C6715" s="48"/>
      <c r="D6715" s="50"/>
    </row>
    <row r="6716" spans="2:4" x14ac:dyDescent="0.15">
      <c r="B6716" s="49"/>
      <c r="C6716" s="48"/>
      <c r="D6716" s="50"/>
    </row>
    <row r="6717" spans="2:4" x14ac:dyDescent="0.15">
      <c r="B6717" s="49"/>
      <c r="C6717" s="48"/>
      <c r="D6717" s="50"/>
    </row>
    <row r="6718" spans="2:4" x14ac:dyDescent="0.15">
      <c r="B6718" s="49"/>
      <c r="C6718" s="48"/>
      <c r="D6718" s="50"/>
    </row>
    <row r="6719" spans="2:4" x14ac:dyDescent="0.15">
      <c r="B6719" s="49"/>
      <c r="C6719" s="48"/>
      <c r="D6719" s="50"/>
    </row>
    <row r="6720" spans="2:4" x14ac:dyDescent="0.15">
      <c r="B6720" s="49"/>
      <c r="C6720" s="48"/>
      <c r="D6720" s="50"/>
    </row>
    <row r="6721" spans="2:4" x14ac:dyDescent="0.15">
      <c r="B6721" s="49"/>
      <c r="C6721" s="48"/>
      <c r="D6721" s="50"/>
    </row>
    <row r="6722" spans="2:4" x14ac:dyDescent="0.15">
      <c r="B6722" s="49"/>
      <c r="C6722" s="48"/>
      <c r="D6722" s="50"/>
    </row>
    <row r="6723" spans="2:4" x14ac:dyDescent="0.15">
      <c r="B6723" s="49"/>
      <c r="C6723" s="48"/>
      <c r="D6723" s="50"/>
    </row>
    <row r="6724" spans="2:4" x14ac:dyDescent="0.15">
      <c r="B6724" s="49"/>
      <c r="C6724" s="48"/>
      <c r="D6724" s="50"/>
    </row>
    <row r="6725" spans="2:4" x14ac:dyDescent="0.15">
      <c r="B6725" s="49"/>
      <c r="C6725" s="48"/>
      <c r="D6725" s="50"/>
    </row>
    <row r="6726" spans="2:4" x14ac:dyDescent="0.15">
      <c r="B6726" s="49"/>
      <c r="C6726" s="48"/>
      <c r="D6726" s="50"/>
    </row>
    <row r="6727" spans="2:4" x14ac:dyDescent="0.15">
      <c r="B6727" s="49"/>
      <c r="C6727" s="48"/>
      <c r="D6727" s="50"/>
    </row>
    <row r="6728" spans="2:4" x14ac:dyDescent="0.15">
      <c r="B6728" s="49"/>
      <c r="C6728" s="48"/>
      <c r="D6728" s="50"/>
    </row>
    <row r="6729" spans="2:4" x14ac:dyDescent="0.15">
      <c r="B6729" s="49"/>
      <c r="C6729" s="48"/>
      <c r="D6729" s="50"/>
    </row>
    <row r="6730" spans="2:4" x14ac:dyDescent="0.15">
      <c r="B6730" s="49"/>
      <c r="C6730" s="48"/>
      <c r="D6730" s="50"/>
    </row>
    <row r="6731" spans="2:4" x14ac:dyDescent="0.15">
      <c r="B6731" s="49"/>
      <c r="C6731" s="48"/>
      <c r="D6731" s="50"/>
    </row>
    <row r="6732" spans="2:4" x14ac:dyDescent="0.15">
      <c r="B6732" s="49"/>
      <c r="C6732" s="48"/>
      <c r="D6732" s="50"/>
    </row>
    <row r="6733" spans="2:4" x14ac:dyDescent="0.15">
      <c r="B6733" s="49"/>
      <c r="C6733" s="48"/>
      <c r="D6733" s="50"/>
    </row>
    <row r="6734" spans="2:4" x14ac:dyDescent="0.15">
      <c r="B6734" s="49"/>
      <c r="C6734" s="48"/>
      <c r="D6734" s="50"/>
    </row>
    <row r="6735" spans="2:4" x14ac:dyDescent="0.15">
      <c r="B6735" s="49"/>
      <c r="C6735" s="48"/>
      <c r="D6735" s="50"/>
    </row>
    <row r="6736" spans="2:4" x14ac:dyDescent="0.15">
      <c r="B6736" s="49"/>
      <c r="C6736" s="48"/>
      <c r="D6736" s="50"/>
    </row>
    <row r="6737" spans="2:4" x14ac:dyDescent="0.15">
      <c r="B6737" s="49"/>
      <c r="C6737" s="48"/>
      <c r="D6737" s="50"/>
    </row>
    <row r="6738" spans="2:4" x14ac:dyDescent="0.15">
      <c r="B6738" s="49"/>
      <c r="C6738" s="48"/>
      <c r="D6738" s="50"/>
    </row>
    <row r="6739" spans="2:4" x14ac:dyDescent="0.15">
      <c r="B6739" s="49"/>
      <c r="C6739" s="48"/>
      <c r="D6739" s="50"/>
    </row>
    <row r="6740" spans="2:4" x14ac:dyDescent="0.15">
      <c r="B6740" s="49"/>
      <c r="C6740" s="48"/>
      <c r="D6740" s="50"/>
    </row>
    <row r="6741" spans="2:4" x14ac:dyDescent="0.15">
      <c r="B6741" s="49"/>
      <c r="C6741" s="48"/>
      <c r="D6741" s="50"/>
    </row>
    <row r="6742" spans="2:4" x14ac:dyDescent="0.15">
      <c r="B6742" s="49"/>
      <c r="C6742" s="48"/>
      <c r="D6742" s="50"/>
    </row>
    <row r="6743" spans="2:4" x14ac:dyDescent="0.15">
      <c r="B6743" s="49"/>
      <c r="C6743" s="48"/>
      <c r="D6743" s="50"/>
    </row>
    <row r="6744" spans="2:4" x14ac:dyDescent="0.15">
      <c r="B6744" s="49"/>
      <c r="C6744" s="48"/>
      <c r="D6744" s="50"/>
    </row>
    <row r="6745" spans="2:4" x14ac:dyDescent="0.15">
      <c r="B6745" s="49"/>
      <c r="C6745" s="48"/>
      <c r="D6745" s="50"/>
    </row>
    <row r="6746" spans="2:4" x14ac:dyDescent="0.15">
      <c r="B6746" s="49"/>
      <c r="C6746" s="48"/>
      <c r="D6746" s="50"/>
    </row>
    <row r="6747" spans="2:4" x14ac:dyDescent="0.15">
      <c r="B6747" s="49"/>
      <c r="C6747" s="48"/>
      <c r="D6747" s="50"/>
    </row>
    <row r="6748" spans="2:4" x14ac:dyDescent="0.15">
      <c r="B6748" s="49"/>
      <c r="C6748" s="48"/>
      <c r="D6748" s="50"/>
    </row>
    <row r="6749" spans="2:4" x14ac:dyDescent="0.15">
      <c r="B6749" s="49"/>
      <c r="C6749" s="48"/>
      <c r="D6749" s="50"/>
    </row>
    <row r="6750" spans="2:4" x14ac:dyDescent="0.15">
      <c r="B6750" s="49"/>
      <c r="C6750" s="48"/>
      <c r="D6750" s="50"/>
    </row>
    <row r="6751" spans="2:4" x14ac:dyDescent="0.15">
      <c r="B6751" s="49"/>
      <c r="C6751" s="48"/>
      <c r="D6751" s="50"/>
    </row>
    <row r="6752" spans="2:4" x14ac:dyDescent="0.15">
      <c r="B6752" s="49"/>
      <c r="C6752" s="48"/>
      <c r="D6752" s="50"/>
    </row>
    <row r="6753" spans="2:4" x14ac:dyDescent="0.15">
      <c r="B6753" s="49"/>
      <c r="C6753" s="48"/>
      <c r="D6753" s="50"/>
    </row>
    <row r="6754" spans="2:4" x14ac:dyDescent="0.15">
      <c r="B6754" s="49"/>
      <c r="C6754" s="48"/>
      <c r="D6754" s="50"/>
    </row>
    <row r="6755" spans="2:4" x14ac:dyDescent="0.15">
      <c r="B6755" s="49"/>
      <c r="C6755" s="48"/>
      <c r="D6755" s="50"/>
    </row>
    <row r="6756" spans="2:4" x14ac:dyDescent="0.15">
      <c r="B6756" s="49"/>
      <c r="C6756" s="48"/>
      <c r="D6756" s="50"/>
    </row>
    <row r="6757" spans="2:4" x14ac:dyDescent="0.15">
      <c r="B6757" s="49"/>
      <c r="C6757" s="48"/>
      <c r="D6757" s="50"/>
    </row>
    <row r="6758" spans="2:4" x14ac:dyDescent="0.15">
      <c r="B6758" s="49"/>
      <c r="C6758" s="48"/>
      <c r="D6758" s="50"/>
    </row>
    <row r="6759" spans="2:4" x14ac:dyDescent="0.15">
      <c r="B6759" s="49"/>
      <c r="C6759" s="48"/>
      <c r="D6759" s="50"/>
    </row>
    <row r="6760" spans="2:4" x14ac:dyDescent="0.15">
      <c r="B6760" s="49"/>
      <c r="C6760" s="48"/>
      <c r="D6760" s="50"/>
    </row>
    <row r="6761" spans="2:4" x14ac:dyDescent="0.15">
      <c r="B6761" s="49"/>
      <c r="C6761" s="48"/>
      <c r="D6761" s="50"/>
    </row>
    <row r="6762" spans="2:4" x14ac:dyDescent="0.15">
      <c r="B6762" s="49"/>
      <c r="C6762" s="48"/>
      <c r="D6762" s="50"/>
    </row>
    <row r="6763" spans="2:4" x14ac:dyDescent="0.15">
      <c r="B6763" s="49"/>
      <c r="C6763" s="48"/>
      <c r="D6763" s="50"/>
    </row>
    <row r="6764" spans="2:4" x14ac:dyDescent="0.15">
      <c r="B6764" s="49"/>
      <c r="C6764" s="48"/>
      <c r="D6764" s="50"/>
    </row>
    <row r="6765" spans="2:4" x14ac:dyDescent="0.15">
      <c r="B6765" s="49"/>
      <c r="C6765" s="48"/>
      <c r="D6765" s="50"/>
    </row>
    <row r="6766" spans="2:4" x14ac:dyDescent="0.15">
      <c r="B6766" s="49"/>
      <c r="C6766" s="48"/>
      <c r="D6766" s="50"/>
    </row>
    <row r="6767" spans="2:4" x14ac:dyDescent="0.15">
      <c r="B6767" s="49"/>
      <c r="C6767" s="48"/>
      <c r="D6767" s="50"/>
    </row>
    <row r="6768" spans="2:4" x14ac:dyDescent="0.15">
      <c r="B6768" s="49"/>
      <c r="C6768" s="48"/>
      <c r="D6768" s="50"/>
    </row>
    <row r="6769" spans="2:4" x14ac:dyDescent="0.15">
      <c r="B6769" s="49"/>
      <c r="C6769" s="48"/>
      <c r="D6769" s="50"/>
    </row>
    <row r="6770" spans="2:4" x14ac:dyDescent="0.15">
      <c r="B6770" s="49"/>
      <c r="C6770" s="48"/>
      <c r="D6770" s="50"/>
    </row>
    <row r="6771" spans="2:4" x14ac:dyDescent="0.15">
      <c r="B6771" s="49"/>
      <c r="C6771" s="48"/>
      <c r="D6771" s="50"/>
    </row>
    <row r="6772" spans="2:4" x14ac:dyDescent="0.15">
      <c r="B6772" s="49"/>
      <c r="C6772" s="48"/>
      <c r="D6772" s="50"/>
    </row>
    <row r="6773" spans="2:4" x14ac:dyDescent="0.15">
      <c r="B6773" s="49"/>
      <c r="C6773" s="48"/>
      <c r="D6773" s="50"/>
    </row>
    <row r="6774" spans="2:4" x14ac:dyDescent="0.15">
      <c r="B6774" s="49"/>
      <c r="C6774" s="48"/>
      <c r="D6774" s="50"/>
    </row>
    <row r="6775" spans="2:4" x14ac:dyDescent="0.15">
      <c r="B6775" s="49"/>
      <c r="C6775" s="48"/>
      <c r="D6775" s="50"/>
    </row>
    <row r="6776" spans="2:4" x14ac:dyDescent="0.15">
      <c r="B6776" s="49"/>
      <c r="C6776" s="48"/>
      <c r="D6776" s="50"/>
    </row>
    <row r="6777" spans="2:4" x14ac:dyDescent="0.15">
      <c r="B6777" s="49"/>
      <c r="C6777" s="48"/>
      <c r="D6777" s="50"/>
    </row>
    <row r="6778" spans="2:4" x14ac:dyDescent="0.15">
      <c r="B6778" s="49"/>
      <c r="C6778" s="48"/>
      <c r="D6778" s="50"/>
    </row>
    <row r="6779" spans="2:4" x14ac:dyDescent="0.15">
      <c r="B6779" s="49"/>
      <c r="C6779" s="48"/>
      <c r="D6779" s="50"/>
    </row>
    <row r="6780" spans="2:4" x14ac:dyDescent="0.15">
      <c r="B6780" s="49"/>
      <c r="C6780" s="48"/>
      <c r="D6780" s="50"/>
    </row>
    <row r="6781" spans="2:4" x14ac:dyDescent="0.15">
      <c r="B6781" s="49"/>
      <c r="C6781" s="48"/>
      <c r="D6781" s="50"/>
    </row>
    <row r="6782" spans="2:4" x14ac:dyDescent="0.15">
      <c r="B6782" s="49"/>
      <c r="C6782" s="48"/>
      <c r="D6782" s="50"/>
    </row>
    <row r="6783" spans="2:4" x14ac:dyDescent="0.15">
      <c r="B6783" s="49"/>
      <c r="C6783" s="48"/>
      <c r="D6783" s="50"/>
    </row>
    <row r="6784" spans="2:4" x14ac:dyDescent="0.15">
      <c r="B6784" s="49"/>
      <c r="C6784" s="48"/>
      <c r="D6784" s="50"/>
    </row>
    <row r="6785" spans="2:4" x14ac:dyDescent="0.15">
      <c r="B6785" s="49"/>
      <c r="C6785" s="48"/>
      <c r="D6785" s="50"/>
    </row>
    <row r="6786" spans="2:4" x14ac:dyDescent="0.15">
      <c r="B6786" s="49"/>
      <c r="C6786" s="48"/>
      <c r="D6786" s="50"/>
    </row>
    <row r="6787" spans="2:4" x14ac:dyDescent="0.15">
      <c r="B6787" s="49"/>
      <c r="C6787" s="48"/>
      <c r="D6787" s="50"/>
    </row>
    <row r="6788" spans="2:4" x14ac:dyDescent="0.15">
      <c r="B6788" s="49"/>
      <c r="C6788" s="48"/>
      <c r="D6788" s="50"/>
    </row>
    <row r="6789" spans="2:4" x14ac:dyDescent="0.15">
      <c r="B6789" s="49"/>
      <c r="C6789" s="48"/>
      <c r="D6789" s="50"/>
    </row>
    <row r="6790" spans="2:4" x14ac:dyDescent="0.15">
      <c r="B6790" s="49"/>
      <c r="C6790" s="48"/>
      <c r="D6790" s="50"/>
    </row>
    <row r="6791" spans="2:4" x14ac:dyDescent="0.15">
      <c r="B6791" s="49"/>
      <c r="C6791" s="48"/>
      <c r="D6791" s="50"/>
    </row>
    <row r="6792" spans="2:4" x14ac:dyDescent="0.15">
      <c r="B6792" s="49"/>
      <c r="C6792" s="48"/>
      <c r="D6792" s="50"/>
    </row>
    <row r="6793" spans="2:4" x14ac:dyDescent="0.15">
      <c r="B6793" s="49"/>
      <c r="C6793" s="48"/>
      <c r="D6793" s="50"/>
    </row>
    <row r="6794" spans="2:4" x14ac:dyDescent="0.15">
      <c r="B6794" s="49"/>
      <c r="C6794" s="48"/>
      <c r="D6794" s="50"/>
    </row>
    <row r="6795" spans="2:4" x14ac:dyDescent="0.15">
      <c r="B6795" s="49"/>
      <c r="C6795" s="48"/>
      <c r="D6795" s="50"/>
    </row>
    <row r="6796" spans="2:4" x14ac:dyDescent="0.15">
      <c r="B6796" s="49"/>
      <c r="C6796" s="48"/>
      <c r="D6796" s="50"/>
    </row>
    <row r="6797" spans="2:4" x14ac:dyDescent="0.15">
      <c r="B6797" s="49"/>
      <c r="C6797" s="48"/>
      <c r="D6797" s="50"/>
    </row>
    <row r="6798" spans="2:4" x14ac:dyDescent="0.15">
      <c r="B6798" s="49"/>
      <c r="C6798" s="48"/>
      <c r="D6798" s="50"/>
    </row>
    <row r="6799" spans="2:4" x14ac:dyDescent="0.15">
      <c r="B6799" s="49"/>
      <c r="C6799" s="48"/>
      <c r="D6799" s="50"/>
    </row>
    <row r="6800" spans="2:4" x14ac:dyDescent="0.15">
      <c r="B6800" s="49"/>
      <c r="C6800" s="48"/>
      <c r="D6800" s="50"/>
    </row>
    <row r="6801" spans="2:4" x14ac:dyDescent="0.15">
      <c r="B6801" s="49"/>
      <c r="C6801" s="48"/>
      <c r="D6801" s="50"/>
    </row>
    <row r="6802" spans="2:4" x14ac:dyDescent="0.15">
      <c r="B6802" s="49"/>
      <c r="C6802" s="48"/>
      <c r="D6802" s="50"/>
    </row>
    <row r="6803" spans="2:4" x14ac:dyDescent="0.15">
      <c r="B6803" s="49"/>
      <c r="C6803" s="48"/>
      <c r="D6803" s="50"/>
    </row>
    <row r="6804" spans="2:4" x14ac:dyDescent="0.15">
      <c r="B6804" s="49"/>
      <c r="C6804" s="48"/>
      <c r="D6804" s="50"/>
    </row>
    <row r="6805" spans="2:4" x14ac:dyDescent="0.15">
      <c r="B6805" s="49"/>
      <c r="C6805" s="48"/>
      <c r="D6805" s="50"/>
    </row>
    <row r="6806" spans="2:4" x14ac:dyDescent="0.15">
      <c r="B6806" s="49"/>
      <c r="C6806" s="48"/>
      <c r="D6806" s="50"/>
    </row>
    <row r="6807" spans="2:4" x14ac:dyDescent="0.15">
      <c r="B6807" s="49"/>
      <c r="C6807" s="48"/>
      <c r="D6807" s="50"/>
    </row>
    <row r="6808" spans="2:4" x14ac:dyDescent="0.15">
      <c r="B6808" s="49"/>
      <c r="C6808" s="48"/>
      <c r="D6808" s="50"/>
    </row>
    <row r="6809" spans="2:4" x14ac:dyDescent="0.15">
      <c r="B6809" s="49"/>
      <c r="C6809" s="48"/>
      <c r="D6809" s="50"/>
    </row>
    <row r="6810" spans="2:4" x14ac:dyDescent="0.15">
      <c r="B6810" s="49"/>
      <c r="C6810" s="48"/>
      <c r="D6810" s="50"/>
    </row>
    <row r="6811" spans="2:4" x14ac:dyDescent="0.15">
      <c r="B6811" s="49"/>
      <c r="C6811" s="48"/>
      <c r="D6811" s="50"/>
    </row>
    <row r="6812" spans="2:4" x14ac:dyDescent="0.15">
      <c r="B6812" s="49"/>
      <c r="C6812" s="48"/>
      <c r="D6812" s="50"/>
    </row>
    <row r="6813" spans="2:4" x14ac:dyDescent="0.15">
      <c r="B6813" s="49"/>
      <c r="C6813" s="48"/>
      <c r="D6813" s="50"/>
    </row>
    <row r="6814" spans="2:4" x14ac:dyDescent="0.15">
      <c r="B6814" s="49"/>
      <c r="C6814" s="48"/>
      <c r="D6814" s="50"/>
    </row>
    <row r="6815" spans="2:4" x14ac:dyDescent="0.15">
      <c r="B6815" s="49"/>
      <c r="C6815" s="48"/>
      <c r="D6815" s="50"/>
    </row>
    <row r="6816" spans="2:4" x14ac:dyDescent="0.15">
      <c r="B6816" s="49"/>
      <c r="C6816" s="48"/>
      <c r="D6816" s="50"/>
    </row>
    <row r="6817" spans="2:4" x14ac:dyDescent="0.15">
      <c r="B6817" s="49"/>
      <c r="C6817" s="48"/>
      <c r="D6817" s="50"/>
    </row>
    <row r="6818" spans="2:4" x14ac:dyDescent="0.15">
      <c r="B6818" s="49"/>
      <c r="C6818" s="48"/>
      <c r="D6818" s="50"/>
    </row>
    <row r="6819" spans="2:4" x14ac:dyDescent="0.15">
      <c r="B6819" s="49"/>
      <c r="C6819" s="48"/>
      <c r="D6819" s="50"/>
    </row>
    <row r="6820" spans="2:4" x14ac:dyDescent="0.15">
      <c r="B6820" s="49"/>
      <c r="C6820" s="48"/>
      <c r="D6820" s="50"/>
    </row>
    <row r="6821" spans="2:4" x14ac:dyDescent="0.15">
      <c r="B6821" s="49"/>
      <c r="C6821" s="48"/>
      <c r="D6821" s="50"/>
    </row>
    <row r="6822" spans="2:4" x14ac:dyDescent="0.15">
      <c r="B6822" s="49"/>
      <c r="C6822" s="48"/>
      <c r="D6822" s="50"/>
    </row>
    <row r="6823" spans="2:4" x14ac:dyDescent="0.15">
      <c r="B6823" s="49"/>
      <c r="C6823" s="48"/>
      <c r="D6823" s="50"/>
    </row>
    <row r="6824" spans="2:4" x14ac:dyDescent="0.15">
      <c r="B6824" s="49"/>
      <c r="C6824" s="48"/>
      <c r="D6824" s="50"/>
    </row>
    <row r="6825" spans="2:4" x14ac:dyDescent="0.15">
      <c r="B6825" s="49"/>
      <c r="C6825" s="48"/>
      <c r="D6825" s="50"/>
    </row>
    <row r="6826" spans="2:4" x14ac:dyDescent="0.15">
      <c r="B6826" s="49"/>
      <c r="C6826" s="48"/>
      <c r="D6826" s="50"/>
    </row>
    <row r="6827" spans="2:4" x14ac:dyDescent="0.15">
      <c r="B6827" s="49"/>
      <c r="C6827" s="48"/>
      <c r="D6827" s="50"/>
    </row>
    <row r="6828" spans="2:4" x14ac:dyDescent="0.15">
      <c r="B6828" s="49"/>
      <c r="C6828" s="48"/>
      <c r="D6828" s="50"/>
    </row>
    <row r="6829" spans="2:4" x14ac:dyDescent="0.15">
      <c r="B6829" s="49"/>
      <c r="C6829" s="48"/>
      <c r="D6829" s="50"/>
    </row>
    <row r="6830" spans="2:4" x14ac:dyDescent="0.15">
      <c r="B6830" s="49"/>
      <c r="C6830" s="48"/>
      <c r="D6830" s="50"/>
    </row>
    <row r="6831" spans="2:4" x14ac:dyDescent="0.15">
      <c r="B6831" s="49"/>
      <c r="C6831" s="48"/>
      <c r="D6831" s="50"/>
    </row>
    <row r="6832" spans="2:4" x14ac:dyDescent="0.15">
      <c r="B6832" s="49"/>
      <c r="C6832" s="48"/>
      <c r="D6832" s="50"/>
    </row>
    <row r="6833" spans="2:4" x14ac:dyDescent="0.15">
      <c r="B6833" s="49"/>
      <c r="C6833" s="48"/>
      <c r="D6833" s="50"/>
    </row>
    <row r="6834" spans="2:4" x14ac:dyDescent="0.15">
      <c r="B6834" s="49"/>
      <c r="C6834" s="48"/>
      <c r="D6834" s="50"/>
    </row>
    <row r="6835" spans="2:4" x14ac:dyDescent="0.15">
      <c r="B6835" s="49"/>
      <c r="C6835" s="48"/>
      <c r="D6835" s="50"/>
    </row>
    <row r="6836" spans="2:4" x14ac:dyDescent="0.15">
      <c r="B6836" s="49"/>
      <c r="C6836" s="48"/>
      <c r="D6836" s="50"/>
    </row>
    <row r="6837" spans="2:4" x14ac:dyDescent="0.15">
      <c r="B6837" s="49"/>
      <c r="C6837" s="48"/>
      <c r="D6837" s="50"/>
    </row>
    <row r="6838" spans="2:4" x14ac:dyDescent="0.15">
      <c r="B6838" s="49"/>
      <c r="C6838" s="48"/>
      <c r="D6838" s="50"/>
    </row>
    <row r="6839" spans="2:4" x14ac:dyDescent="0.15">
      <c r="B6839" s="49"/>
      <c r="C6839" s="48"/>
      <c r="D6839" s="50"/>
    </row>
    <row r="6840" spans="2:4" x14ac:dyDescent="0.15">
      <c r="B6840" s="49"/>
      <c r="C6840" s="48"/>
      <c r="D6840" s="50"/>
    </row>
    <row r="6841" spans="2:4" x14ac:dyDescent="0.15">
      <c r="B6841" s="49"/>
      <c r="C6841" s="48"/>
      <c r="D6841" s="50"/>
    </row>
    <row r="6842" spans="2:4" x14ac:dyDescent="0.15">
      <c r="B6842" s="49"/>
      <c r="C6842" s="48"/>
      <c r="D6842" s="50"/>
    </row>
    <row r="6843" spans="2:4" x14ac:dyDescent="0.15">
      <c r="B6843" s="49"/>
      <c r="C6843" s="48"/>
      <c r="D6843" s="50"/>
    </row>
    <row r="6844" spans="2:4" x14ac:dyDescent="0.15">
      <c r="B6844" s="49"/>
      <c r="C6844" s="48"/>
      <c r="D6844" s="50"/>
    </row>
    <row r="6845" spans="2:4" x14ac:dyDescent="0.15">
      <c r="B6845" s="49"/>
      <c r="C6845" s="48"/>
      <c r="D6845" s="50"/>
    </row>
    <row r="6846" spans="2:4" x14ac:dyDescent="0.15">
      <c r="B6846" s="49"/>
      <c r="C6846" s="48"/>
      <c r="D6846" s="50"/>
    </row>
    <row r="6847" spans="2:4" x14ac:dyDescent="0.15">
      <c r="B6847" s="49"/>
      <c r="C6847" s="48"/>
      <c r="D6847" s="50"/>
    </row>
    <row r="6848" spans="2:4" x14ac:dyDescent="0.15">
      <c r="B6848" s="49"/>
      <c r="C6848" s="48"/>
      <c r="D6848" s="50"/>
    </row>
    <row r="6849" spans="2:4" x14ac:dyDescent="0.15">
      <c r="B6849" s="49"/>
      <c r="C6849" s="48"/>
      <c r="D6849" s="50"/>
    </row>
    <row r="6850" spans="2:4" x14ac:dyDescent="0.15">
      <c r="B6850" s="49"/>
      <c r="C6850" s="48"/>
      <c r="D6850" s="50"/>
    </row>
    <row r="6851" spans="2:4" x14ac:dyDescent="0.15">
      <c r="B6851" s="49"/>
      <c r="C6851" s="48"/>
      <c r="D6851" s="50"/>
    </row>
    <row r="6852" spans="2:4" x14ac:dyDescent="0.15">
      <c r="B6852" s="49"/>
      <c r="C6852" s="48"/>
      <c r="D6852" s="50"/>
    </row>
    <row r="6853" spans="2:4" x14ac:dyDescent="0.15">
      <c r="B6853" s="49"/>
      <c r="C6853" s="48"/>
      <c r="D6853" s="50"/>
    </row>
    <row r="6854" spans="2:4" x14ac:dyDescent="0.15">
      <c r="B6854" s="49"/>
      <c r="C6854" s="48"/>
      <c r="D6854" s="50"/>
    </row>
    <row r="6855" spans="2:4" x14ac:dyDescent="0.15">
      <c r="B6855" s="49"/>
      <c r="C6855" s="48"/>
      <c r="D6855" s="50"/>
    </row>
    <row r="6856" spans="2:4" x14ac:dyDescent="0.15">
      <c r="B6856" s="49"/>
      <c r="C6856" s="48"/>
      <c r="D6856" s="50"/>
    </row>
    <row r="6857" spans="2:4" x14ac:dyDescent="0.15">
      <c r="B6857" s="49"/>
      <c r="C6857" s="48"/>
      <c r="D6857" s="50"/>
    </row>
    <row r="6858" spans="2:4" x14ac:dyDescent="0.15">
      <c r="B6858" s="49"/>
      <c r="C6858" s="48"/>
      <c r="D6858" s="50"/>
    </row>
    <row r="6859" spans="2:4" x14ac:dyDescent="0.15">
      <c r="B6859" s="49"/>
      <c r="C6859" s="48"/>
      <c r="D6859" s="50"/>
    </row>
    <row r="6860" spans="2:4" x14ac:dyDescent="0.15">
      <c r="B6860" s="49"/>
      <c r="C6860" s="48"/>
      <c r="D6860" s="50"/>
    </row>
    <row r="6861" spans="2:4" x14ac:dyDescent="0.15">
      <c r="B6861" s="49"/>
      <c r="C6861" s="48"/>
      <c r="D6861" s="50"/>
    </row>
    <row r="6862" spans="2:4" x14ac:dyDescent="0.15">
      <c r="B6862" s="49"/>
      <c r="C6862" s="48"/>
      <c r="D6862" s="50"/>
    </row>
    <row r="6863" spans="2:4" x14ac:dyDescent="0.15">
      <c r="B6863" s="49"/>
      <c r="C6863" s="48"/>
      <c r="D6863" s="50"/>
    </row>
    <row r="6864" spans="2:4" x14ac:dyDescent="0.15">
      <c r="B6864" s="49"/>
      <c r="C6864" s="48"/>
      <c r="D6864" s="50"/>
    </row>
    <row r="6865" spans="2:4" x14ac:dyDescent="0.15">
      <c r="B6865" s="49"/>
      <c r="C6865" s="48"/>
      <c r="D6865" s="50"/>
    </row>
    <row r="6866" spans="2:4" x14ac:dyDescent="0.15">
      <c r="B6866" s="49"/>
      <c r="C6866" s="48"/>
      <c r="D6866" s="50"/>
    </row>
    <row r="6867" spans="2:4" x14ac:dyDescent="0.15">
      <c r="B6867" s="49"/>
      <c r="C6867" s="48"/>
      <c r="D6867" s="50"/>
    </row>
    <row r="6868" spans="2:4" x14ac:dyDescent="0.15">
      <c r="B6868" s="49"/>
      <c r="C6868" s="48"/>
      <c r="D6868" s="50"/>
    </row>
    <row r="6869" spans="2:4" x14ac:dyDescent="0.15">
      <c r="B6869" s="49"/>
      <c r="C6869" s="48"/>
      <c r="D6869" s="50"/>
    </row>
    <row r="6870" spans="2:4" x14ac:dyDescent="0.15">
      <c r="B6870" s="49"/>
      <c r="C6870" s="48"/>
      <c r="D6870" s="50"/>
    </row>
    <row r="6871" spans="2:4" x14ac:dyDescent="0.15">
      <c r="B6871" s="49"/>
      <c r="C6871" s="48"/>
      <c r="D6871" s="50"/>
    </row>
    <row r="6872" spans="2:4" x14ac:dyDescent="0.15">
      <c r="B6872" s="49"/>
      <c r="C6872" s="48"/>
      <c r="D6872" s="50"/>
    </row>
    <row r="6873" spans="2:4" x14ac:dyDescent="0.15">
      <c r="B6873" s="49"/>
      <c r="C6873" s="48"/>
      <c r="D6873" s="50"/>
    </row>
    <row r="6874" spans="2:4" x14ac:dyDescent="0.15">
      <c r="B6874" s="49"/>
      <c r="C6874" s="48"/>
      <c r="D6874" s="50"/>
    </row>
    <row r="6875" spans="2:4" x14ac:dyDescent="0.15">
      <c r="B6875" s="49"/>
      <c r="C6875" s="48"/>
      <c r="D6875" s="50"/>
    </row>
    <row r="6876" spans="2:4" x14ac:dyDescent="0.15">
      <c r="B6876" s="49"/>
      <c r="C6876" s="48"/>
      <c r="D6876" s="50"/>
    </row>
    <row r="6877" spans="2:4" x14ac:dyDescent="0.15">
      <c r="B6877" s="49"/>
      <c r="C6877" s="48"/>
      <c r="D6877" s="50"/>
    </row>
    <row r="6878" spans="2:4" x14ac:dyDescent="0.15">
      <c r="B6878" s="49"/>
      <c r="C6878" s="48"/>
      <c r="D6878" s="50"/>
    </row>
    <row r="6879" spans="2:4" x14ac:dyDescent="0.15">
      <c r="B6879" s="49"/>
      <c r="C6879" s="48"/>
      <c r="D6879" s="50"/>
    </row>
    <row r="6880" spans="2:4" x14ac:dyDescent="0.15">
      <c r="B6880" s="49"/>
      <c r="C6880" s="48"/>
      <c r="D6880" s="50"/>
    </row>
    <row r="6881" spans="2:4" x14ac:dyDescent="0.15">
      <c r="B6881" s="49"/>
      <c r="C6881" s="48"/>
      <c r="D6881" s="50"/>
    </row>
    <row r="6882" spans="2:4" x14ac:dyDescent="0.15">
      <c r="B6882" s="49"/>
      <c r="C6882" s="48"/>
      <c r="D6882" s="50"/>
    </row>
    <row r="6883" spans="2:4" x14ac:dyDescent="0.15">
      <c r="B6883" s="49"/>
      <c r="C6883" s="48"/>
      <c r="D6883" s="50"/>
    </row>
    <row r="6884" spans="2:4" x14ac:dyDescent="0.15">
      <c r="B6884" s="49"/>
      <c r="C6884" s="48"/>
      <c r="D6884" s="50"/>
    </row>
    <row r="6885" spans="2:4" x14ac:dyDescent="0.15">
      <c r="B6885" s="49"/>
      <c r="C6885" s="48"/>
      <c r="D6885" s="50"/>
    </row>
    <row r="6886" spans="2:4" x14ac:dyDescent="0.15">
      <c r="B6886" s="49"/>
      <c r="C6886" s="48"/>
      <c r="D6886" s="50"/>
    </row>
    <row r="6887" spans="2:4" x14ac:dyDescent="0.15">
      <c r="B6887" s="49"/>
      <c r="C6887" s="48"/>
      <c r="D6887" s="50"/>
    </row>
    <row r="6888" spans="2:4" x14ac:dyDescent="0.15">
      <c r="B6888" s="49"/>
      <c r="C6888" s="48"/>
      <c r="D6888" s="50"/>
    </row>
    <row r="6889" spans="2:4" x14ac:dyDescent="0.15">
      <c r="B6889" s="49"/>
      <c r="C6889" s="48"/>
      <c r="D6889" s="50"/>
    </row>
    <row r="6890" spans="2:4" x14ac:dyDescent="0.15">
      <c r="B6890" s="49"/>
      <c r="C6890" s="48"/>
      <c r="D6890" s="50"/>
    </row>
    <row r="6891" spans="2:4" x14ac:dyDescent="0.15">
      <c r="B6891" s="49"/>
      <c r="C6891" s="48"/>
      <c r="D6891" s="50"/>
    </row>
    <row r="6892" spans="2:4" x14ac:dyDescent="0.15">
      <c r="B6892" s="49"/>
      <c r="C6892" s="48"/>
      <c r="D6892" s="50"/>
    </row>
    <row r="6893" spans="2:4" x14ac:dyDescent="0.15">
      <c r="B6893" s="49"/>
      <c r="C6893" s="48"/>
      <c r="D6893" s="50"/>
    </row>
    <row r="6894" spans="2:4" x14ac:dyDescent="0.15">
      <c r="B6894" s="49"/>
      <c r="C6894" s="48"/>
      <c r="D6894" s="50"/>
    </row>
    <row r="6895" spans="2:4" x14ac:dyDescent="0.15">
      <c r="B6895" s="49"/>
      <c r="C6895" s="48"/>
      <c r="D6895" s="50"/>
    </row>
    <row r="6896" spans="2:4" x14ac:dyDescent="0.15">
      <c r="B6896" s="49"/>
      <c r="C6896" s="48"/>
      <c r="D6896" s="50"/>
    </row>
    <row r="6897" spans="2:4" x14ac:dyDescent="0.15">
      <c r="B6897" s="49"/>
      <c r="C6897" s="48"/>
      <c r="D6897" s="50"/>
    </row>
    <row r="6898" spans="2:4" x14ac:dyDescent="0.15">
      <c r="B6898" s="49"/>
      <c r="C6898" s="48"/>
      <c r="D6898" s="50"/>
    </row>
    <row r="6899" spans="2:4" x14ac:dyDescent="0.15">
      <c r="B6899" s="49"/>
      <c r="C6899" s="48"/>
      <c r="D6899" s="50"/>
    </row>
    <row r="6900" spans="2:4" x14ac:dyDescent="0.15">
      <c r="B6900" s="49"/>
      <c r="C6900" s="48"/>
      <c r="D6900" s="50"/>
    </row>
    <row r="6901" spans="2:4" x14ac:dyDescent="0.15">
      <c r="B6901" s="49"/>
      <c r="C6901" s="48"/>
      <c r="D6901" s="50"/>
    </row>
    <row r="6902" spans="2:4" x14ac:dyDescent="0.15">
      <c r="B6902" s="49"/>
      <c r="C6902" s="48"/>
      <c r="D6902" s="50"/>
    </row>
    <row r="6903" spans="2:4" x14ac:dyDescent="0.15">
      <c r="B6903" s="49"/>
      <c r="C6903" s="48"/>
      <c r="D6903" s="50"/>
    </row>
    <row r="6904" spans="2:4" x14ac:dyDescent="0.15">
      <c r="B6904" s="49"/>
      <c r="C6904" s="48"/>
      <c r="D6904" s="50"/>
    </row>
    <row r="6905" spans="2:4" x14ac:dyDescent="0.15">
      <c r="B6905" s="49"/>
      <c r="C6905" s="48"/>
      <c r="D6905" s="50"/>
    </row>
    <row r="6906" spans="2:4" x14ac:dyDescent="0.15">
      <c r="B6906" s="49"/>
      <c r="C6906" s="48"/>
      <c r="D6906" s="50"/>
    </row>
    <row r="6907" spans="2:4" x14ac:dyDescent="0.15">
      <c r="B6907" s="49"/>
      <c r="C6907" s="48"/>
      <c r="D6907" s="50"/>
    </row>
    <row r="6908" spans="2:4" x14ac:dyDescent="0.15">
      <c r="B6908" s="49"/>
      <c r="C6908" s="48"/>
      <c r="D6908" s="50"/>
    </row>
    <row r="6909" spans="2:4" x14ac:dyDescent="0.15">
      <c r="B6909" s="49"/>
      <c r="C6909" s="48"/>
      <c r="D6909" s="50"/>
    </row>
    <row r="6910" spans="2:4" x14ac:dyDescent="0.15">
      <c r="B6910" s="49"/>
      <c r="C6910" s="48"/>
      <c r="D6910" s="50"/>
    </row>
    <row r="6911" spans="2:4" x14ac:dyDescent="0.15">
      <c r="B6911" s="49"/>
      <c r="C6911" s="48"/>
      <c r="D6911" s="50"/>
    </row>
    <row r="6912" spans="2:4" x14ac:dyDescent="0.15">
      <c r="B6912" s="49"/>
      <c r="C6912" s="48"/>
      <c r="D6912" s="50"/>
    </row>
    <row r="6913" spans="2:4" x14ac:dyDescent="0.15">
      <c r="B6913" s="49"/>
      <c r="C6913" s="48"/>
      <c r="D6913" s="50"/>
    </row>
    <row r="6914" spans="2:4" x14ac:dyDescent="0.15">
      <c r="B6914" s="49"/>
      <c r="C6914" s="48"/>
      <c r="D6914" s="50"/>
    </row>
    <row r="6915" spans="2:4" x14ac:dyDescent="0.15">
      <c r="B6915" s="49"/>
      <c r="C6915" s="48"/>
      <c r="D6915" s="50"/>
    </row>
    <row r="6916" spans="2:4" x14ac:dyDescent="0.15">
      <c r="B6916" s="49"/>
      <c r="C6916" s="48"/>
      <c r="D6916" s="50"/>
    </row>
    <row r="6917" spans="2:4" x14ac:dyDescent="0.15">
      <c r="B6917" s="49"/>
      <c r="C6917" s="48"/>
      <c r="D6917" s="50"/>
    </row>
    <row r="6918" spans="2:4" x14ac:dyDescent="0.15">
      <c r="B6918" s="49"/>
      <c r="C6918" s="48"/>
      <c r="D6918" s="50"/>
    </row>
    <row r="6919" spans="2:4" x14ac:dyDescent="0.15">
      <c r="B6919" s="49"/>
      <c r="C6919" s="48"/>
      <c r="D6919" s="50"/>
    </row>
    <row r="6920" spans="2:4" x14ac:dyDescent="0.15">
      <c r="B6920" s="49"/>
      <c r="C6920" s="48"/>
      <c r="D6920" s="50"/>
    </row>
    <row r="6921" spans="2:4" x14ac:dyDescent="0.15">
      <c r="B6921" s="49"/>
      <c r="C6921" s="48"/>
      <c r="D6921" s="50"/>
    </row>
    <row r="6922" spans="2:4" x14ac:dyDescent="0.15">
      <c r="B6922" s="49"/>
      <c r="C6922" s="48"/>
      <c r="D6922" s="50"/>
    </row>
    <row r="6923" spans="2:4" x14ac:dyDescent="0.15">
      <c r="B6923" s="49"/>
      <c r="C6923" s="48"/>
      <c r="D6923" s="50"/>
    </row>
    <row r="6924" spans="2:4" x14ac:dyDescent="0.15">
      <c r="B6924" s="49"/>
      <c r="C6924" s="48"/>
      <c r="D6924" s="50"/>
    </row>
    <row r="6925" spans="2:4" x14ac:dyDescent="0.15">
      <c r="B6925" s="49"/>
      <c r="C6925" s="48"/>
      <c r="D6925" s="50"/>
    </row>
    <row r="6926" spans="2:4" x14ac:dyDescent="0.15">
      <c r="B6926" s="49"/>
      <c r="C6926" s="48"/>
      <c r="D6926" s="50"/>
    </row>
    <row r="6927" spans="2:4" x14ac:dyDescent="0.15">
      <c r="B6927" s="49"/>
      <c r="C6927" s="48"/>
      <c r="D6927" s="50"/>
    </row>
    <row r="6928" spans="2:4" x14ac:dyDescent="0.15">
      <c r="B6928" s="49"/>
      <c r="C6928" s="48"/>
      <c r="D6928" s="50"/>
    </row>
    <row r="6929" spans="2:4" x14ac:dyDescent="0.15">
      <c r="B6929" s="49"/>
      <c r="C6929" s="48"/>
      <c r="D6929" s="50"/>
    </row>
    <row r="6930" spans="2:4" x14ac:dyDescent="0.15">
      <c r="B6930" s="49"/>
      <c r="C6930" s="48"/>
      <c r="D6930" s="50"/>
    </row>
    <row r="6931" spans="2:4" x14ac:dyDescent="0.15">
      <c r="B6931" s="49"/>
      <c r="C6931" s="48"/>
      <c r="D6931" s="50"/>
    </row>
    <row r="6932" spans="2:4" x14ac:dyDescent="0.15">
      <c r="B6932" s="49"/>
      <c r="C6932" s="48"/>
      <c r="D6932" s="50"/>
    </row>
    <row r="6933" spans="2:4" x14ac:dyDescent="0.15">
      <c r="B6933" s="49"/>
      <c r="C6933" s="48"/>
      <c r="D6933" s="50"/>
    </row>
    <row r="6934" spans="2:4" x14ac:dyDescent="0.15">
      <c r="B6934" s="49"/>
      <c r="C6934" s="48"/>
      <c r="D6934" s="50"/>
    </row>
    <row r="6935" spans="2:4" x14ac:dyDescent="0.15">
      <c r="B6935" s="49"/>
      <c r="C6935" s="48"/>
      <c r="D6935" s="50"/>
    </row>
    <row r="6936" spans="2:4" x14ac:dyDescent="0.15">
      <c r="B6936" s="49"/>
      <c r="C6936" s="48"/>
      <c r="D6936" s="50"/>
    </row>
    <row r="6937" spans="2:4" x14ac:dyDescent="0.15">
      <c r="B6937" s="49"/>
      <c r="C6937" s="48"/>
      <c r="D6937" s="50"/>
    </row>
    <row r="6938" spans="2:4" x14ac:dyDescent="0.15">
      <c r="B6938" s="49"/>
      <c r="C6938" s="48"/>
      <c r="D6938" s="50"/>
    </row>
    <row r="6939" spans="2:4" x14ac:dyDescent="0.15">
      <c r="B6939" s="49"/>
      <c r="C6939" s="48"/>
      <c r="D6939" s="50"/>
    </row>
    <row r="6940" spans="2:4" x14ac:dyDescent="0.15">
      <c r="B6940" s="49"/>
      <c r="C6940" s="48"/>
      <c r="D6940" s="50"/>
    </row>
    <row r="6941" spans="2:4" x14ac:dyDescent="0.15">
      <c r="B6941" s="49"/>
      <c r="C6941" s="48"/>
      <c r="D6941" s="50"/>
    </row>
    <row r="6942" spans="2:4" x14ac:dyDescent="0.15">
      <c r="B6942" s="49"/>
      <c r="C6942" s="48"/>
      <c r="D6942" s="50"/>
    </row>
    <row r="6943" spans="2:4" x14ac:dyDescent="0.15">
      <c r="B6943" s="49"/>
      <c r="C6943" s="48"/>
      <c r="D6943" s="50"/>
    </row>
    <row r="6944" spans="2:4" x14ac:dyDescent="0.15">
      <c r="B6944" s="49"/>
      <c r="C6944" s="48"/>
      <c r="D6944" s="50"/>
    </row>
    <row r="6945" spans="2:4" x14ac:dyDescent="0.15">
      <c r="B6945" s="49"/>
      <c r="C6945" s="48"/>
      <c r="D6945" s="50"/>
    </row>
    <row r="6946" spans="2:4" x14ac:dyDescent="0.15">
      <c r="B6946" s="49"/>
      <c r="C6946" s="48"/>
      <c r="D6946" s="50"/>
    </row>
    <row r="6947" spans="2:4" x14ac:dyDescent="0.15">
      <c r="B6947" s="49"/>
      <c r="C6947" s="48"/>
      <c r="D6947" s="50"/>
    </row>
    <row r="6948" spans="2:4" x14ac:dyDescent="0.15">
      <c r="B6948" s="49"/>
      <c r="C6948" s="48"/>
      <c r="D6948" s="50"/>
    </row>
    <row r="6949" spans="2:4" x14ac:dyDescent="0.15">
      <c r="B6949" s="49"/>
      <c r="C6949" s="48"/>
      <c r="D6949" s="50"/>
    </row>
    <row r="6950" spans="2:4" x14ac:dyDescent="0.15">
      <c r="B6950" s="49"/>
      <c r="C6950" s="48"/>
      <c r="D6950" s="50"/>
    </row>
    <row r="6951" spans="2:4" x14ac:dyDescent="0.15">
      <c r="B6951" s="49"/>
      <c r="C6951" s="48"/>
      <c r="D6951" s="50"/>
    </row>
    <row r="6952" spans="2:4" x14ac:dyDescent="0.15">
      <c r="B6952" s="49"/>
      <c r="C6952" s="48"/>
      <c r="D6952" s="50"/>
    </row>
    <row r="6953" spans="2:4" x14ac:dyDescent="0.15">
      <c r="B6953" s="49"/>
      <c r="C6953" s="48"/>
      <c r="D6953" s="50"/>
    </row>
    <row r="6954" spans="2:4" x14ac:dyDescent="0.15">
      <c r="B6954" s="49"/>
      <c r="C6954" s="48"/>
      <c r="D6954" s="50"/>
    </row>
    <row r="6955" spans="2:4" x14ac:dyDescent="0.15">
      <c r="B6955" s="49"/>
      <c r="C6955" s="48"/>
      <c r="D6955" s="50"/>
    </row>
    <row r="6956" spans="2:4" x14ac:dyDescent="0.15">
      <c r="B6956" s="49"/>
      <c r="C6956" s="48"/>
      <c r="D6956" s="50"/>
    </row>
    <row r="6957" spans="2:4" x14ac:dyDescent="0.15">
      <c r="B6957" s="49"/>
      <c r="C6957" s="48"/>
      <c r="D6957" s="50"/>
    </row>
    <row r="6958" spans="2:4" x14ac:dyDescent="0.15">
      <c r="B6958" s="49"/>
      <c r="C6958" s="48"/>
      <c r="D6958" s="50"/>
    </row>
    <row r="6959" spans="2:4" x14ac:dyDescent="0.15">
      <c r="B6959" s="49"/>
      <c r="C6959" s="48"/>
      <c r="D6959" s="50"/>
    </row>
    <row r="6960" spans="2:4" x14ac:dyDescent="0.15">
      <c r="B6960" s="49"/>
      <c r="C6960" s="48"/>
      <c r="D6960" s="50"/>
    </row>
    <row r="6961" spans="2:4" x14ac:dyDescent="0.15">
      <c r="B6961" s="49"/>
      <c r="C6961" s="48"/>
      <c r="D6961" s="50"/>
    </row>
    <row r="6962" spans="2:4" x14ac:dyDescent="0.15">
      <c r="B6962" s="49"/>
      <c r="C6962" s="48"/>
      <c r="D6962" s="50"/>
    </row>
    <row r="6963" spans="2:4" x14ac:dyDescent="0.15">
      <c r="B6963" s="49"/>
      <c r="C6963" s="48"/>
      <c r="D6963" s="50"/>
    </row>
    <row r="6964" spans="2:4" x14ac:dyDescent="0.15">
      <c r="B6964" s="49"/>
      <c r="C6964" s="48"/>
      <c r="D6964" s="50"/>
    </row>
    <row r="6965" spans="2:4" x14ac:dyDescent="0.15">
      <c r="B6965" s="49"/>
      <c r="C6965" s="48"/>
      <c r="D6965" s="50"/>
    </row>
    <row r="6966" spans="2:4" x14ac:dyDescent="0.15">
      <c r="B6966" s="49"/>
      <c r="C6966" s="48"/>
      <c r="D6966" s="50"/>
    </row>
    <row r="6967" spans="2:4" x14ac:dyDescent="0.15">
      <c r="B6967" s="49"/>
      <c r="C6967" s="48"/>
      <c r="D6967" s="50"/>
    </row>
    <row r="6968" spans="2:4" x14ac:dyDescent="0.15">
      <c r="B6968" s="49"/>
      <c r="C6968" s="48"/>
      <c r="D6968" s="50"/>
    </row>
    <row r="6969" spans="2:4" x14ac:dyDescent="0.15">
      <c r="B6969" s="49"/>
      <c r="C6969" s="48"/>
      <c r="D6969" s="50"/>
    </row>
    <row r="6970" spans="2:4" x14ac:dyDescent="0.15">
      <c r="B6970" s="49"/>
      <c r="C6970" s="48"/>
      <c r="D6970" s="50"/>
    </row>
    <row r="6971" spans="2:4" x14ac:dyDescent="0.15">
      <c r="B6971" s="49"/>
      <c r="C6971" s="48"/>
      <c r="D6971" s="50"/>
    </row>
    <row r="6972" spans="2:4" x14ac:dyDescent="0.15">
      <c r="B6972" s="49"/>
      <c r="C6972" s="48"/>
      <c r="D6972" s="50"/>
    </row>
    <row r="6973" spans="2:4" x14ac:dyDescent="0.15">
      <c r="B6973" s="49"/>
      <c r="C6973" s="48"/>
      <c r="D6973" s="50"/>
    </row>
    <row r="6974" spans="2:4" x14ac:dyDescent="0.15">
      <c r="B6974" s="49"/>
      <c r="C6974" s="48"/>
      <c r="D6974" s="50"/>
    </row>
    <row r="6975" spans="2:4" x14ac:dyDescent="0.15">
      <c r="B6975" s="49"/>
      <c r="C6975" s="48"/>
      <c r="D6975" s="50"/>
    </row>
    <row r="6976" spans="2:4" x14ac:dyDescent="0.15">
      <c r="B6976" s="49"/>
      <c r="C6976" s="48"/>
      <c r="D6976" s="50"/>
    </row>
    <row r="6977" spans="2:4" x14ac:dyDescent="0.15">
      <c r="B6977" s="49"/>
      <c r="C6977" s="48"/>
      <c r="D6977" s="50"/>
    </row>
    <row r="6978" spans="2:4" x14ac:dyDescent="0.15">
      <c r="B6978" s="49"/>
      <c r="C6978" s="48"/>
      <c r="D6978" s="50"/>
    </row>
    <row r="6979" spans="2:4" x14ac:dyDescent="0.15">
      <c r="B6979" s="49"/>
      <c r="C6979" s="48"/>
      <c r="D6979" s="50"/>
    </row>
    <row r="6980" spans="2:4" x14ac:dyDescent="0.15">
      <c r="B6980" s="49"/>
      <c r="C6980" s="48"/>
      <c r="D6980" s="50"/>
    </row>
    <row r="6981" spans="2:4" x14ac:dyDescent="0.15">
      <c r="B6981" s="49"/>
      <c r="C6981" s="48"/>
      <c r="D6981" s="50"/>
    </row>
    <row r="6982" spans="2:4" x14ac:dyDescent="0.15">
      <c r="B6982" s="49"/>
      <c r="C6982" s="48"/>
      <c r="D6982" s="50"/>
    </row>
    <row r="6983" spans="2:4" x14ac:dyDescent="0.15">
      <c r="B6983" s="49"/>
      <c r="C6983" s="48"/>
      <c r="D6983" s="50"/>
    </row>
    <row r="6984" spans="2:4" x14ac:dyDescent="0.15">
      <c r="B6984" s="49"/>
      <c r="C6984" s="48"/>
      <c r="D6984" s="50"/>
    </row>
    <row r="6985" spans="2:4" x14ac:dyDescent="0.15">
      <c r="B6985" s="49"/>
      <c r="C6985" s="48"/>
      <c r="D6985" s="50"/>
    </row>
    <row r="6986" spans="2:4" x14ac:dyDescent="0.15">
      <c r="B6986" s="49"/>
      <c r="C6986" s="48"/>
      <c r="D6986" s="50"/>
    </row>
    <row r="6987" spans="2:4" x14ac:dyDescent="0.15">
      <c r="B6987" s="49"/>
      <c r="C6987" s="48"/>
      <c r="D6987" s="50"/>
    </row>
    <row r="6988" spans="2:4" x14ac:dyDescent="0.15">
      <c r="B6988" s="49"/>
      <c r="C6988" s="48"/>
      <c r="D6988" s="50"/>
    </row>
    <row r="6989" spans="2:4" x14ac:dyDescent="0.15">
      <c r="B6989" s="49"/>
      <c r="C6989" s="48"/>
      <c r="D6989" s="50"/>
    </row>
    <row r="6990" spans="2:4" x14ac:dyDescent="0.15">
      <c r="B6990" s="49"/>
      <c r="C6990" s="48"/>
      <c r="D6990" s="50"/>
    </row>
    <row r="6991" spans="2:4" x14ac:dyDescent="0.15">
      <c r="B6991" s="49"/>
      <c r="C6991" s="48"/>
      <c r="D6991" s="50"/>
    </row>
    <row r="6992" spans="2:4" x14ac:dyDescent="0.15">
      <c r="B6992" s="49"/>
      <c r="C6992" s="48"/>
      <c r="D6992" s="50"/>
    </row>
    <row r="6993" spans="2:4" x14ac:dyDescent="0.15">
      <c r="B6993" s="49"/>
      <c r="C6993" s="48"/>
      <c r="D6993" s="50"/>
    </row>
    <row r="6994" spans="2:4" x14ac:dyDescent="0.15">
      <c r="B6994" s="49"/>
      <c r="C6994" s="48"/>
      <c r="D6994" s="50"/>
    </row>
    <row r="6995" spans="2:4" x14ac:dyDescent="0.15">
      <c r="B6995" s="49"/>
      <c r="C6995" s="48"/>
      <c r="D6995" s="50"/>
    </row>
    <row r="6996" spans="2:4" x14ac:dyDescent="0.15">
      <c r="B6996" s="49"/>
      <c r="C6996" s="48"/>
      <c r="D6996" s="50"/>
    </row>
    <row r="6997" spans="2:4" x14ac:dyDescent="0.15">
      <c r="B6997" s="49"/>
      <c r="C6997" s="48"/>
      <c r="D6997" s="50"/>
    </row>
    <row r="6998" spans="2:4" x14ac:dyDescent="0.15">
      <c r="B6998" s="49"/>
      <c r="C6998" s="48"/>
      <c r="D6998" s="50"/>
    </row>
    <row r="6999" spans="2:4" x14ac:dyDescent="0.15">
      <c r="B6999" s="49"/>
      <c r="C6999" s="48"/>
      <c r="D6999" s="50"/>
    </row>
    <row r="7000" spans="2:4" x14ac:dyDescent="0.15">
      <c r="B7000" s="49"/>
      <c r="C7000" s="48"/>
      <c r="D7000" s="50"/>
    </row>
    <row r="7001" spans="2:4" x14ac:dyDescent="0.15">
      <c r="B7001" s="49"/>
      <c r="C7001" s="48"/>
      <c r="D7001" s="50"/>
    </row>
    <row r="7002" spans="2:4" x14ac:dyDescent="0.15">
      <c r="B7002" s="49"/>
      <c r="C7002" s="48"/>
      <c r="D7002" s="50"/>
    </row>
    <row r="7003" spans="2:4" x14ac:dyDescent="0.15">
      <c r="B7003" s="49"/>
      <c r="C7003" s="48"/>
      <c r="D7003" s="50"/>
    </row>
    <row r="7004" spans="2:4" x14ac:dyDescent="0.15">
      <c r="B7004" s="49"/>
      <c r="C7004" s="48"/>
      <c r="D7004" s="50"/>
    </row>
    <row r="7005" spans="2:4" x14ac:dyDescent="0.15">
      <c r="B7005" s="49"/>
      <c r="C7005" s="48"/>
      <c r="D7005" s="50"/>
    </row>
    <row r="7006" spans="2:4" x14ac:dyDescent="0.15">
      <c r="B7006" s="49"/>
      <c r="C7006" s="48"/>
      <c r="D7006" s="50"/>
    </row>
    <row r="7007" spans="2:4" x14ac:dyDescent="0.15">
      <c r="B7007" s="49"/>
      <c r="C7007" s="48"/>
      <c r="D7007" s="50"/>
    </row>
    <row r="7008" spans="2:4" x14ac:dyDescent="0.15">
      <c r="B7008" s="49"/>
      <c r="C7008" s="48"/>
      <c r="D7008" s="50"/>
    </row>
    <row r="7009" spans="2:4" x14ac:dyDescent="0.15">
      <c r="B7009" s="49"/>
      <c r="C7009" s="48"/>
      <c r="D7009" s="50"/>
    </row>
    <row r="7010" spans="2:4" x14ac:dyDescent="0.15">
      <c r="B7010" s="49"/>
      <c r="C7010" s="48"/>
      <c r="D7010" s="50"/>
    </row>
    <row r="7011" spans="2:4" x14ac:dyDescent="0.15">
      <c r="B7011" s="49"/>
      <c r="C7011" s="48"/>
      <c r="D7011" s="50"/>
    </row>
    <row r="7012" spans="2:4" x14ac:dyDescent="0.15">
      <c r="B7012" s="49"/>
      <c r="C7012" s="48"/>
      <c r="D7012" s="50"/>
    </row>
    <row r="7013" spans="2:4" x14ac:dyDescent="0.15">
      <c r="B7013" s="49"/>
      <c r="C7013" s="48"/>
      <c r="D7013" s="50"/>
    </row>
    <row r="7014" spans="2:4" x14ac:dyDescent="0.15">
      <c r="B7014" s="49"/>
      <c r="C7014" s="48"/>
      <c r="D7014" s="50"/>
    </row>
    <row r="7015" spans="2:4" x14ac:dyDescent="0.15">
      <c r="B7015" s="49"/>
      <c r="C7015" s="48"/>
      <c r="D7015" s="50"/>
    </row>
    <row r="7016" spans="2:4" x14ac:dyDescent="0.15">
      <c r="B7016" s="49"/>
      <c r="C7016" s="48"/>
      <c r="D7016" s="50"/>
    </row>
    <row r="7017" spans="2:4" x14ac:dyDescent="0.15">
      <c r="B7017" s="49"/>
      <c r="C7017" s="48"/>
      <c r="D7017" s="50"/>
    </row>
    <row r="7018" spans="2:4" x14ac:dyDescent="0.15">
      <c r="B7018" s="49"/>
      <c r="C7018" s="48"/>
      <c r="D7018" s="50"/>
    </row>
    <row r="7019" spans="2:4" x14ac:dyDescent="0.15">
      <c r="B7019" s="49"/>
      <c r="C7019" s="48"/>
      <c r="D7019" s="50"/>
    </row>
    <row r="7020" spans="2:4" x14ac:dyDescent="0.15">
      <c r="B7020" s="49"/>
      <c r="C7020" s="48"/>
      <c r="D7020" s="50"/>
    </row>
    <row r="7021" spans="2:4" x14ac:dyDescent="0.15">
      <c r="B7021" s="49"/>
      <c r="C7021" s="48"/>
      <c r="D7021" s="50"/>
    </row>
    <row r="7022" spans="2:4" x14ac:dyDescent="0.15">
      <c r="B7022" s="49"/>
      <c r="C7022" s="48"/>
      <c r="D7022" s="50"/>
    </row>
    <row r="7023" spans="2:4" x14ac:dyDescent="0.15">
      <c r="B7023" s="49"/>
      <c r="C7023" s="48"/>
      <c r="D7023" s="50"/>
    </row>
    <row r="7024" spans="2:4" x14ac:dyDescent="0.15">
      <c r="B7024" s="49"/>
      <c r="C7024" s="48"/>
      <c r="D7024" s="50"/>
    </row>
    <row r="7025" spans="2:4" x14ac:dyDescent="0.15">
      <c r="B7025" s="49"/>
      <c r="C7025" s="48"/>
      <c r="D7025" s="50"/>
    </row>
    <row r="7026" spans="2:4" x14ac:dyDescent="0.15">
      <c r="B7026" s="49"/>
      <c r="C7026" s="48"/>
      <c r="D7026" s="50"/>
    </row>
    <row r="7027" spans="2:4" x14ac:dyDescent="0.15">
      <c r="B7027" s="49"/>
      <c r="C7027" s="48"/>
      <c r="D7027" s="50"/>
    </row>
    <row r="7028" spans="2:4" x14ac:dyDescent="0.15">
      <c r="B7028" s="49"/>
      <c r="C7028" s="48"/>
      <c r="D7028" s="50"/>
    </row>
    <row r="7029" spans="2:4" x14ac:dyDescent="0.15">
      <c r="B7029" s="49"/>
      <c r="C7029" s="48"/>
      <c r="D7029" s="50"/>
    </row>
    <row r="7030" spans="2:4" x14ac:dyDescent="0.15">
      <c r="B7030" s="49"/>
      <c r="C7030" s="48"/>
      <c r="D7030" s="50"/>
    </row>
    <row r="7031" spans="2:4" x14ac:dyDescent="0.15">
      <c r="B7031" s="49"/>
      <c r="C7031" s="48"/>
      <c r="D7031" s="50"/>
    </row>
    <row r="7032" spans="2:4" x14ac:dyDescent="0.15">
      <c r="B7032" s="49"/>
      <c r="C7032" s="48"/>
      <c r="D7032" s="50"/>
    </row>
    <row r="7033" spans="2:4" x14ac:dyDescent="0.15">
      <c r="B7033" s="49"/>
      <c r="C7033" s="48"/>
      <c r="D7033" s="50"/>
    </row>
    <row r="7034" spans="2:4" x14ac:dyDescent="0.15">
      <c r="B7034" s="49"/>
      <c r="C7034" s="48"/>
      <c r="D7034" s="50"/>
    </row>
    <row r="7035" spans="2:4" x14ac:dyDescent="0.15">
      <c r="B7035" s="49"/>
      <c r="C7035" s="48"/>
      <c r="D7035" s="50"/>
    </row>
    <row r="7036" spans="2:4" x14ac:dyDescent="0.15">
      <c r="B7036" s="49"/>
      <c r="C7036" s="48"/>
      <c r="D7036" s="50"/>
    </row>
    <row r="7037" spans="2:4" x14ac:dyDescent="0.15">
      <c r="B7037" s="49"/>
      <c r="C7037" s="48"/>
      <c r="D7037" s="50"/>
    </row>
    <row r="7038" spans="2:4" x14ac:dyDescent="0.15">
      <c r="B7038" s="49"/>
      <c r="C7038" s="48"/>
      <c r="D7038" s="50"/>
    </row>
    <row r="7039" spans="2:4" x14ac:dyDescent="0.15">
      <c r="B7039" s="49"/>
      <c r="C7039" s="48"/>
      <c r="D7039" s="50"/>
    </row>
    <row r="7040" spans="2:4" x14ac:dyDescent="0.15">
      <c r="B7040" s="49"/>
      <c r="C7040" s="48"/>
      <c r="D7040" s="50"/>
    </row>
    <row r="7041" spans="2:4" x14ac:dyDescent="0.15">
      <c r="B7041" s="49"/>
      <c r="C7041" s="48"/>
      <c r="D7041" s="50"/>
    </row>
    <row r="7042" spans="2:4" x14ac:dyDescent="0.15">
      <c r="B7042" s="49"/>
      <c r="C7042" s="48"/>
      <c r="D7042" s="50"/>
    </row>
    <row r="7043" spans="2:4" x14ac:dyDescent="0.15">
      <c r="B7043" s="49"/>
      <c r="C7043" s="48"/>
      <c r="D7043" s="50"/>
    </row>
    <row r="7044" spans="2:4" x14ac:dyDescent="0.15">
      <c r="B7044" s="49"/>
      <c r="C7044" s="48"/>
      <c r="D7044" s="50"/>
    </row>
    <row r="7045" spans="2:4" x14ac:dyDescent="0.15">
      <c r="B7045" s="49"/>
      <c r="C7045" s="48"/>
      <c r="D7045" s="50"/>
    </row>
    <row r="7046" spans="2:4" x14ac:dyDescent="0.15">
      <c r="B7046" s="49"/>
      <c r="C7046" s="48"/>
      <c r="D7046" s="50"/>
    </row>
    <row r="7047" spans="2:4" x14ac:dyDescent="0.15">
      <c r="B7047" s="49"/>
      <c r="C7047" s="48"/>
      <c r="D7047" s="50"/>
    </row>
    <row r="7048" spans="2:4" x14ac:dyDescent="0.15">
      <c r="B7048" s="49"/>
      <c r="C7048" s="48"/>
      <c r="D7048" s="50"/>
    </row>
    <row r="7049" spans="2:4" x14ac:dyDescent="0.15">
      <c r="B7049" s="49"/>
      <c r="C7049" s="48"/>
      <c r="D7049" s="50"/>
    </row>
    <row r="7050" spans="2:4" x14ac:dyDescent="0.15">
      <c r="B7050" s="49"/>
      <c r="C7050" s="48"/>
      <c r="D7050" s="50"/>
    </row>
    <row r="7051" spans="2:4" x14ac:dyDescent="0.15">
      <c r="B7051" s="49"/>
      <c r="C7051" s="48"/>
      <c r="D7051" s="50"/>
    </row>
    <row r="7052" spans="2:4" x14ac:dyDescent="0.15">
      <c r="B7052" s="49"/>
      <c r="C7052" s="48"/>
      <c r="D7052" s="50"/>
    </row>
    <row r="7053" spans="2:4" x14ac:dyDescent="0.15">
      <c r="B7053" s="49"/>
      <c r="C7053" s="48"/>
      <c r="D7053" s="50"/>
    </row>
    <row r="7054" spans="2:4" x14ac:dyDescent="0.15">
      <c r="B7054" s="49"/>
      <c r="C7054" s="48"/>
      <c r="D7054" s="50"/>
    </row>
    <row r="7055" spans="2:4" x14ac:dyDescent="0.15">
      <c r="B7055" s="49"/>
      <c r="C7055" s="48"/>
      <c r="D7055" s="50"/>
    </row>
    <row r="7056" spans="2:4" x14ac:dyDescent="0.15">
      <c r="B7056" s="49"/>
      <c r="C7056" s="48"/>
      <c r="D7056" s="50"/>
    </row>
    <row r="7057" spans="2:4" x14ac:dyDescent="0.15">
      <c r="B7057" s="49"/>
      <c r="C7057" s="48"/>
      <c r="D7057" s="50"/>
    </row>
    <row r="7058" spans="2:4" x14ac:dyDescent="0.15">
      <c r="B7058" s="49"/>
      <c r="C7058" s="48"/>
      <c r="D7058" s="50"/>
    </row>
    <row r="7059" spans="2:4" x14ac:dyDescent="0.15">
      <c r="B7059" s="49"/>
      <c r="C7059" s="48"/>
      <c r="D7059" s="50"/>
    </row>
    <row r="7060" spans="2:4" x14ac:dyDescent="0.15">
      <c r="B7060" s="49"/>
      <c r="C7060" s="48"/>
      <c r="D7060" s="50"/>
    </row>
    <row r="7061" spans="2:4" x14ac:dyDescent="0.15">
      <c r="B7061" s="49"/>
      <c r="C7061" s="48"/>
      <c r="D7061" s="50"/>
    </row>
    <row r="7062" spans="2:4" x14ac:dyDescent="0.15">
      <c r="B7062" s="49"/>
      <c r="C7062" s="48"/>
      <c r="D7062" s="50"/>
    </row>
    <row r="7063" spans="2:4" x14ac:dyDescent="0.15">
      <c r="B7063" s="49"/>
      <c r="C7063" s="48"/>
      <c r="D7063" s="50"/>
    </row>
    <row r="7064" spans="2:4" x14ac:dyDescent="0.15">
      <c r="B7064" s="49"/>
      <c r="C7064" s="48"/>
      <c r="D7064" s="50"/>
    </row>
    <row r="7065" spans="2:4" x14ac:dyDescent="0.15">
      <c r="B7065" s="49"/>
      <c r="C7065" s="48"/>
      <c r="D7065" s="50"/>
    </row>
    <row r="7066" spans="2:4" x14ac:dyDescent="0.15">
      <c r="B7066" s="49"/>
      <c r="C7066" s="48"/>
      <c r="D7066" s="50"/>
    </row>
    <row r="7067" spans="2:4" x14ac:dyDescent="0.15">
      <c r="B7067" s="49"/>
      <c r="C7067" s="48"/>
      <c r="D7067" s="50"/>
    </row>
    <row r="7068" spans="2:4" x14ac:dyDescent="0.15">
      <c r="B7068" s="49"/>
      <c r="C7068" s="48"/>
      <c r="D7068" s="50"/>
    </row>
    <row r="7069" spans="2:4" x14ac:dyDescent="0.15">
      <c r="B7069" s="49"/>
      <c r="C7069" s="48"/>
      <c r="D7069" s="50"/>
    </row>
    <row r="7070" spans="2:4" x14ac:dyDescent="0.15">
      <c r="B7070" s="49"/>
      <c r="C7070" s="48"/>
      <c r="D7070" s="50"/>
    </row>
    <row r="7071" spans="2:4" x14ac:dyDescent="0.15">
      <c r="B7071" s="49"/>
      <c r="C7071" s="48"/>
      <c r="D7071" s="50"/>
    </row>
    <row r="7072" spans="2:4" x14ac:dyDescent="0.15">
      <c r="B7072" s="49"/>
      <c r="C7072" s="48"/>
      <c r="D7072" s="50"/>
    </row>
    <row r="7073" spans="2:4" x14ac:dyDescent="0.15">
      <c r="B7073" s="49"/>
      <c r="C7073" s="48"/>
      <c r="D7073" s="50"/>
    </row>
    <row r="7074" spans="2:4" x14ac:dyDescent="0.15">
      <c r="B7074" s="49"/>
      <c r="C7074" s="48"/>
      <c r="D7074" s="50"/>
    </row>
    <row r="7075" spans="2:4" x14ac:dyDescent="0.15">
      <c r="B7075" s="49"/>
      <c r="C7075" s="48"/>
      <c r="D7075" s="50"/>
    </row>
    <row r="7076" spans="2:4" x14ac:dyDescent="0.15">
      <c r="B7076" s="49"/>
      <c r="C7076" s="48"/>
      <c r="D7076" s="50"/>
    </row>
    <row r="7077" spans="2:4" x14ac:dyDescent="0.15">
      <c r="B7077" s="49"/>
      <c r="C7077" s="48"/>
      <c r="D7077" s="50"/>
    </row>
    <row r="7078" spans="2:4" x14ac:dyDescent="0.15">
      <c r="B7078" s="49"/>
      <c r="C7078" s="48"/>
      <c r="D7078" s="50"/>
    </row>
    <row r="7079" spans="2:4" x14ac:dyDescent="0.15">
      <c r="B7079" s="49"/>
      <c r="C7079" s="48"/>
      <c r="D7079" s="50"/>
    </row>
    <row r="7080" spans="2:4" x14ac:dyDescent="0.15">
      <c r="B7080" s="49"/>
      <c r="C7080" s="48"/>
      <c r="D7080" s="50"/>
    </row>
    <row r="7081" spans="2:4" x14ac:dyDescent="0.15">
      <c r="B7081" s="49"/>
      <c r="C7081" s="48"/>
      <c r="D7081" s="50"/>
    </row>
    <row r="7082" spans="2:4" x14ac:dyDescent="0.15">
      <c r="B7082" s="49"/>
      <c r="C7082" s="48"/>
      <c r="D7082" s="50"/>
    </row>
    <row r="7083" spans="2:4" x14ac:dyDescent="0.15">
      <c r="B7083" s="49"/>
      <c r="C7083" s="48"/>
      <c r="D7083" s="50"/>
    </row>
    <row r="7084" spans="2:4" x14ac:dyDescent="0.15">
      <c r="B7084" s="49"/>
      <c r="C7084" s="48"/>
      <c r="D7084" s="50"/>
    </row>
    <row r="7085" spans="2:4" x14ac:dyDescent="0.15">
      <c r="B7085" s="49"/>
      <c r="C7085" s="48"/>
      <c r="D7085" s="50"/>
    </row>
    <row r="7086" spans="2:4" x14ac:dyDescent="0.15">
      <c r="B7086" s="49"/>
      <c r="C7086" s="48"/>
      <c r="D7086" s="50"/>
    </row>
    <row r="7087" spans="2:4" x14ac:dyDescent="0.15">
      <c r="B7087" s="49"/>
      <c r="C7087" s="48"/>
      <c r="D7087" s="50"/>
    </row>
    <row r="7088" spans="2:4" x14ac:dyDescent="0.15">
      <c r="B7088" s="49"/>
      <c r="C7088" s="48"/>
      <c r="D7088" s="50"/>
    </row>
    <row r="7089" spans="2:4" x14ac:dyDescent="0.15">
      <c r="B7089" s="49"/>
      <c r="C7089" s="48"/>
      <c r="D7089" s="50"/>
    </row>
    <row r="7090" spans="2:4" x14ac:dyDescent="0.15">
      <c r="B7090" s="49"/>
      <c r="C7090" s="48"/>
      <c r="D7090" s="50"/>
    </row>
    <row r="7091" spans="2:4" x14ac:dyDescent="0.15">
      <c r="B7091" s="49"/>
      <c r="C7091" s="48"/>
      <c r="D7091" s="50"/>
    </row>
    <row r="7092" spans="2:4" x14ac:dyDescent="0.15">
      <c r="B7092" s="49"/>
      <c r="C7092" s="48"/>
      <c r="D7092" s="50"/>
    </row>
    <row r="7093" spans="2:4" x14ac:dyDescent="0.15">
      <c r="B7093" s="49"/>
      <c r="C7093" s="48"/>
      <c r="D7093" s="50"/>
    </row>
    <row r="7094" spans="2:4" x14ac:dyDescent="0.15">
      <c r="B7094" s="49"/>
      <c r="C7094" s="48"/>
      <c r="D7094" s="50"/>
    </row>
    <row r="7095" spans="2:4" x14ac:dyDescent="0.15">
      <c r="B7095" s="49"/>
      <c r="C7095" s="48"/>
      <c r="D7095" s="50"/>
    </row>
    <row r="7096" spans="2:4" x14ac:dyDescent="0.15">
      <c r="B7096" s="49"/>
      <c r="C7096" s="48"/>
      <c r="D7096" s="50"/>
    </row>
    <row r="7097" spans="2:4" x14ac:dyDescent="0.15">
      <c r="B7097" s="49"/>
      <c r="C7097" s="48"/>
      <c r="D7097" s="50"/>
    </row>
    <row r="7098" spans="2:4" x14ac:dyDescent="0.15">
      <c r="B7098" s="49"/>
      <c r="C7098" s="48"/>
      <c r="D7098" s="50"/>
    </row>
    <row r="7099" spans="2:4" x14ac:dyDescent="0.15">
      <c r="B7099" s="49"/>
      <c r="C7099" s="48"/>
      <c r="D7099" s="50"/>
    </row>
    <row r="7100" spans="2:4" x14ac:dyDescent="0.15">
      <c r="B7100" s="49"/>
      <c r="C7100" s="48"/>
      <c r="D7100" s="50"/>
    </row>
    <row r="7101" spans="2:4" x14ac:dyDescent="0.15">
      <c r="B7101" s="49"/>
      <c r="C7101" s="48"/>
      <c r="D7101" s="50"/>
    </row>
    <row r="7102" spans="2:4" x14ac:dyDescent="0.15">
      <c r="B7102" s="49"/>
      <c r="C7102" s="48"/>
      <c r="D7102" s="50"/>
    </row>
    <row r="7103" spans="2:4" x14ac:dyDescent="0.15">
      <c r="B7103" s="49"/>
      <c r="C7103" s="48"/>
      <c r="D7103" s="50"/>
    </row>
    <row r="7104" spans="2:4" x14ac:dyDescent="0.15">
      <c r="B7104" s="49"/>
      <c r="C7104" s="48"/>
      <c r="D7104" s="50"/>
    </row>
    <row r="7105" spans="2:4" x14ac:dyDescent="0.15">
      <c r="B7105" s="49"/>
      <c r="C7105" s="48"/>
      <c r="D7105" s="50"/>
    </row>
    <row r="7106" spans="2:4" x14ac:dyDescent="0.15">
      <c r="B7106" s="49"/>
      <c r="C7106" s="48"/>
      <c r="D7106" s="50"/>
    </row>
    <row r="7107" spans="2:4" x14ac:dyDescent="0.15">
      <c r="B7107" s="49"/>
      <c r="C7107" s="48"/>
      <c r="D7107" s="50"/>
    </row>
    <row r="7108" spans="2:4" x14ac:dyDescent="0.15">
      <c r="B7108" s="49"/>
      <c r="C7108" s="48"/>
      <c r="D7108" s="50"/>
    </row>
    <row r="7109" spans="2:4" x14ac:dyDescent="0.15">
      <c r="B7109" s="49"/>
      <c r="C7109" s="48"/>
      <c r="D7109" s="50"/>
    </row>
    <row r="7110" spans="2:4" x14ac:dyDescent="0.15">
      <c r="B7110" s="49"/>
      <c r="C7110" s="48"/>
      <c r="D7110" s="50"/>
    </row>
    <row r="7111" spans="2:4" x14ac:dyDescent="0.15">
      <c r="B7111" s="49"/>
      <c r="C7111" s="48"/>
      <c r="D7111" s="50"/>
    </row>
    <row r="7112" spans="2:4" x14ac:dyDescent="0.15">
      <c r="B7112" s="49"/>
      <c r="C7112" s="48"/>
      <c r="D7112" s="50"/>
    </row>
    <row r="7113" spans="2:4" x14ac:dyDescent="0.15">
      <c r="B7113" s="49"/>
      <c r="C7113" s="48"/>
      <c r="D7113" s="50"/>
    </row>
    <row r="7114" spans="2:4" x14ac:dyDescent="0.15">
      <c r="B7114" s="49"/>
      <c r="C7114" s="48"/>
      <c r="D7114" s="50"/>
    </row>
    <row r="7115" spans="2:4" x14ac:dyDescent="0.15">
      <c r="B7115" s="49"/>
      <c r="C7115" s="48"/>
      <c r="D7115" s="50"/>
    </row>
    <row r="7116" spans="2:4" x14ac:dyDescent="0.15">
      <c r="B7116" s="49"/>
      <c r="C7116" s="48"/>
      <c r="D7116" s="50"/>
    </row>
    <row r="7117" spans="2:4" x14ac:dyDescent="0.15">
      <c r="B7117" s="49"/>
      <c r="C7117" s="48"/>
      <c r="D7117" s="50"/>
    </row>
    <row r="7118" spans="2:4" x14ac:dyDescent="0.15">
      <c r="B7118" s="49"/>
      <c r="C7118" s="48"/>
      <c r="D7118" s="50"/>
    </row>
    <row r="7119" spans="2:4" x14ac:dyDescent="0.15">
      <c r="B7119" s="49"/>
      <c r="C7119" s="48"/>
      <c r="D7119" s="50"/>
    </row>
    <row r="7120" spans="2:4" x14ac:dyDescent="0.15">
      <c r="B7120" s="49"/>
      <c r="C7120" s="48"/>
      <c r="D7120" s="50"/>
    </row>
    <row r="7121" spans="2:4" x14ac:dyDescent="0.15">
      <c r="B7121" s="49"/>
      <c r="C7121" s="48"/>
      <c r="D7121" s="50"/>
    </row>
    <row r="7122" spans="2:4" x14ac:dyDescent="0.15">
      <c r="B7122" s="49"/>
      <c r="C7122" s="48"/>
      <c r="D7122" s="50"/>
    </row>
    <row r="7123" spans="2:4" x14ac:dyDescent="0.15">
      <c r="B7123" s="49"/>
      <c r="C7123" s="48"/>
      <c r="D7123" s="50"/>
    </row>
    <row r="7124" spans="2:4" x14ac:dyDescent="0.15">
      <c r="B7124" s="49"/>
      <c r="C7124" s="48"/>
      <c r="D7124" s="50"/>
    </row>
    <row r="7125" spans="2:4" x14ac:dyDescent="0.15">
      <c r="B7125" s="49"/>
      <c r="C7125" s="48"/>
      <c r="D7125" s="50"/>
    </row>
    <row r="7126" spans="2:4" x14ac:dyDescent="0.15">
      <c r="B7126" s="49"/>
      <c r="C7126" s="48"/>
      <c r="D7126" s="50"/>
    </row>
    <row r="7127" spans="2:4" x14ac:dyDescent="0.15">
      <c r="B7127" s="49"/>
      <c r="C7127" s="48"/>
      <c r="D7127" s="50"/>
    </row>
    <row r="7128" spans="2:4" x14ac:dyDescent="0.15">
      <c r="B7128" s="49"/>
      <c r="C7128" s="48"/>
      <c r="D7128" s="50"/>
    </row>
    <row r="7129" spans="2:4" x14ac:dyDescent="0.15">
      <c r="B7129" s="49"/>
      <c r="C7129" s="48"/>
      <c r="D7129" s="50"/>
    </row>
    <row r="7130" spans="2:4" x14ac:dyDescent="0.15">
      <c r="B7130" s="49"/>
      <c r="C7130" s="48"/>
      <c r="D7130" s="50"/>
    </row>
    <row r="7131" spans="2:4" x14ac:dyDescent="0.15">
      <c r="B7131" s="49"/>
      <c r="C7131" s="48"/>
      <c r="D7131" s="50"/>
    </row>
    <row r="7132" spans="2:4" x14ac:dyDescent="0.15">
      <c r="B7132" s="49"/>
      <c r="C7132" s="48"/>
      <c r="D7132" s="50"/>
    </row>
    <row r="7133" spans="2:4" x14ac:dyDescent="0.15">
      <c r="B7133" s="49"/>
      <c r="C7133" s="48"/>
      <c r="D7133" s="50"/>
    </row>
    <row r="7134" spans="2:4" x14ac:dyDescent="0.15">
      <c r="B7134" s="49"/>
      <c r="C7134" s="48"/>
      <c r="D7134" s="50"/>
    </row>
    <row r="7135" spans="2:4" x14ac:dyDescent="0.15">
      <c r="B7135" s="49"/>
      <c r="C7135" s="48"/>
      <c r="D7135" s="50"/>
    </row>
    <row r="7136" spans="2:4" x14ac:dyDescent="0.15">
      <c r="B7136" s="49"/>
      <c r="C7136" s="48"/>
      <c r="D7136" s="50"/>
    </row>
    <row r="7137" spans="2:4" x14ac:dyDescent="0.15">
      <c r="B7137" s="49"/>
      <c r="C7137" s="48"/>
      <c r="D7137" s="50"/>
    </row>
    <row r="7138" spans="2:4" x14ac:dyDescent="0.15">
      <c r="B7138" s="49"/>
      <c r="C7138" s="48"/>
      <c r="D7138" s="50"/>
    </row>
    <row r="7139" spans="2:4" x14ac:dyDescent="0.15">
      <c r="B7139" s="49"/>
      <c r="C7139" s="48"/>
      <c r="D7139" s="50"/>
    </row>
    <row r="7140" spans="2:4" x14ac:dyDescent="0.15">
      <c r="B7140" s="49"/>
      <c r="C7140" s="48"/>
      <c r="D7140" s="50"/>
    </row>
    <row r="7141" spans="2:4" x14ac:dyDescent="0.15">
      <c r="B7141" s="49"/>
      <c r="C7141" s="48"/>
      <c r="D7141" s="50"/>
    </row>
    <row r="7142" spans="2:4" x14ac:dyDescent="0.15">
      <c r="B7142" s="49"/>
      <c r="C7142" s="48"/>
      <c r="D7142" s="50"/>
    </row>
    <row r="7143" spans="2:4" x14ac:dyDescent="0.15">
      <c r="B7143" s="49"/>
      <c r="C7143" s="48"/>
      <c r="D7143" s="50"/>
    </row>
    <row r="7144" spans="2:4" x14ac:dyDescent="0.15">
      <c r="B7144" s="49"/>
      <c r="C7144" s="48"/>
      <c r="D7144" s="50"/>
    </row>
    <row r="7145" spans="2:4" x14ac:dyDescent="0.15">
      <c r="B7145" s="49"/>
      <c r="C7145" s="48"/>
      <c r="D7145" s="50"/>
    </row>
    <row r="7146" spans="2:4" x14ac:dyDescent="0.15">
      <c r="B7146" s="49"/>
      <c r="C7146" s="48"/>
      <c r="D7146" s="50"/>
    </row>
    <row r="7147" spans="2:4" x14ac:dyDescent="0.15">
      <c r="B7147" s="49"/>
      <c r="C7147" s="48"/>
      <c r="D7147" s="50"/>
    </row>
    <row r="7148" spans="2:4" x14ac:dyDescent="0.15">
      <c r="B7148" s="49"/>
      <c r="C7148" s="48"/>
      <c r="D7148" s="50"/>
    </row>
    <row r="7149" spans="2:4" x14ac:dyDescent="0.15">
      <c r="B7149" s="49"/>
      <c r="C7149" s="48"/>
      <c r="D7149" s="50"/>
    </row>
    <row r="7150" spans="2:4" x14ac:dyDescent="0.15">
      <c r="B7150" s="49"/>
      <c r="C7150" s="48"/>
      <c r="D7150" s="50"/>
    </row>
    <row r="7151" spans="2:4" x14ac:dyDescent="0.15">
      <c r="B7151" s="49"/>
      <c r="C7151" s="48"/>
      <c r="D7151" s="50"/>
    </row>
    <row r="7152" spans="2:4" x14ac:dyDescent="0.15">
      <c r="B7152" s="49"/>
      <c r="C7152" s="48"/>
      <c r="D7152" s="50"/>
    </row>
    <row r="7153" spans="2:4" x14ac:dyDescent="0.15">
      <c r="B7153" s="49"/>
      <c r="C7153" s="48"/>
      <c r="D7153" s="50"/>
    </row>
    <row r="7154" spans="2:4" x14ac:dyDescent="0.15">
      <c r="B7154" s="49"/>
      <c r="C7154" s="48"/>
      <c r="D7154" s="50"/>
    </row>
    <row r="7155" spans="2:4" x14ac:dyDescent="0.15">
      <c r="B7155" s="49"/>
      <c r="C7155" s="48"/>
      <c r="D7155" s="50"/>
    </row>
    <row r="7156" spans="2:4" x14ac:dyDescent="0.15">
      <c r="B7156" s="49"/>
      <c r="C7156" s="48"/>
      <c r="D7156" s="50"/>
    </row>
    <row r="7157" spans="2:4" x14ac:dyDescent="0.15">
      <c r="B7157" s="49"/>
      <c r="C7157" s="48"/>
      <c r="D7157" s="50"/>
    </row>
    <row r="7158" spans="2:4" x14ac:dyDescent="0.15">
      <c r="B7158" s="49"/>
      <c r="C7158" s="48"/>
      <c r="D7158" s="50"/>
    </row>
    <row r="7159" spans="2:4" x14ac:dyDescent="0.15">
      <c r="B7159" s="49"/>
      <c r="C7159" s="48"/>
      <c r="D7159" s="50"/>
    </row>
    <row r="7160" spans="2:4" x14ac:dyDescent="0.15">
      <c r="B7160" s="49"/>
      <c r="C7160" s="48"/>
      <c r="D7160" s="50"/>
    </row>
    <row r="7161" spans="2:4" x14ac:dyDescent="0.15">
      <c r="B7161" s="49"/>
      <c r="C7161" s="48"/>
      <c r="D7161" s="50"/>
    </row>
    <row r="7162" spans="2:4" x14ac:dyDescent="0.15">
      <c r="B7162" s="49"/>
      <c r="C7162" s="48"/>
      <c r="D7162" s="50"/>
    </row>
    <row r="7163" spans="2:4" x14ac:dyDescent="0.15">
      <c r="B7163" s="49"/>
      <c r="C7163" s="48"/>
      <c r="D7163" s="50"/>
    </row>
    <row r="7164" spans="2:4" x14ac:dyDescent="0.15">
      <c r="B7164" s="49"/>
      <c r="C7164" s="48"/>
      <c r="D7164" s="50"/>
    </row>
    <row r="7165" spans="2:4" x14ac:dyDescent="0.15">
      <c r="B7165" s="49"/>
      <c r="C7165" s="48"/>
      <c r="D7165" s="50"/>
    </row>
    <row r="7166" spans="2:4" x14ac:dyDescent="0.15">
      <c r="B7166" s="49"/>
      <c r="C7166" s="48"/>
      <c r="D7166" s="50"/>
    </row>
    <row r="7167" spans="2:4" x14ac:dyDescent="0.15">
      <c r="B7167" s="49"/>
      <c r="C7167" s="48"/>
      <c r="D7167" s="50"/>
    </row>
    <row r="7168" spans="2:4" x14ac:dyDescent="0.15">
      <c r="B7168" s="49"/>
      <c r="C7168" s="48"/>
      <c r="D7168" s="50"/>
    </row>
    <row r="7169" spans="2:4" x14ac:dyDescent="0.15">
      <c r="B7169" s="49"/>
      <c r="C7169" s="48"/>
      <c r="D7169" s="50"/>
    </row>
    <row r="7170" spans="2:4" x14ac:dyDescent="0.15">
      <c r="B7170" s="49"/>
      <c r="C7170" s="48"/>
      <c r="D7170" s="50"/>
    </row>
    <row r="7171" spans="2:4" x14ac:dyDescent="0.15">
      <c r="B7171" s="49"/>
      <c r="C7171" s="48"/>
      <c r="D7171" s="50"/>
    </row>
    <row r="7172" spans="2:4" x14ac:dyDescent="0.15">
      <c r="B7172" s="49"/>
      <c r="C7172" s="48"/>
      <c r="D7172" s="50"/>
    </row>
    <row r="7173" spans="2:4" x14ac:dyDescent="0.15">
      <c r="B7173" s="49"/>
      <c r="C7173" s="48"/>
      <c r="D7173" s="50"/>
    </row>
    <row r="7174" spans="2:4" x14ac:dyDescent="0.15">
      <c r="B7174" s="49"/>
      <c r="C7174" s="48"/>
      <c r="D7174" s="50"/>
    </row>
    <row r="7175" spans="2:4" x14ac:dyDescent="0.15">
      <c r="B7175" s="49"/>
      <c r="C7175" s="48"/>
      <c r="D7175" s="50"/>
    </row>
    <row r="7176" spans="2:4" x14ac:dyDescent="0.15">
      <c r="B7176" s="49"/>
      <c r="C7176" s="48"/>
      <c r="D7176" s="50"/>
    </row>
    <row r="7177" spans="2:4" x14ac:dyDescent="0.15">
      <c r="B7177" s="49"/>
      <c r="C7177" s="48"/>
      <c r="D7177" s="50"/>
    </row>
    <row r="7178" spans="2:4" x14ac:dyDescent="0.15">
      <c r="B7178" s="49"/>
      <c r="C7178" s="48"/>
      <c r="D7178" s="50"/>
    </row>
    <row r="7179" spans="2:4" x14ac:dyDescent="0.15">
      <c r="B7179" s="49"/>
      <c r="C7179" s="48"/>
      <c r="D7179" s="50"/>
    </row>
    <row r="7180" spans="2:4" x14ac:dyDescent="0.15">
      <c r="B7180" s="49"/>
      <c r="C7180" s="48"/>
      <c r="D7180" s="50"/>
    </row>
    <row r="7181" spans="2:4" x14ac:dyDescent="0.15">
      <c r="B7181" s="49"/>
      <c r="C7181" s="48"/>
      <c r="D7181" s="50"/>
    </row>
    <row r="7182" spans="2:4" x14ac:dyDescent="0.15">
      <c r="B7182" s="49"/>
      <c r="C7182" s="48"/>
      <c r="D7182" s="50"/>
    </row>
    <row r="7183" spans="2:4" x14ac:dyDescent="0.15">
      <c r="B7183" s="49"/>
      <c r="C7183" s="48"/>
      <c r="D7183" s="50"/>
    </row>
    <row r="7184" spans="2:4" x14ac:dyDescent="0.15">
      <c r="B7184" s="49"/>
      <c r="C7184" s="48"/>
      <c r="D7184" s="50"/>
    </row>
    <row r="7185" spans="2:4" x14ac:dyDescent="0.15">
      <c r="B7185" s="49"/>
      <c r="C7185" s="48"/>
      <c r="D7185" s="50"/>
    </row>
    <row r="7186" spans="2:4" x14ac:dyDescent="0.15">
      <c r="B7186" s="49"/>
      <c r="C7186" s="48"/>
      <c r="D7186" s="50"/>
    </row>
    <row r="7187" spans="2:4" x14ac:dyDescent="0.15">
      <c r="B7187" s="49"/>
      <c r="C7187" s="48"/>
      <c r="D7187" s="50"/>
    </row>
    <row r="7188" spans="2:4" x14ac:dyDescent="0.15">
      <c r="B7188" s="49"/>
      <c r="C7188" s="48"/>
      <c r="D7188" s="50"/>
    </row>
    <row r="7189" spans="2:4" x14ac:dyDescent="0.15">
      <c r="B7189" s="49"/>
      <c r="C7189" s="48"/>
      <c r="D7189" s="50"/>
    </row>
    <row r="7190" spans="2:4" x14ac:dyDescent="0.15">
      <c r="B7190" s="49"/>
      <c r="C7190" s="48"/>
      <c r="D7190" s="50"/>
    </row>
    <row r="7191" spans="2:4" x14ac:dyDescent="0.15">
      <c r="B7191" s="49"/>
      <c r="C7191" s="48"/>
      <c r="D7191" s="50"/>
    </row>
    <row r="7192" spans="2:4" x14ac:dyDescent="0.15">
      <c r="B7192" s="49"/>
      <c r="C7192" s="48"/>
      <c r="D7192" s="50"/>
    </row>
    <row r="7193" spans="2:4" x14ac:dyDescent="0.15">
      <c r="B7193" s="49"/>
      <c r="C7193" s="48"/>
      <c r="D7193" s="50"/>
    </row>
    <row r="7194" spans="2:4" x14ac:dyDescent="0.15">
      <c r="B7194" s="49"/>
      <c r="C7194" s="48"/>
      <c r="D7194" s="50"/>
    </row>
    <row r="7195" spans="2:4" x14ac:dyDescent="0.15">
      <c r="B7195" s="49"/>
      <c r="C7195" s="48"/>
      <c r="D7195" s="50"/>
    </row>
    <row r="7196" spans="2:4" x14ac:dyDescent="0.15">
      <c r="B7196" s="49"/>
      <c r="C7196" s="48"/>
      <c r="D7196" s="50"/>
    </row>
    <row r="7197" spans="2:4" x14ac:dyDescent="0.15">
      <c r="B7197" s="49"/>
      <c r="C7197" s="48"/>
      <c r="D7197" s="50"/>
    </row>
    <row r="7198" spans="2:4" x14ac:dyDescent="0.15">
      <c r="B7198" s="49"/>
      <c r="C7198" s="48"/>
      <c r="D7198" s="50"/>
    </row>
    <row r="7199" spans="2:4" x14ac:dyDescent="0.15">
      <c r="B7199" s="49"/>
      <c r="C7199" s="48"/>
      <c r="D7199" s="50"/>
    </row>
    <row r="7200" spans="2:4" x14ac:dyDescent="0.15">
      <c r="B7200" s="49"/>
      <c r="C7200" s="48"/>
      <c r="D7200" s="50"/>
    </row>
    <row r="7201" spans="2:4" x14ac:dyDescent="0.15">
      <c r="B7201" s="49"/>
      <c r="C7201" s="48"/>
      <c r="D7201" s="50"/>
    </row>
    <row r="7202" spans="2:4" x14ac:dyDescent="0.15">
      <c r="B7202" s="49"/>
      <c r="C7202" s="48"/>
      <c r="D7202" s="50"/>
    </row>
    <row r="7203" spans="2:4" x14ac:dyDescent="0.15">
      <c r="B7203" s="49"/>
      <c r="C7203" s="48"/>
      <c r="D7203" s="50"/>
    </row>
    <row r="7204" spans="2:4" x14ac:dyDescent="0.15">
      <c r="B7204" s="49"/>
      <c r="C7204" s="48"/>
      <c r="D7204" s="50"/>
    </row>
    <row r="7205" spans="2:4" x14ac:dyDescent="0.15">
      <c r="B7205" s="49"/>
      <c r="C7205" s="48"/>
      <c r="D7205" s="50"/>
    </row>
    <row r="7206" spans="2:4" x14ac:dyDescent="0.15">
      <c r="B7206" s="49"/>
      <c r="C7206" s="48"/>
      <c r="D7206" s="50"/>
    </row>
    <row r="7207" spans="2:4" x14ac:dyDescent="0.15">
      <c r="B7207" s="49"/>
      <c r="C7207" s="48"/>
      <c r="D7207" s="50"/>
    </row>
    <row r="7208" spans="2:4" x14ac:dyDescent="0.15">
      <c r="B7208" s="49"/>
      <c r="C7208" s="48"/>
      <c r="D7208" s="50"/>
    </row>
    <row r="7209" spans="2:4" x14ac:dyDescent="0.15">
      <c r="B7209" s="49"/>
      <c r="C7209" s="48"/>
      <c r="D7209" s="50"/>
    </row>
    <row r="7210" spans="2:4" x14ac:dyDescent="0.15">
      <c r="B7210" s="49"/>
      <c r="C7210" s="48"/>
      <c r="D7210" s="50"/>
    </row>
    <row r="7211" spans="2:4" x14ac:dyDescent="0.15">
      <c r="B7211" s="49"/>
      <c r="C7211" s="48"/>
      <c r="D7211" s="50"/>
    </row>
    <row r="7212" spans="2:4" x14ac:dyDescent="0.15">
      <c r="B7212" s="49"/>
      <c r="C7212" s="48"/>
      <c r="D7212" s="50"/>
    </row>
    <row r="7213" spans="2:4" x14ac:dyDescent="0.15">
      <c r="B7213" s="49"/>
      <c r="C7213" s="48"/>
      <c r="D7213" s="50"/>
    </row>
    <row r="7214" spans="2:4" x14ac:dyDescent="0.15">
      <c r="B7214" s="49"/>
      <c r="C7214" s="48"/>
      <c r="D7214" s="50"/>
    </row>
    <row r="7215" spans="2:4" x14ac:dyDescent="0.15">
      <c r="B7215" s="49"/>
      <c r="C7215" s="48"/>
      <c r="D7215" s="50"/>
    </row>
    <row r="7216" spans="2:4" x14ac:dyDescent="0.15">
      <c r="B7216" s="49"/>
      <c r="C7216" s="48"/>
      <c r="D7216" s="50"/>
    </row>
    <row r="7217" spans="2:4" x14ac:dyDescent="0.15">
      <c r="B7217" s="49"/>
      <c r="C7217" s="48"/>
      <c r="D7217" s="50"/>
    </row>
    <row r="7218" spans="2:4" x14ac:dyDescent="0.15">
      <c r="B7218" s="49"/>
      <c r="C7218" s="48"/>
      <c r="D7218" s="50"/>
    </row>
    <row r="7219" spans="2:4" x14ac:dyDescent="0.15">
      <c r="B7219" s="49"/>
      <c r="C7219" s="48"/>
      <c r="D7219" s="50"/>
    </row>
    <row r="7220" spans="2:4" x14ac:dyDescent="0.15">
      <c r="B7220" s="49"/>
      <c r="C7220" s="48"/>
      <c r="D7220" s="50"/>
    </row>
    <row r="7221" spans="2:4" x14ac:dyDescent="0.15">
      <c r="B7221" s="49"/>
      <c r="C7221" s="48"/>
      <c r="D7221" s="50"/>
    </row>
    <row r="7222" spans="2:4" x14ac:dyDescent="0.15">
      <c r="B7222" s="49"/>
      <c r="C7222" s="48"/>
      <c r="D7222" s="50"/>
    </row>
    <row r="7223" spans="2:4" x14ac:dyDescent="0.15">
      <c r="B7223" s="49"/>
      <c r="C7223" s="48"/>
      <c r="D7223" s="50"/>
    </row>
    <row r="7224" spans="2:4" x14ac:dyDescent="0.15">
      <c r="B7224" s="49"/>
      <c r="C7224" s="48"/>
      <c r="D7224" s="50"/>
    </row>
    <row r="7225" spans="2:4" x14ac:dyDescent="0.15">
      <c r="B7225" s="49"/>
      <c r="C7225" s="48"/>
      <c r="D7225" s="50"/>
    </row>
    <row r="7226" spans="2:4" x14ac:dyDescent="0.15">
      <c r="B7226" s="49"/>
      <c r="C7226" s="48"/>
      <c r="D7226" s="50"/>
    </row>
    <row r="7227" spans="2:4" x14ac:dyDescent="0.15">
      <c r="B7227" s="49"/>
      <c r="C7227" s="48"/>
      <c r="D7227" s="50"/>
    </row>
    <row r="7228" spans="2:4" x14ac:dyDescent="0.15">
      <c r="B7228" s="49"/>
      <c r="C7228" s="48"/>
      <c r="D7228" s="50"/>
    </row>
    <row r="7229" spans="2:4" x14ac:dyDescent="0.15">
      <c r="B7229" s="49"/>
      <c r="C7229" s="48"/>
      <c r="D7229" s="50"/>
    </row>
    <row r="7230" spans="2:4" x14ac:dyDescent="0.15">
      <c r="B7230" s="49"/>
      <c r="C7230" s="48"/>
      <c r="D7230" s="50"/>
    </row>
    <row r="7231" spans="2:4" x14ac:dyDescent="0.15">
      <c r="B7231" s="49"/>
      <c r="C7231" s="48"/>
      <c r="D7231" s="50"/>
    </row>
    <row r="7232" spans="2:4" x14ac:dyDescent="0.15">
      <c r="B7232" s="49"/>
      <c r="C7232" s="48"/>
      <c r="D7232" s="50"/>
    </row>
    <row r="7233" spans="2:4" x14ac:dyDescent="0.15">
      <c r="B7233" s="49"/>
      <c r="C7233" s="48"/>
      <c r="D7233" s="50"/>
    </row>
    <row r="7234" spans="2:4" x14ac:dyDescent="0.15">
      <c r="B7234" s="49"/>
      <c r="C7234" s="48"/>
      <c r="D7234" s="50"/>
    </row>
    <row r="7235" spans="2:4" x14ac:dyDescent="0.15">
      <c r="B7235" s="49"/>
      <c r="C7235" s="48"/>
      <c r="D7235" s="50"/>
    </row>
    <row r="7236" spans="2:4" x14ac:dyDescent="0.15">
      <c r="B7236" s="49"/>
      <c r="C7236" s="48"/>
      <c r="D7236" s="50"/>
    </row>
    <row r="7237" spans="2:4" x14ac:dyDescent="0.15">
      <c r="B7237" s="49"/>
      <c r="C7237" s="48"/>
      <c r="D7237" s="50"/>
    </row>
    <row r="7238" spans="2:4" x14ac:dyDescent="0.15">
      <c r="B7238" s="49"/>
      <c r="C7238" s="48"/>
      <c r="D7238" s="50"/>
    </row>
    <row r="7239" spans="2:4" x14ac:dyDescent="0.15">
      <c r="B7239" s="49"/>
      <c r="C7239" s="48"/>
      <c r="D7239" s="50"/>
    </row>
    <row r="7240" spans="2:4" x14ac:dyDescent="0.15">
      <c r="B7240" s="49"/>
      <c r="C7240" s="48"/>
      <c r="D7240" s="50"/>
    </row>
    <row r="7241" spans="2:4" x14ac:dyDescent="0.15">
      <c r="B7241" s="49"/>
      <c r="C7241" s="48"/>
      <c r="D7241" s="50"/>
    </row>
    <row r="7242" spans="2:4" x14ac:dyDescent="0.15">
      <c r="B7242" s="49"/>
      <c r="C7242" s="48"/>
      <c r="D7242" s="50"/>
    </row>
    <row r="7243" spans="2:4" x14ac:dyDescent="0.15">
      <c r="B7243" s="49"/>
      <c r="C7243" s="48"/>
      <c r="D7243" s="50"/>
    </row>
    <row r="7244" spans="2:4" x14ac:dyDescent="0.15">
      <c r="B7244" s="49"/>
      <c r="C7244" s="48"/>
      <c r="D7244" s="50"/>
    </row>
    <row r="7245" spans="2:4" x14ac:dyDescent="0.15">
      <c r="B7245" s="49"/>
      <c r="C7245" s="48"/>
      <c r="D7245" s="50"/>
    </row>
    <row r="7246" spans="2:4" x14ac:dyDescent="0.15">
      <c r="B7246" s="49"/>
      <c r="C7246" s="48"/>
      <c r="D7246" s="50"/>
    </row>
    <row r="7247" spans="2:4" x14ac:dyDescent="0.15">
      <c r="B7247" s="49"/>
      <c r="C7247" s="48"/>
      <c r="D7247" s="50"/>
    </row>
    <row r="7248" spans="2:4" x14ac:dyDescent="0.15">
      <c r="B7248" s="49"/>
      <c r="C7248" s="48"/>
      <c r="D7248" s="50"/>
    </row>
    <row r="7249" spans="2:4" x14ac:dyDescent="0.15">
      <c r="B7249" s="49"/>
      <c r="C7249" s="48"/>
      <c r="D7249" s="50"/>
    </row>
    <row r="7250" spans="2:4" x14ac:dyDescent="0.15">
      <c r="B7250" s="49"/>
      <c r="C7250" s="48"/>
      <c r="D7250" s="50"/>
    </row>
    <row r="7251" spans="2:4" x14ac:dyDescent="0.15">
      <c r="B7251" s="49"/>
      <c r="C7251" s="48"/>
      <c r="D7251" s="50"/>
    </row>
    <row r="7252" spans="2:4" x14ac:dyDescent="0.15">
      <c r="B7252" s="49"/>
      <c r="C7252" s="48"/>
      <c r="D7252" s="50"/>
    </row>
    <row r="7253" spans="2:4" x14ac:dyDescent="0.15">
      <c r="B7253" s="49"/>
      <c r="C7253" s="48"/>
      <c r="D7253" s="50"/>
    </row>
    <row r="7254" spans="2:4" x14ac:dyDescent="0.15">
      <c r="B7254" s="49"/>
      <c r="C7254" s="48"/>
      <c r="D7254" s="50"/>
    </row>
    <row r="7255" spans="2:4" x14ac:dyDescent="0.15">
      <c r="B7255" s="49"/>
      <c r="C7255" s="48"/>
      <c r="D7255" s="50"/>
    </row>
    <row r="7256" spans="2:4" x14ac:dyDescent="0.15">
      <c r="B7256" s="49"/>
      <c r="C7256" s="48"/>
      <c r="D7256" s="50"/>
    </row>
    <row r="7257" spans="2:4" x14ac:dyDescent="0.15">
      <c r="B7257" s="49"/>
      <c r="C7257" s="48"/>
      <c r="D7257" s="50"/>
    </row>
    <row r="7258" spans="2:4" x14ac:dyDescent="0.15">
      <c r="B7258" s="49"/>
      <c r="C7258" s="48"/>
      <c r="D7258" s="50"/>
    </row>
    <row r="7259" spans="2:4" x14ac:dyDescent="0.15">
      <c r="B7259" s="49"/>
      <c r="C7259" s="48"/>
      <c r="D7259" s="50"/>
    </row>
    <row r="7260" spans="2:4" x14ac:dyDescent="0.15">
      <c r="B7260" s="49"/>
      <c r="C7260" s="48"/>
      <c r="D7260" s="50"/>
    </row>
    <row r="7261" spans="2:4" x14ac:dyDescent="0.15">
      <c r="B7261" s="49"/>
      <c r="C7261" s="48"/>
      <c r="D7261" s="50"/>
    </row>
    <row r="7262" spans="2:4" x14ac:dyDescent="0.15">
      <c r="B7262" s="49"/>
      <c r="C7262" s="48"/>
      <c r="D7262" s="50"/>
    </row>
    <row r="7263" spans="2:4" x14ac:dyDescent="0.15">
      <c r="B7263" s="49"/>
      <c r="C7263" s="48"/>
      <c r="D7263" s="50"/>
    </row>
    <row r="7264" spans="2:4" x14ac:dyDescent="0.15">
      <c r="B7264" s="49"/>
      <c r="C7264" s="48"/>
      <c r="D7264" s="50"/>
    </row>
    <row r="7265" spans="2:4" x14ac:dyDescent="0.15">
      <c r="B7265" s="49"/>
      <c r="C7265" s="48"/>
      <c r="D7265" s="50"/>
    </row>
    <row r="7266" spans="2:4" x14ac:dyDescent="0.15">
      <c r="B7266" s="49"/>
      <c r="C7266" s="48"/>
      <c r="D7266" s="50"/>
    </row>
    <row r="7267" spans="2:4" x14ac:dyDescent="0.15">
      <c r="B7267" s="49"/>
      <c r="C7267" s="48"/>
      <c r="D7267" s="50"/>
    </row>
    <row r="7268" spans="2:4" x14ac:dyDescent="0.15">
      <c r="B7268" s="49"/>
      <c r="C7268" s="48"/>
      <c r="D7268" s="50"/>
    </row>
    <row r="7269" spans="2:4" x14ac:dyDescent="0.15">
      <c r="B7269" s="49"/>
      <c r="C7269" s="48"/>
      <c r="D7269" s="50"/>
    </row>
    <row r="7270" spans="2:4" x14ac:dyDescent="0.15">
      <c r="B7270" s="49"/>
      <c r="C7270" s="48"/>
      <c r="D7270" s="50"/>
    </row>
    <row r="7271" spans="2:4" x14ac:dyDescent="0.15">
      <c r="B7271" s="49"/>
      <c r="C7271" s="48"/>
      <c r="D7271" s="50"/>
    </row>
    <row r="7272" spans="2:4" x14ac:dyDescent="0.15">
      <c r="B7272" s="49"/>
      <c r="C7272" s="48"/>
      <c r="D7272" s="50"/>
    </row>
    <row r="7273" spans="2:4" x14ac:dyDescent="0.15">
      <c r="B7273" s="49"/>
      <c r="C7273" s="48"/>
      <c r="D7273" s="50"/>
    </row>
    <row r="7274" spans="2:4" x14ac:dyDescent="0.15">
      <c r="B7274" s="49"/>
      <c r="C7274" s="48"/>
      <c r="D7274" s="50"/>
    </row>
    <row r="7275" spans="2:4" x14ac:dyDescent="0.15">
      <c r="B7275" s="49"/>
      <c r="C7275" s="48"/>
      <c r="D7275" s="50"/>
    </row>
    <row r="7276" spans="2:4" x14ac:dyDescent="0.15">
      <c r="B7276" s="49"/>
      <c r="C7276" s="48"/>
      <c r="D7276" s="50"/>
    </row>
    <row r="7277" spans="2:4" x14ac:dyDescent="0.15">
      <c r="B7277" s="49"/>
      <c r="C7277" s="48"/>
      <c r="D7277" s="50"/>
    </row>
    <row r="7278" spans="2:4" x14ac:dyDescent="0.15">
      <c r="B7278" s="49"/>
      <c r="C7278" s="48"/>
      <c r="D7278" s="50"/>
    </row>
    <row r="7279" spans="2:4" x14ac:dyDescent="0.15">
      <c r="B7279" s="49"/>
      <c r="C7279" s="48"/>
      <c r="D7279" s="50"/>
    </row>
    <row r="7280" spans="2:4" x14ac:dyDescent="0.15">
      <c r="B7280" s="49"/>
      <c r="C7280" s="48"/>
      <c r="D7280" s="50"/>
    </row>
    <row r="7281" spans="2:4" x14ac:dyDescent="0.15">
      <c r="B7281" s="49"/>
      <c r="C7281" s="48"/>
      <c r="D7281" s="50"/>
    </row>
    <row r="7282" spans="2:4" x14ac:dyDescent="0.15">
      <c r="B7282" s="49"/>
      <c r="C7282" s="48"/>
      <c r="D7282" s="50"/>
    </row>
    <row r="7283" spans="2:4" x14ac:dyDescent="0.15">
      <c r="B7283" s="49"/>
      <c r="C7283" s="48"/>
      <c r="D7283" s="50"/>
    </row>
    <row r="7284" spans="2:4" x14ac:dyDescent="0.15">
      <c r="B7284" s="49"/>
      <c r="C7284" s="48"/>
      <c r="D7284" s="50"/>
    </row>
    <row r="7285" spans="2:4" x14ac:dyDescent="0.15">
      <c r="B7285" s="49"/>
      <c r="C7285" s="48"/>
      <c r="D7285" s="50"/>
    </row>
    <row r="7286" spans="2:4" x14ac:dyDescent="0.15">
      <c r="B7286" s="49"/>
      <c r="C7286" s="48"/>
      <c r="D7286" s="50"/>
    </row>
    <row r="7287" spans="2:4" x14ac:dyDescent="0.15">
      <c r="B7287" s="49"/>
      <c r="C7287" s="48"/>
      <c r="D7287" s="50"/>
    </row>
    <row r="7288" spans="2:4" x14ac:dyDescent="0.15">
      <c r="B7288" s="49"/>
      <c r="C7288" s="48"/>
      <c r="D7288" s="50"/>
    </row>
    <row r="7289" spans="2:4" x14ac:dyDescent="0.15">
      <c r="B7289" s="49"/>
      <c r="C7289" s="48"/>
      <c r="D7289" s="50"/>
    </row>
    <row r="7290" spans="2:4" x14ac:dyDescent="0.15">
      <c r="B7290" s="49"/>
      <c r="C7290" s="48"/>
      <c r="D7290" s="50"/>
    </row>
    <row r="7291" spans="2:4" x14ac:dyDescent="0.15">
      <c r="B7291" s="49"/>
      <c r="C7291" s="48"/>
      <c r="D7291" s="50"/>
    </row>
    <row r="7292" spans="2:4" x14ac:dyDescent="0.15">
      <c r="B7292" s="49"/>
      <c r="C7292" s="48"/>
      <c r="D7292" s="50"/>
    </row>
    <row r="7293" spans="2:4" x14ac:dyDescent="0.15">
      <c r="B7293" s="49"/>
      <c r="C7293" s="48"/>
      <c r="D7293" s="50"/>
    </row>
    <row r="7294" spans="2:4" x14ac:dyDescent="0.15">
      <c r="B7294" s="49"/>
      <c r="C7294" s="48"/>
      <c r="D7294" s="50"/>
    </row>
    <row r="7295" spans="2:4" x14ac:dyDescent="0.15">
      <c r="B7295" s="49"/>
      <c r="C7295" s="48"/>
      <c r="D7295" s="50"/>
    </row>
    <row r="7296" spans="2:4" x14ac:dyDescent="0.15">
      <c r="B7296" s="49"/>
      <c r="C7296" s="48"/>
      <c r="D7296" s="50"/>
    </row>
    <row r="7297" spans="2:4" x14ac:dyDescent="0.15">
      <c r="B7297" s="49"/>
      <c r="C7297" s="48"/>
      <c r="D7297" s="50"/>
    </row>
    <row r="7298" spans="2:4" x14ac:dyDescent="0.15">
      <c r="B7298" s="49"/>
      <c r="C7298" s="48"/>
      <c r="D7298" s="50"/>
    </row>
    <row r="7299" spans="2:4" x14ac:dyDescent="0.15">
      <c r="B7299" s="49"/>
      <c r="C7299" s="48"/>
      <c r="D7299" s="50"/>
    </row>
    <row r="7300" spans="2:4" x14ac:dyDescent="0.15">
      <c r="B7300" s="49"/>
      <c r="C7300" s="48"/>
      <c r="D7300" s="50"/>
    </row>
    <row r="7301" spans="2:4" x14ac:dyDescent="0.15">
      <c r="B7301" s="49"/>
      <c r="C7301" s="48"/>
      <c r="D7301" s="50"/>
    </row>
    <row r="7302" spans="2:4" x14ac:dyDescent="0.15">
      <c r="B7302" s="49"/>
      <c r="C7302" s="48"/>
      <c r="D7302" s="50"/>
    </row>
    <row r="7303" spans="2:4" x14ac:dyDescent="0.15">
      <c r="B7303" s="49"/>
      <c r="C7303" s="48"/>
      <c r="D7303" s="50"/>
    </row>
    <row r="7304" spans="2:4" x14ac:dyDescent="0.15">
      <c r="B7304" s="49"/>
      <c r="C7304" s="48"/>
      <c r="D7304" s="50"/>
    </row>
    <row r="7305" spans="2:4" x14ac:dyDescent="0.15">
      <c r="B7305" s="49"/>
      <c r="C7305" s="48"/>
      <c r="D7305" s="50"/>
    </row>
    <row r="7306" spans="2:4" x14ac:dyDescent="0.15">
      <c r="B7306" s="49"/>
      <c r="C7306" s="48"/>
      <c r="D7306" s="50"/>
    </row>
    <row r="7307" spans="2:4" x14ac:dyDescent="0.15">
      <c r="B7307" s="49"/>
      <c r="C7307" s="48"/>
      <c r="D7307" s="50"/>
    </row>
    <row r="7308" spans="2:4" x14ac:dyDescent="0.15">
      <c r="B7308" s="49"/>
      <c r="C7308" s="48"/>
      <c r="D7308" s="50"/>
    </row>
    <row r="7309" spans="2:4" x14ac:dyDescent="0.15">
      <c r="B7309" s="49"/>
      <c r="C7309" s="48"/>
      <c r="D7309" s="50"/>
    </row>
    <row r="7310" spans="2:4" x14ac:dyDescent="0.15">
      <c r="B7310" s="49"/>
      <c r="C7310" s="48"/>
      <c r="D7310" s="50"/>
    </row>
    <row r="7311" spans="2:4" x14ac:dyDescent="0.15">
      <c r="B7311" s="49"/>
      <c r="C7311" s="48"/>
      <c r="D7311" s="50"/>
    </row>
    <row r="7312" spans="2:4" x14ac:dyDescent="0.15">
      <c r="B7312" s="49"/>
      <c r="C7312" s="48"/>
      <c r="D7312" s="50"/>
    </row>
    <row r="7313" spans="2:4" x14ac:dyDescent="0.15">
      <c r="B7313" s="49"/>
      <c r="C7313" s="48"/>
      <c r="D7313" s="50"/>
    </row>
    <row r="7314" spans="2:4" x14ac:dyDescent="0.15">
      <c r="B7314" s="49"/>
      <c r="C7314" s="48"/>
      <c r="D7314" s="50"/>
    </row>
    <row r="7315" spans="2:4" x14ac:dyDescent="0.15">
      <c r="B7315" s="49"/>
      <c r="C7315" s="48"/>
      <c r="D7315" s="50"/>
    </row>
    <row r="7316" spans="2:4" x14ac:dyDescent="0.15">
      <c r="B7316" s="49"/>
      <c r="C7316" s="48"/>
      <c r="D7316" s="50"/>
    </row>
    <row r="7317" spans="2:4" x14ac:dyDescent="0.15">
      <c r="B7317" s="49"/>
      <c r="C7317" s="48"/>
      <c r="D7317" s="50"/>
    </row>
    <row r="7318" spans="2:4" x14ac:dyDescent="0.15">
      <c r="B7318" s="49"/>
      <c r="C7318" s="48"/>
      <c r="D7318" s="50"/>
    </row>
    <row r="7319" spans="2:4" x14ac:dyDescent="0.15">
      <c r="B7319" s="49"/>
      <c r="C7319" s="48"/>
      <c r="D7319" s="50"/>
    </row>
    <row r="7320" spans="2:4" x14ac:dyDescent="0.15">
      <c r="B7320" s="49"/>
      <c r="C7320" s="48"/>
      <c r="D7320" s="50"/>
    </row>
    <row r="7321" spans="2:4" x14ac:dyDescent="0.15">
      <c r="B7321" s="49"/>
      <c r="C7321" s="48"/>
      <c r="D7321" s="50"/>
    </row>
    <row r="7322" spans="2:4" x14ac:dyDescent="0.15">
      <c r="B7322" s="49"/>
      <c r="C7322" s="48"/>
      <c r="D7322" s="50"/>
    </row>
    <row r="7323" spans="2:4" x14ac:dyDescent="0.15">
      <c r="B7323" s="49"/>
      <c r="C7323" s="48"/>
      <c r="D7323" s="50"/>
    </row>
    <row r="7324" spans="2:4" x14ac:dyDescent="0.15">
      <c r="B7324" s="49"/>
      <c r="C7324" s="48"/>
      <c r="D7324" s="50"/>
    </row>
    <row r="7325" spans="2:4" x14ac:dyDescent="0.15">
      <c r="B7325" s="49"/>
      <c r="C7325" s="48"/>
      <c r="D7325" s="50"/>
    </row>
    <row r="7326" spans="2:4" x14ac:dyDescent="0.15">
      <c r="B7326" s="49"/>
      <c r="C7326" s="48"/>
      <c r="D7326" s="50"/>
    </row>
    <row r="7327" spans="2:4" x14ac:dyDescent="0.15">
      <c r="B7327" s="49"/>
      <c r="C7327" s="48"/>
      <c r="D7327" s="50"/>
    </row>
    <row r="7328" spans="2:4" x14ac:dyDescent="0.15">
      <c r="B7328" s="49"/>
      <c r="C7328" s="48"/>
      <c r="D7328" s="50"/>
    </row>
    <row r="7329" spans="2:4" x14ac:dyDescent="0.15">
      <c r="B7329" s="49"/>
      <c r="C7329" s="48"/>
      <c r="D7329" s="50"/>
    </row>
    <row r="7330" spans="2:4" x14ac:dyDescent="0.15">
      <c r="B7330" s="49"/>
      <c r="C7330" s="48"/>
      <c r="D7330" s="50"/>
    </row>
    <row r="7331" spans="2:4" x14ac:dyDescent="0.15">
      <c r="B7331" s="49"/>
      <c r="C7331" s="48"/>
      <c r="D7331" s="50"/>
    </row>
    <row r="7332" spans="2:4" x14ac:dyDescent="0.15">
      <c r="B7332" s="49"/>
      <c r="C7332" s="48"/>
      <c r="D7332" s="50"/>
    </row>
    <row r="7333" spans="2:4" x14ac:dyDescent="0.15">
      <c r="B7333" s="49"/>
      <c r="C7333" s="48"/>
      <c r="D7333" s="50"/>
    </row>
    <row r="7334" spans="2:4" x14ac:dyDescent="0.15">
      <c r="B7334" s="49"/>
      <c r="C7334" s="48"/>
      <c r="D7334" s="50"/>
    </row>
    <row r="7335" spans="2:4" x14ac:dyDescent="0.15">
      <c r="B7335" s="49"/>
      <c r="C7335" s="48"/>
      <c r="D7335" s="50"/>
    </row>
    <row r="7336" spans="2:4" x14ac:dyDescent="0.15">
      <c r="B7336" s="49"/>
      <c r="C7336" s="48"/>
      <c r="D7336" s="50"/>
    </row>
    <row r="7337" spans="2:4" x14ac:dyDescent="0.15">
      <c r="B7337" s="49"/>
      <c r="C7337" s="48"/>
      <c r="D7337" s="50"/>
    </row>
    <row r="7338" spans="2:4" x14ac:dyDescent="0.15">
      <c r="B7338" s="49"/>
      <c r="C7338" s="48"/>
      <c r="D7338" s="50"/>
    </row>
    <row r="7339" spans="2:4" x14ac:dyDescent="0.15">
      <c r="B7339" s="49"/>
      <c r="C7339" s="48"/>
      <c r="D7339" s="50"/>
    </row>
    <row r="7340" spans="2:4" x14ac:dyDescent="0.15">
      <c r="B7340" s="49"/>
      <c r="C7340" s="48"/>
      <c r="D7340" s="50"/>
    </row>
    <row r="7341" spans="2:4" x14ac:dyDescent="0.15">
      <c r="B7341" s="49"/>
      <c r="C7341" s="48"/>
      <c r="D7341" s="50"/>
    </row>
    <row r="7342" spans="2:4" x14ac:dyDescent="0.15">
      <c r="B7342" s="49"/>
      <c r="C7342" s="48"/>
      <c r="D7342" s="50"/>
    </row>
    <row r="7343" spans="2:4" x14ac:dyDescent="0.15">
      <c r="B7343" s="49"/>
      <c r="C7343" s="48"/>
      <c r="D7343" s="50"/>
    </row>
    <row r="7344" spans="2:4" x14ac:dyDescent="0.15">
      <c r="B7344" s="49"/>
      <c r="C7344" s="48"/>
      <c r="D7344" s="50"/>
    </row>
    <row r="7345" spans="2:4" x14ac:dyDescent="0.15">
      <c r="B7345" s="49"/>
      <c r="C7345" s="48"/>
      <c r="D7345" s="50"/>
    </row>
    <row r="7346" spans="2:4" x14ac:dyDescent="0.15">
      <c r="B7346" s="49"/>
      <c r="C7346" s="48"/>
      <c r="D7346" s="50"/>
    </row>
    <row r="7347" spans="2:4" x14ac:dyDescent="0.15">
      <c r="B7347" s="49"/>
      <c r="C7347" s="48"/>
      <c r="D7347" s="50"/>
    </row>
    <row r="7348" spans="2:4" x14ac:dyDescent="0.15">
      <c r="B7348" s="49"/>
      <c r="C7348" s="48"/>
      <c r="D7348" s="50"/>
    </row>
    <row r="7349" spans="2:4" x14ac:dyDescent="0.15">
      <c r="B7349" s="49"/>
      <c r="C7349" s="48"/>
      <c r="D7349" s="50"/>
    </row>
    <row r="7350" spans="2:4" x14ac:dyDescent="0.15">
      <c r="B7350" s="49"/>
      <c r="C7350" s="48"/>
      <c r="D7350" s="50"/>
    </row>
    <row r="7351" spans="2:4" x14ac:dyDescent="0.15">
      <c r="B7351" s="49"/>
      <c r="C7351" s="48"/>
      <c r="D7351" s="50"/>
    </row>
    <row r="7352" spans="2:4" x14ac:dyDescent="0.15">
      <c r="B7352" s="49"/>
      <c r="C7352" s="48"/>
      <c r="D7352" s="50"/>
    </row>
    <row r="7353" spans="2:4" x14ac:dyDescent="0.15">
      <c r="B7353" s="49"/>
      <c r="C7353" s="48"/>
      <c r="D7353" s="50"/>
    </row>
    <row r="7354" spans="2:4" x14ac:dyDescent="0.15">
      <c r="B7354" s="49"/>
      <c r="C7354" s="48"/>
      <c r="D7354" s="50"/>
    </row>
    <row r="7355" spans="2:4" x14ac:dyDescent="0.15">
      <c r="B7355" s="49"/>
      <c r="C7355" s="48"/>
      <c r="D7355" s="50"/>
    </row>
    <row r="7356" spans="2:4" x14ac:dyDescent="0.15">
      <c r="B7356" s="49"/>
      <c r="C7356" s="48"/>
      <c r="D7356" s="50"/>
    </row>
    <row r="7357" spans="2:4" x14ac:dyDescent="0.15">
      <c r="B7357" s="49"/>
      <c r="C7357" s="48"/>
      <c r="D7357" s="50"/>
    </row>
    <row r="7358" spans="2:4" x14ac:dyDescent="0.15">
      <c r="B7358" s="49"/>
      <c r="C7358" s="48"/>
      <c r="D7358" s="50"/>
    </row>
    <row r="7359" spans="2:4" x14ac:dyDescent="0.15">
      <c r="B7359" s="49"/>
      <c r="C7359" s="48"/>
      <c r="D7359" s="50"/>
    </row>
    <row r="7360" spans="2:4" x14ac:dyDescent="0.15">
      <c r="B7360" s="49"/>
      <c r="C7360" s="48"/>
      <c r="D7360" s="50"/>
    </row>
    <row r="7361" spans="2:4" x14ac:dyDescent="0.15">
      <c r="B7361" s="49"/>
      <c r="C7361" s="48"/>
      <c r="D7361" s="50"/>
    </row>
    <row r="7362" spans="2:4" x14ac:dyDescent="0.15">
      <c r="B7362" s="49"/>
      <c r="C7362" s="48"/>
      <c r="D7362" s="50"/>
    </row>
    <row r="7363" spans="2:4" x14ac:dyDescent="0.15">
      <c r="B7363" s="49"/>
      <c r="C7363" s="48"/>
      <c r="D7363" s="50"/>
    </row>
    <row r="7364" spans="2:4" x14ac:dyDescent="0.15">
      <c r="B7364" s="49"/>
      <c r="C7364" s="48"/>
      <c r="D7364" s="50"/>
    </row>
    <row r="7365" spans="2:4" x14ac:dyDescent="0.15">
      <c r="B7365" s="49"/>
      <c r="C7365" s="48"/>
      <c r="D7365" s="50"/>
    </row>
    <row r="7366" spans="2:4" x14ac:dyDescent="0.15">
      <c r="B7366" s="49"/>
      <c r="C7366" s="48"/>
      <c r="D7366" s="50"/>
    </row>
    <row r="7367" spans="2:4" x14ac:dyDescent="0.15">
      <c r="B7367" s="49"/>
      <c r="C7367" s="48"/>
      <c r="D7367" s="50"/>
    </row>
    <row r="7368" spans="2:4" x14ac:dyDescent="0.15">
      <c r="B7368" s="49"/>
      <c r="C7368" s="48"/>
      <c r="D7368" s="50"/>
    </row>
    <row r="7369" spans="2:4" x14ac:dyDescent="0.15">
      <c r="B7369" s="49"/>
      <c r="C7369" s="48"/>
      <c r="D7369" s="50"/>
    </row>
    <row r="7370" spans="2:4" x14ac:dyDescent="0.15">
      <c r="B7370" s="49"/>
      <c r="C7370" s="48"/>
      <c r="D7370" s="50"/>
    </row>
    <row r="7371" spans="2:4" x14ac:dyDescent="0.15">
      <c r="B7371" s="49"/>
      <c r="C7371" s="48"/>
      <c r="D7371" s="50"/>
    </row>
    <row r="7372" spans="2:4" x14ac:dyDescent="0.15">
      <c r="B7372" s="49"/>
      <c r="C7372" s="48"/>
      <c r="D7372" s="50"/>
    </row>
    <row r="7373" spans="2:4" x14ac:dyDescent="0.15">
      <c r="B7373" s="49"/>
      <c r="C7373" s="48"/>
      <c r="D7373" s="50"/>
    </row>
    <row r="7374" spans="2:4" x14ac:dyDescent="0.15">
      <c r="B7374" s="49"/>
      <c r="C7374" s="48"/>
      <c r="D7374" s="50"/>
    </row>
    <row r="7375" spans="2:4" x14ac:dyDescent="0.15">
      <c r="B7375" s="49"/>
      <c r="C7375" s="48"/>
      <c r="D7375" s="50"/>
    </row>
    <row r="7376" spans="2:4" x14ac:dyDescent="0.15">
      <c r="B7376" s="49"/>
      <c r="C7376" s="48"/>
      <c r="D7376" s="50"/>
    </row>
    <row r="7377" spans="2:4" x14ac:dyDescent="0.15">
      <c r="B7377" s="49"/>
      <c r="C7377" s="48"/>
      <c r="D7377" s="50"/>
    </row>
    <row r="7378" spans="2:4" x14ac:dyDescent="0.15">
      <c r="B7378" s="49"/>
      <c r="C7378" s="48"/>
      <c r="D7378" s="50"/>
    </row>
    <row r="7379" spans="2:4" x14ac:dyDescent="0.15">
      <c r="B7379" s="49"/>
      <c r="C7379" s="48"/>
      <c r="D7379" s="50"/>
    </row>
    <row r="7380" spans="2:4" x14ac:dyDescent="0.15">
      <c r="B7380" s="49"/>
      <c r="C7380" s="48"/>
      <c r="D7380" s="50"/>
    </row>
    <row r="7381" spans="2:4" x14ac:dyDescent="0.15">
      <c r="B7381" s="49"/>
      <c r="C7381" s="48"/>
      <c r="D7381" s="50"/>
    </row>
    <row r="7382" spans="2:4" x14ac:dyDescent="0.15">
      <c r="B7382" s="49"/>
      <c r="C7382" s="48"/>
      <c r="D7382" s="50"/>
    </row>
    <row r="7383" spans="2:4" x14ac:dyDescent="0.15">
      <c r="B7383" s="49"/>
      <c r="C7383" s="48"/>
      <c r="D7383" s="50"/>
    </row>
    <row r="7384" spans="2:4" x14ac:dyDescent="0.15">
      <c r="B7384" s="49"/>
      <c r="C7384" s="48"/>
      <c r="D7384" s="50"/>
    </row>
    <row r="7385" spans="2:4" x14ac:dyDescent="0.15">
      <c r="B7385" s="49"/>
      <c r="C7385" s="48"/>
      <c r="D7385" s="50"/>
    </row>
    <row r="7386" spans="2:4" x14ac:dyDescent="0.15">
      <c r="B7386" s="49"/>
      <c r="C7386" s="48"/>
      <c r="D7386" s="50"/>
    </row>
    <row r="7387" spans="2:4" x14ac:dyDescent="0.15">
      <c r="B7387" s="49"/>
      <c r="C7387" s="48"/>
      <c r="D7387" s="50"/>
    </row>
    <row r="7388" spans="2:4" x14ac:dyDescent="0.15">
      <c r="B7388" s="49"/>
      <c r="C7388" s="48"/>
      <c r="D7388" s="50"/>
    </row>
    <row r="7389" spans="2:4" x14ac:dyDescent="0.15">
      <c r="B7389" s="49"/>
      <c r="C7389" s="48"/>
      <c r="D7389" s="50"/>
    </row>
    <row r="7390" spans="2:4" x14ac:dyDescent="0.15">
      <c r="B7390" s="49"/>
      <c r="C7390" s="48"/>
      <c r="D7390" s="50"/>
    </row>
    <row r="7391" spans="2:4" x14ac:dyDescent="0.15">
      <c r="B7391" s="49"/>
      <c r="C7391" s="48"/>
      <c r="D7391" s="50"/>
    </row>
    <row r="7392" spans="2:4" x14ac:dyDescent="0.15">
      <c r="B7392" s="49"/>
      <c r="C7392" s="48"/>
      <c r="D7392" s="50"/>
    </row>
    <row r="7393" spans="2:4" x14ac:dyDescent="0.15">
      <c r="B7393" s="49"/>
      <c r="C7393" s="48"/>
      <c r="D7393" s="50"/>
    </row>
    <row r="7394" spans="2:4" x14ac:dyDescent="0.15">
      <c r="B7394" s="49"/>
      <c r="C7394" s="48"/>
      <c r="D7394" s="50"/>
    </row>
    <row r="7395" spans="2:4" x14ac:dyDescent="0.15">
      <c r="B7395" s="49"/>
      <c r="C7395" s="48"/>
      <c r="D7395" s="50"/>
    </row>
    <row r="7396" spans="2:4" x14ac:dyDescent="0.15">
      <c r="B7396" s="49"/>
      <c r="C7396" s="48"/>
      <c r="D7396" s="50"/>
    </row>
    <row r="7397" spans="2:4" x14ac:dyDescent="0.15">
      <c r="B7397" s="49"/>
      <c r="C7397" s="48"/>
      <c r="D7397" s="50"/>
    </row>
    <row r="7398" spans="2:4" x14ac:dyDescent="0.15">
      <c r="B7398" s="49"/>
      <c r="C7398" s="48"/>
      <c r="D7398" s="50"/>
    </row>
    <row r="7399" spans="2:4" x14ac:dyDescent="0.15">
      <c r="B7399" s="49"/>
      <c r="C7399" s="48"/>
      <c r="D7399" s="50"/>
    </row>
    <row r="7400" spans="2:4" x14ac:dyDescent="0.15">
      <c r="B7400" s="49"/>
      <c r="C7400" s="48"/>
      <c r="D7400" s="50"/>
    </row>
    <row r="7401" spans="2:4" x14ac:dyDescent="0.15">
      <c r="B7401" s="49"/>
      <c r="C7401" s="48"/>
      <c r="D7401" s="50"/>
    </row>
    <row r="7402" spans="2:4" x14ac:dyDescent="0.15">
      <c r="B7402" s="49"/>
      <c r="C7402" s="48"/>
      <c r="D7402" s="50"/>
    </row>
    <row r="7403" spans="2:4" x14ac:dyDescent="0.15">
      <c r="B7403" s="49"/>
      <c r="C7403" s="48"/>
      <c r="D7403" s="50"/>
    </row>
    <row r="7404" spans="2:4" x14ac:dyDescent="0.15">
      <c r="B7404" s="49"/>
      <c r="C7404" s="48"/>
      <c r="D7404" s="50"/>
    </row>
    <row r="7405" spans="2:4" x14ac:dyDescent="0.15">
      <c r="B7405" s="49"/>
      <c r="C7405" s="48"/>
      <c r="D7405" s="50"/>
    </row>
    <row r="7406" spans="2:4" x14ac:dyDescent="0.15">
      <c r="B7406" s="49"/>
      <c r="C7406" s="48"/>
      <c r="D7406" s="50"/>
    </row>
    <row r="7407" spans="2:4" x14ac:dyDescent="0.15">
      <c r="B7407" s="49"/>
      <c r="C7407" s="48"/>
      <c r="D7407" s="50"/>
    </row>
    <row r="7408" spans="2:4" x14ac:dyDescent="0.15">
      <c r="B7408" s="49"/>
      <c r="C7408" s="48"/>
      <c r="D7408" s="50"/>
    </row>
    <row r="7409" spans="2:4" x14ac:dyDescent="0.15">
      <c r="B7409" s="49"/>
      <c r="C7409" s="48"/>
      <c r="D7409" s="50"/>
    </row>
    <row r="7410" spans="2:4" x14ac:dyDescent="0.15">
      <c r="B7410" s="49"/>
      <c r="C7410" s="48"/>
      <c r="D7410" s="50"/>
    </row>
    <row r="7411" spans="2:4" x14ac:dyDescent="0.15">
      <c r="B7411" s="49"/>
      <c r="C7411" s="48"/>
      <c r="D7411" s="50"/>
    </row>
    <row r="7412" spans="2:4" x14ac:dyDescent="0.15">
      <c r="B7412" s="49"/>
      <c r="C7412" s="48"/>
      <c r="D7412" s="50"/>
    </row>
    <row r="7413" spans="2:4" x14ac:dyDescent="0.15">
      <c r="B7413" s="49"/>
      <c r="C7413" s="48"/>
      <c r="D7413" s="50"/>
    </row>
    <row r="7414" spans="2:4" x14ac:dyDescent="0.15">
      <c r="B7414" s="49"/>
      <c r="C7414" s="48"/>
      <c r="D7414" s="50"/>
    </row>
    <row r="7415" spans="2:4" x14ac:dyDescent="0.15">
      <c r="B7415" s="49"/>
      <c r="C7415" s="48"/>
      <c r="D7415" s="50"/>
    </row>
    <row r="7416" spans="2:4" x14ac:dyDescent="0.15">
      <c r="B7416" s="49"/>
      <c r="C7416" s="48"/>
      <c r="D7416" s="50"/>
    </row>
    <row r="7417" spans="2:4" x14ac:dyDescent="0.15">
      <c r="B7417" s="49"/>
      <c r="C7417" s="48"/>
      <c r="D7417" s="50"/>
    </row>
    <row r="7418" spans="2:4" x14ac:dyDescent="0.15">
      <c r="B7418" s="49"/>
      <c r="C7418" s="48"/>
      <c r="D7418" s="50"/>
    </row>
    <row r="7419" spans="2:4" x14ac:dyDescent="0.15">
      <c r="B7419" s="49"/>
      <c r="C7419" s="48"/>
      <c r="D7419" s="50"/>
    </row>
    <row r="7420" spans="2:4" x14ac:dyDescent="0.15">
      <c r="B7420" s="49"/>
      <c r="C7420" s="48"/>
      <c r="D7420" s="50"/>
    </row>
    <row r="7421" spans="2:4" x14ac:dyDescent="0.15">
      <c r="B7421" s="49"/>
      <c r="C7421" s="48"/>
      <c r="D7421" s="50"/>
    </row>
    <row r="7422" spans="2:4" x14ac:dyDescent="0.15">
      <c r="B7422" s="49"/>
      <c r="C7422" s="48"/>
      <c r="D7422" s="50"/>
    </row>
    <row r="7423" spans="2:4" x14ac:dyDescent="0.15">
      <c r="B7423" s="49"/>
      <c r="C7423" s="48"/>
      <c r="D7423" s="50"/>
    </row>
    <row r="7424" spans="2:4" x14ac:dyDescent="0.15">
      <c r="B7424" s="49"/>
      <c r="C7424" s="48"/>
      <c r="D7424" s="50"/>
    </row>
    <row r="7425" spans="2:4" x14ac:dyDescent="0.15">
      <c r="B7425" s="49"/>
      <c r="C7425" s="48"/>
      <c r="D7425" s="50"/>
    </row>
    <row r="7426" spans="2:4" x14ac:dyDescent="0.15">
      <c r="B7426" s="49"/>
      <c r="C7426" s="48"/>
      <c r="D7426" s="50"/>
    </row>
    <row r="7427" spans="2:4" x14ac:dyDescent="0.15">
      <c r="B7427" s="49"/>
      <c r="C7427" s="48"/>
      <c r="D7427" s="50"/>
    </row>
    <row r="7428" spans="2:4" x14ac:dyDescent="0.15">
      <c r="B7428" s="49"/>
      <c r="C7428" s="48"/>
      <c r="D7428" s="50"/>
    </row>
    <row r="7429" spans="2:4" x14ac:dyDescent="0.15">
      <c r="B7429" s="49"/>
      <c r="C7429" s="48"/>
      <c r="D7429" s="50"/>
    </row>
    <row r="7430" spans="2:4" x14ac:dyDescent="0.15">
      <c r="B7430" s="49"/>
      <c r="C7430" s="48"/>
      <c r="D7430" s="50"/>
    </row>
    <row r="7431" spans="2:4" x14ac:dyDescent="0.15">
      <c r="B7431" s="49"/>
      <c r="C7431" s="48"/>
      <c r="D7431" s="50"/>
    </row>
    <row r="7432" spans="2:4" x14ac:dyDescent="0.15">
      <c r="B7432" s="49"/>
      <c r="C7432" s="48"/>
      <c r="D7432" s="50"/>
    </row>
    <row r="7433" spans="2:4" x14ac:dyDescent="0.15">
      <c r="B7433" s="49"/>
      <c r="C7433" s="48"/>
      <c r="D7433" s="50"/>
    </row>
    <row r="7434" spans="2:4" x14ac:dyDescent="0.15">
      <c r="B7434" s="49"/>
      <c r="C7434" s="48"/>
      <c r="D7434" s="50"/>
    </row>
    <row r="7435" spans="2:4" x14ac:dyDescent="0.15">
      <c r="B7435" s="49"/>
      <c r="C7435" s="48"/>
      <c r="D7435" s="50"/>
    </row>
    <row r="7436" spans="2:4" x14ac:dyDescent="0.15">
      <c r="B7436" s="49"/>
      <c r="C7436" s="48"/>
      <c r="D7436" s="50"/>
    </row>
    <row r="7437" spans="2:4" x14ac:dyDescent="0.15">
      <c r="B7437" s="49"/>
      <c r="C7437" s="48"/>
      <c r="D7437" s="50"/>
    </row>
    <row r="7438" spans="2:4" x14ac:dyDescent="0.15">
      <c r="B7438" s="49"/>
      <c r="C7438" s="48"/>
      <c r="D7438" s="50"/>
    </row>
    <row r="7439" spans="2:4" x14ac:dyDescent="0.15">
      <c r="B7439" s="49"/>
      <c r="C7439" s="48"/>
      <c r="D7439" s="50"/>
    </row>
    <row r="7440" spans="2:4" x14ac:dyDescent="0.15">
      <c r="B7440" s="49"/>
      <c r="C7440" s="48"/>
      <c r="D7440" s="50"/>
    </row>
    <row r="7441" spans="2:4" x14ac:dyDescent="0.15">
      <c r="B7441" s="49"/>
      <c r="C7441" s="48"/>
      <c r="D7441" s="50"/>
    </row>
    <row r="7442" spans="2:4" x14ac:dyDescent="0.15">
      <c r="B7442" s="49"/>
      <c r="C7442" s="48"/>
      <c r="D7442" s="50"/>
    </row>
    <row r="7443" spans="2:4" x14ac:dyDescent="0.15">
      <c r="B7443" s="49"/>
      <c r="C7443" s="48"/>
      <c r="D7443" s="50"/>
    </row>
    <row r="7444" spans="2:4" x14ac:dyDescent="0.15">
      <c r="B7444" s="49"/>
      <c r="C7444" s="48"/>
      <c r="D7444" s="50"/>
    </row>
    <row r="7445" spans="2:4" x14ac:dyDescent="0.15">
      <c r="B7445" s="49"/>
      <c r="C7445" s="48"/>
      <c r="D7445" s="50"/>
    </row>
    <row r="7446" spans="2:4" x14ac:dyDescent="0.15">
      <c r="B7446" s="49"/>
      <c r="C7446" s="48"/>
      <c r="D7446" s="50"/>
    </row>
    <row r="7447" spans="2:4" x14ac:dyDescent="0.15">
      <c r="B7447" s="49"/>
      <c r="C7447" s="48"/>
      <c r="D7447" s="50"/>
    </row>
    <row r="7448" spans="2:4" x14ac:dyDescent="0.15">
      <c r="B7448" s="49"/>
      <c r="C7448" s="48"/>
      <c r="D7448" s="50"/>
    </row>
    <row r="7449" spans="2:4" x14ac:dyDescent="0.15">
      <c r="B7449" s="49"/>
      <c r="C7449" s="48"/>
      <c r="D7449" s="50"/>
    </row>
    <row r="7450" spans="2:4" x14ac:dyDescent="0.15">
      <c r="B7450" s="49"/>
      <c r="C7450" s="48"/>
      <c r="D7450" s="50"/>
    </row>
    <row r="7451" spans="2:4" x14ac:dyDescent="0.15">
      <c r="B7451" s="49"/>
      <c r="C7451" s="48"/>
      <c r="D7451" s="50"/>
    </row>
    <row r="7452" spans="2:4" x14ac:dyDescent="0.15">
      <c r="B7452" s="49"/>
      <c r="C7452" s="48"/>
      <c r="D7452" s="50"/>
    </row>
    <row r="7453" spans="2:4" x14ac:dyDescent="0.15">
      <c r="B7453" s="49"/>
      <c r="C7453" s="48"/>
      <c r="D7453" s="50"/>
    </row>
    <row r="7454" spans="2:4" x14ac:dyDescent="0.15">
      <c r="B7454" s="49"/>
      <c r="C7454" s="48"/>
      <c r="D7454" s="50"/>
    </row>
    <row r="7455" spans="2:4" x14ac:dyDescent="0.15">
      <c r="B7455" s="49"/>
      <c r="C7455" s="48"/>
      <c r="D7455" s="50"/>
    </row>
    <row r="7456" spans="2:4" x14ac:dyDescent="0.15">
      <c r="B7456" s="49"/>
      <c r="C7456" s="48"/>
      <c r="D7456" s="50"/>
    </row>
    <row r="7457" spans="2:4" x14ac:dyDescent="0.15">
      <c r="B7457" s="49"/>
      <c r="C7457" s="48"/>
      <c r="D7457" s="50"/>
    </row>
    <row r="7458" spans="2:4" x14ac:dyDescent="0.15">
      <c r="B7458" s="49"/>
      <c r="C7458" s="48"/>
      <c r="D7458" s="50"/>
    </row>
    <row r="7459" spans="2:4" x14ac:dyDescent="0.15">
      <c r="B7459" s="49"/>
      <c r="C7459" s="48"/>
      <c r="D7459" s="50"/>
    </row>
    <row r="7460" spans="2:4" x14ac:dyDescent="0.15">
      <c r="B7460" s="49"/>
      <c r="C7460" s="48"/>
      <c r="D7460" s="50"/>
    </row>
    <row r="7461" spans="2:4" x14ac:dyDescent="0.15">
      <c r="B7461" s="49"/>
      <c r="C7461" s="48"/>
      <c r="D7461" s="50"/>
    </row>
    <row r="7462" spans="2:4" x14ac:dyDescent="0.15">
      <c r="B7462" s="49"/>
      <c r="C7462" s="48"/>
      <c r="D7462" s="50"/>
    </row>
    <row r="7463" spans="2:4" x14ac:dyDescent="0.15">
      <c r="B7463" s="49"/>
      <c r="C7463" s="48"/>
      <c r="D7463" s="50"/>
    </row>
    <row r="7464" spans="2:4" x14ac:dyDescent="0.15">
      <c r="B7464" s="49"/>
      <c r="C7464" s="48"/>
      <c r="D7464" s="50"/>
    </row>
    <row r="7465" spans="2:4" x14ac:dyDescent="0.15">
      <c r="B7465" s="49"/>
      <c r="C7465" s="48"/>
      <c r="D7465" s="50"/>
    </row>
    <row r="7466" spans="2:4" x14ac:dyDescent="0.15">
      <c r="B7466" s="49"/>
      <c r="C7466" s="48"/>
      <c r="D7466" s="50"/>
    </row>
    <row r="7467" spans="2:4" x14ac:dyDescent="0.15">
      <c r="B7467" s="49"/>
      <c r="C7467" s="48"/>
      <c r="D7467" s="50"/>
    </row>
    <row r="7468" spans="2:4" x14ac:dyDescent="0.15">
      <c r="B7468" s="49"/>
      <c r="C7468" s="48"/>
      <c r="D7468" s="50"/>
    </row>
    <row r="7469" spans="2:4" x14ac:dyDescent="0.15">
      <c r="B7469" s="49"/>
      <c r="C7469" s="48"/>
      <c r="D7469" s="50"/>
    </row>
    <row r="7470" spans="2:4" x14ac:dyDescent="0.15">
      <c r="B7470" s="49"/>
      <c r="C7470" s="48"/>
      <c r="D7470" s="50"/>
    </row>
    <row r="7471" spans="2:4" x14ac:dyDescent="0.15">
      <c r="B7471" s="49"/>
      <c r="C7471" s="48"/>
      <c r="D7471" s="50"/>
    </row>
    <row r="7472" spans="2:4" x14ac:dyDescent="0.15">
      <c r="B7472" s="49"/>
      <c r="C7472" s="48"/>
      <c r="D7472" s="50"/>
    </row>
    <row r="7473" spans="2:4" x14ac:dyDescent="0.15">
      <c r="B7473" s="49"/>
      <c r="C7473" s="48"/>
      <c r="D7473" s="50"/>
    </row>
    <row r="7474" spans="2:4" x14ac:dyDescent="0.15">
      <c r="B7474" s="49"/>
      <c r="C7474" s="48"/>
      <c r="D7474" s="50"/>
    </row>
    <row r="7475" spans="2:4" x14ac:dyDescent="0.15">
      <c r="B7475" s="49"/>
      <c r="C7475" s="48"/>
      <c r="D7475" s="50"/>
    </row>
    <row r="7476" spans="2:4" x14ac:dyDescent="0.15">
      <c r="B7476" s="49"/>
      <c r="C7476" s="48"/>
      <c r="D7476" s="50"/>
    </row>
    <row r="7477" spans="2:4" x14ac:dyDescent="0.15">
      <c r="B7477" s="49"/>
      <c r="C7477" s="48"/>
      <c r="D7477" s="50"/>
    </row>
    <row r="7478" spans="2:4" x14ac:dyDescent="0.15">
      <c r="B7478" s="49"/>
      <c r="C7478" s="48"/>
      <c r="D7478" s="50"/>
    </row>
    <row r="7479" spans="2:4" x14ac:dyDescent="0.15">
      <c r="B7479" s="49"/>
      <c r="C7479" s="48"/>
      <c r="D7479" s="50"/>
    </row>
    <row r="7480" spans="2:4" x14ac:dyDescent="0.15">
      <c r="B7480" s="49"/>
      <c r="C7480" s="48"/>
      <c r="D7480" s="50"/>
    </row>
    <row r="7481" spans="2:4" x14ac:dyDescent="0.15">
      <c r="B7481" s="49"/>
      <c r="C7481" s="48"/>
      <c r="D7481" s="50"/>
    </row>
    <row r="7482" spans="2:4" x14ac:dyDescent="0.15">
      <c r="B7482" s="49"/>
      <c r="C7482" s="48"/>
      <c r="D7482" s="50"/>
    </row>
    <row r="7483" spans="2:4" x14ac:dyDescent="0.15">
      <c r="B7483" s="49"/>
      <c r="C7483" s="48"/>
      <c r="D7483" s="50"/>
    </row>
    <row r="7484" spans="2:4" x14ac:dyDescent="0.15">
      <c r="B7484" s="49"/>
      <c r="C7484" s="48"/>
      <c r="D7484" s="50"/>
    </row>
    <row r="7485" spans="2:4" x14ac:dyDescent="0.15">
      <c r="B7485" s="49"/>
      <c r="C7485" s="48"/>
      <c r="D7485" s="50"/>
    </row>
    <row r="7486" spans="2:4" x14ac:dyDescent="0.15">
      <c r="B7486" s="49"/>
      <c r="C7486" s="48"/>
      <c r="D7486" s="50"/>
    </row>
    <row r="7487" spans="2:4" x14ac:dyDescent="0.15">
      <c r="B7487" s="49"/>
      <c r="C7487" s="48"/>
      <c r="D7487" s="50"/>
    </row>
    <row r="7488" spans="2:4" x14ac:dyDescent="0.15">
      <c r="B7488" s="49"/>
      <c r="C7488" s="48"/>
      <c r="D7488" s="50"/>
    </row>
    <row r="7489" spans="2:4" x14ac:dyDescent="0.15">
      <c r="B7489" s="49"/>
      <c r="C7489" s="48"/>
      <c r="D7489" s="50"/>
    </row>
    <row r="7490" spans="2:4" x14ac:dyDescent="0.15">
      <c r="B7490" s="49"/>
      <c r="C7490" s="48"/>
      <c r="D7490" s="50"/>
    </row>
    <row r="7491" spans="2:4" x14ac:dyDescent="0.15">
      <c r="B7491" s="49"/>
      <c r="C7491" s="48"/>
      <c r="D7491" s="50"/>
    </row>
    <row r="7492" spans="2:4" x14ac:dyDescent="0.15">
      <c r="B7492" s="49"/>
      <c r="C7492" s="48"/>
      <c r="D7492" s="50"/>
    </row>
    <row r="7493" spans="2:4" x14ac:dyDescent="0.15">
      <c r="B7493" s="49"/>
      <c r="C7493" s="48"/>
      <c r="D7493" s="50"/>
    </row>
    <row r="7494" spans="2:4" x14ac:dyDescent="0.15">
      <c r="B7494" s="49"/>
      <c r="C7494" s="48"/>
      <c r="D7494" s="50"/>
    </row>
    <row r="7495" spans="2:4" x14ac:dyDescent="0.15">
      <c r="B7495" s="49"/>
      <c r="C7495" s="48"/>
      <c r="D7495" s="50"/>
    </row>
    <row r="7496" spans="2:4" x14ac:dyDescent="0.15">
      <c r="B7496" s="49"/>
      <c r="C7496" s="48"/>
      <c r="D7496" s="50"/>
    </row>
    <row r="7497" spans="2:4" x14ac:dyDescent="0.15">
      <c r="B7497" s="49"/>
      <c r="C7497" s="48"/>
      <c r="D7497" s="50"/>
    </row>
    <row r="7498" spans="2:4" x14ac:dyDescent="0.15">
      <c r="B7498" s="49"/>
      <c r="C7498" s="48"/>
      <c r="D7498" s="50"/>
    </row>
    <row r="7499" spans="2:4" x14ac:dyDescent="0.15">
      <c r="B7499" s="49"/>
      <c r="C7499" s="48"/>
      <c r="D7499" s="50"/>
    </row>
    <row r="7500" spans="2:4" x14ac:dyDescent="0.15">
      <c r="B7500" s="49"/>
      <c r="C7500" s="48"/>
      <c r="D7500" s="50"/>
    </row>
    <row r="7501" spans="2:4" x14ac:dyDescent="0.15">
      <c r="B7501" s="49"/>
      <c r="C7501" s="48"/>
      <c r="D7501" s="50"/>
    </row>
    <row r="7502" spans="2:4" x14ac:dyDescent="0.15">
      <c r="B7502" s="49"/>
      <c r="C7502" s="48"/>
      <c r="D7502" s="50"/>
    </row>
    <row r="7503" spans="2:4" x14ac:dyDescent="0.15">
      <c r="B7503" s="49"/>
      <c r="C7503" s="48"/>
      <c r="D7503" s="50"/>
    </row>
    <row r="7504" spans="2:4" x14ac:dyDescent="0.15">
      <c r="B7504" s="49"/>
      <c r="C7504" s="48"/>
      <c r="D7504" s="50"/>
    </row>
    <row r="7505" spans="2:4" x14ac:dyDescent="0.15">
      <c r="B7505" s="49"/>
      <c r="C7505" s="48"/>
      <c r="D7505" s="50"/>
    </row>
    <row r="7506" spans="2:4" x14ac:dyDescent="0.15">
      <c r="B7506" s="49"/>
      <c r="C7506" s="48"/>
      <c r="D7506" s="50"/>
    </row>
    <row r="7507" spans="2:4" x14ac:dyDescent="0.15">
      <c r="B7507" s="49"/>
      <c r="C7507" s="48"/>
      <c r="D7507" s="50"/>
    </row>
    <row r="7508" spans="2:4" x14ac:dyDescent="0.15">
      <c r="B7508" s="49"/>
      <c r="C7508" s="48"/>
      <c r="D7508" s="50"/>
    </row>
    <row r="7509" spans="2:4" x14ac:dyDescent="0.15">
      <c r="B7509" s="49"/>
      <c r="C7509" s="48"/>
      <c r="D7509" s="50"/>
    </row>
    <row r="7510" spans="2:4" x14ac:dyDescent="0.15">
      <c r="B7510" s="49"/>
      <c r="C7510" s="48"/>
      <c r="D7510" s="50"/>
    </row>
    <row r="7511" spans="2:4" x14ac:dyDescent="0.15">
      <c r="B7511" s="49"/>
      <c r="C7511" s="48"/>
      <c r="D7511" s="50"/>
    </row>
    <row r="7512" spans="2:4" x14ac:dyDescent="0.15">
      <c r="B7512" s="49"/>
      <c r="C7512" s="48"/>
      <c r="D7512" s="50"/>
    </row>
    <row r="7513" spans="2:4" x14ac:dyDescent="0.15">
      <c r="B7513" s="49"/>
      <c r="C7513" s="48"/>
      <c r="D7513" s="50"/>
    </row>
    <row r="7514" spans="2:4" x14ac:dyDescent="0.15">
      <c r="B7514" s="49"/>
      <c r="C7514" s="48"/>
      <c r="D7514" s="50"/>
    </row>
    <row r="7515" spans="2:4" x14ac:dyDescent="0.15">
      <c r="B7515" s="49"/>
      <c r="C7515" s="48"/>
      <c r="D7515" s="50"/>
    </row>
    <row r="7516" spans="2:4" x14ac:dyDescent="0.15">
      <c r="B7516" s="49"/>
      <c r="C7516" s="48"/>
      <c r="D7516" s="50"/>
    </row>
    <row r="7517" spans="2:4" x14ac:dyDescent="0.15">
      <c r="B7517" s="49"/>
      <c r="C7517" s="48"/>
      <c r="D7517" s="50"/>
    </row>
    <row r="7518" spans="2:4" x14ac:dyDescent="0.15">
      <c r="B7518" s="49"/>
      <c r="C7518" s="48"/>
      <c r="D7518" s="50"/>
    </row>
    <row r="7519" spans="2:4" x14ac:dyDescent="0.15">
      <c r="B7519" s="49"/>
      <c r="C7519" s="48"/>
      <c r="D7519" s="50"/>
    </row>
    <row r="7520" spans="2:4" x14ac:dyDescent="0.15">
      <c r="B7520" s="49"/>
      <c r="C7520" s="48"/>
      <c r="D7520" s="50"/>
    </row>
    <row r="7521" spans="2:4" x14ac:dyDescent="0.15">
      <c r="B7521" s="49"/>
      <c r="C7521" s="48"/>
      <c r="D7521" s="50"/>
    </row>
    <row r="7522" spans="2:4" x14ac:dyDescent="0.15">
      <c r="B7522" s="49"/>
      <c r="C7522" s="48"/>
      <c r="D7522" s="50"/>
    </row>
    <row r="7523" spans="2:4" x14ac:dyDescent="0.15">
      <c r="B7523" s="49"/>
      <c r="C7523" s="48"/>
      <c r="D7523" s="50"/>
    </row>
    <row r="7524" spans="2:4" x14ac:dyDescent="0.15">
      <c r="B7524" s="49"/>
      <c r="C7524" s="48"/>
      <c r="D7524" s="50"/>
    </row>
    <row r="7525" spans="2:4" x14ac:dyDescent="0.15">
      <c r="B7525" s="49"/>
      <c r="C7525" s="48"/>
      <c r="D7525" s="50"/>
    </row>
    <row r="7526" spans="2:4" x14ac:dyDescent="0.15">
      <c r="B7526" s="49"/>
      <c r="C7526" s="48"/>
      <c r="D7526" s="50"/>
    </row>
    <row r="7527" spans="2:4" x14ac:dyDescent="0.15">
      <c r="B7527" s="49"/>
      <c r="C7527" s="48"/>
      <c r="D7527" s="50"/>
    </row>
    <row r="7528" spans="2:4" x14ac:dyDescent="0.15">
      <c r="B7528" s="49"/>
      <c r="C7528" s="48"/>
      <c r="D7528" s="50"/>
    </row>
    <row r="7529" spans="2:4" x14ac:dyDescent="0.15">
      <c r="B7529" s="49"/>
      <c r="C7529" s="48"/>
      <c r="D7529" s="50"/>
    </row>
    <row r="7530" spans="2:4" x14ac:dyDescent="0.15">
      <c r="B7530" s="49"/>
      <c r="C7530" s="48"/>
      <c r="D7530" s="50"/>
    </row>
    <row r="7531" spans="2:4" x14ac:dyDescent="0.15">
      <c r="B7531" s="49"/>
      <c r="C7531" s="48"/>
      <c r="D7531" s="50"/>
    </row>
    <row r="7532" spans="2:4" x14ac:dyDescent="0.15">
      <c r="B7532" s="49"/>
      <c r="C7532" s="48"/>
      <c r="D7532" s="50"/>
    </row>
    <row r="7533" spans="2:4" x14ac:dyDescent="0.15">
      <c r="B7533" s="49"/>
      <c r="C7533" s="48"/>
      <c r="D7533" s="50"/>
    </row>
    <row r="7534" spans="2:4" x14ac:dyDescent="0.15">
      <c r="B7534" s="49"/>
      <c r="C7534" s="48"/>
      <c r="D7534" s="50"/>
    </row>
    <row r="7535" spans="2:4" x14ac:dyDescent="0.15">
      <c r="B7535" s="49"/>
      <c r="C7535" s="48"/>
      <c r="D7535" s="50"/>
    </row>
    <row r="7536" spans="2:4" x14ac:dyDescent="0.15">
      <c r="B7536" s="49"/>
      <c r="C7536" s="48"/>
      <c r="D7536" s="50"/>
    </row>
    <row r="7537" spans="2:4" x14ac:dyDescent="0.15">
      <c r="B7537" s="49"/>
      <c r="C7537" s="48"/>
      <c r="D7537" s="50"/>
    </row>
    <row r="7538" spans="2:4" x14ac:dyDescent="0.15">
      <c r="B7538" s="49"/>
      <c r="C7538" s="48"/>
      <c r="D7538" s="50"/>
    </row>
    <row r="7539" spans="2:4" x14ac:dyDescent="0.15">
      <c r="B7539" s="49"/>
      <c r="C7539" s="48"/>
      <c r="D7539" s="50"/>
    </row>
    <row r="7540" spans="2:4" x14ac:dyDescent="0.15">
      <c r="B7540" s="49"/>
      <c r="C7540" s="48"/>
      <c r="D7540" s="50"/>
    </row>
    <row r="7541" spans="2:4" x14ac:dyDescent="0.15">
      <c r="B7541" s="49"/>
      <c r="C7541" s="48"/>
      <c r="D7541" s="50"/>
    </row>
    <row r="7542" spans="2:4" x14ac:dyDescent="0.15">
      <c r="B7542" s="49"/>
      <c r="C7542" s="48"/>
      <c r="D7542" s="50"/>
    </row>
    <row r="7543" spans="2:4" x14ac:dyDescent="0.15">
      <c r="B7543" s="49"/>
      <c r="C7543" s="48"/>
      <c r="D7543" s="50"/>
    </row>
    <row r="7544" spans="2:4" x14ac:dyDescent="0.15">
      <c r="B7544" s="49"/>
      <c r="C7544" s="48"/>
      <c r="D7544" s="50"/>
    </row>
    <row r="7545" spans="2:4" x14ac:dyDescent="0.15">
      <c r="B7545" s="49"/>
      <c r="C7545" s="48"/>
      <c r="D7545" s="50"/>
    </row>
    <row r="7546" spans="2:4" x14ac:dyDescent="0.15">
      <c r="B7546" s="49"/>
      <c r="C7546" s="48"/>
      <c r="D7546" s="50"/>
    </row>
    <row r="7547" spans="2:4" x14ac:dyDescent="0.15">
      <c r="B7547" s="49"/>
      <c r="C7547" s="48"/>
      <c r="D7547" s="50"/>
    </row>
    <row r="7548" spans="2:4" x14ac:dyDescent="0.15">
      <c r="B7548" s="49"/>
      <c r="C7548" s="48"/>
      <c r="D7548" s="50"/>
    </row>
    <row r="7549" spans="2:4" x14ac:dyDescent="0.15">
      <c r="B7549" s="49"/>
      <c r="C7549" s="48"/>
      <c r="D7549" s="50"/>
    </row>
    <row r="7550" spans="2:4" x14ac:dyDescent="0.15">
      <c r="B7550" s="49"/>
      <c r="C7550" s="48"/>
      <c r="D7550" s="50"/>
    </row>
    <row r="7551" spans="2:4" x14ac:dyDescent="0.15">
      <c r="B7551" s="49"/>
      <c r="C7551" s="48"/>
      <c r="D7551" s="50"/>
    </row>
    <row r="7552" spans="2:4" x14ac:dyDescent="0.15">
      <c r="B7552" s="49"/>
      <c r="C7552" s="48"/>
      <c r="D7552" s="50"/>
    </row>
    <row r="7553" spans="2:4" x14ac:dyDescent="0.15">
      <c r="B7553" s="49"/>
      <c r="C7553" s="48"/>
      <c r="D7553" s="50"/>
    </row>
    <row r="7554" spans="2:4" x14ac:dyDescent="0.15">
      <c r="B7554" s="49"/>
      <c r="C7554" s="48"/>
      <c r="D7554" s="50"/>
    </row>
    <row r="7555" spans="2:4" x14ac:dyDescent="0.15">
      <c r="B7555" s="49"/>
      <c r="C7555" s="48"/>
      <c r="D7555" s="50"/>
    </row>
    <row r="7556" spans="2:4" x14ac:dyDescent="0.15">
      <c r="B7556" s="49"/>
      <c r="C7556" s="48"/>
      <c r="D7556" s="50"/>
    </row>
    <row r="7557" spans="2:4" x14ac:dyDescent="0.15">
      <c r="B7557" s="49"/>
      <c r="C7557" s="48"/>
      <c r="D7557" s="50"/>
    </row>
    <row r="7558" spans="2:4" x14ac:dyDescent="0.15">
      <c r="B7558" s="49"/>
      <c r="C7558" s="48"/>
      <c r="D7558" s="50"/>
    </row>
    <row r="7559" spans="2:4" x14ac:dyDescent="0.15">
      <c r="B7559" s="49"/>
      <c r="C7559" s="48"/>
      <c r="D7559" s="50"/>
    </row>
    <row r="7560" spans="2:4" x14ac:dyDescent="0.15">
      <c r="B7560" s="49"/>
      <c r="C7560" s="48"/>
      <c r="D7560" s="50"/>
    </row>
    <row r="7561" spans="2:4" x14ac:dyDescent="0.15">
      <c r="B7561" s="49"/>
      <c r="C7561" s="48"/>
      <c r="D7561" s="50"/>
    </row>
    <row r="7562" spans="2:4" x14ac:dyDescent="0.15">
      <c r="B7562" s="49"/>
      <c r="C7562" s="48"/>
      <c r="D7562" s="50"/>
    </row>
    <row r="7563" spans="2:4" x14ac:dyDescent="0.15">
      <c r="B7563" s="49"/>
      <c r="C7563" s="48"/>
      <c r="D7563" s="50"/>
    </row>
    <row r="7564" spans="2:4" x14ac:dyDescent="0.15">
      <c r="B7564" s="49"/>
      <c r="C7564" s="48"/>
      <c r="D7564" s="50"/>
    </row>
    <row r="7565" spans="2:4" x14ac:dyDescent="0.15">
      <c r="B7565" s="49"/>
      <c r="C7565" s="48"/>
      <c r="D7565" s="50"/>
    </row>
    <row r="7566" spans="2:4" x14ac:dyDescent="0.15">
      <c r="B7566" s="49"/>
      <c r="C7566" s="48"/>
      <c r="D7566" s="50"/>
    </row>
    <row r="7567" spans="2:4" x14ac:dyDescent="0.15">
      <c r="B7567" s="49"/>
      <c r="C7567" s="48"/>
      <c r="D7567" s="50"/>
    </row>
    <row r="7568" spans="2:4" x14ac:dyDescent="0.15">
      <c r="B7568" s="49"/>
      <c r="C7568" s="48"/>
      <c r="D7568" s="50"/>
    </row>
    <row r="7569" spans="2:4" x14ac:dyDescent="0.15">
      <c r="B7569" s="49"/>
      <c r="C7569" s="48"/>
      <c r="D7569" s="50"/>
    </row>
    <row r="7570" spans="2:4" x14ac:dyDescent="0.15">
      <c r="B7570" s="49"/>
      <c r="C7570" s="48"/>
      <c r="D7570" s="50"/>
    </row>
    <row r="7571" spans="2:4" x14ac:dyDescent="0.15">
      <c r="B7571" s="49"/>
      <c r="C7571" s="48"/>
      <c r="D7571" s="50"/>
    </row>
    <row r="7572" spans="2:4" x14ac:dyDescent="0.15">
      <c r="B7572" s="49"/>
      <c r="C7572" s="48"/>
      <c r="D7572" s="50"/>
    </row>
    <row r="7573" spans="2:4" x14ac:dyDescent="0.15">
      <c r="B7573" s="49"/>
      <c r="C7573" s="48"/>
      <c r="D7573" s="50"/>
    </row>
    <row r="7574" spans="2:4" x14ac:dyDescent="0.15">
      <c r="B7574" s="49"/>
      <c r="C7574" s="48"/>
      <c r="D7574" s="50"/>
    </row>
    <row r="7575" spans="2:4" x14ac:dyDescent="0.15">
      <c r="B7575" s="49"/>
      <c r="C7575" s="48"/>
      <c r="D7575" s="50"/>
    </row>
    <row r="7576" spans="2:4" x14ac:dyDescent="0.15">
      <c r="B7576" s="49"/>
      <c r="C7576" s="48"/>
      <c r="D7576" s="50"/>
    </row>
    <row r="7577" spans="2:4" x14ac:dyDescent="0.15">
      <c r="B7577" s="49"/>
      <c r="C7577" s="48"/>
      <c r="D7577" s="50"/>
    </row>
    <row r="7578" spans="2:4" x14ac:dyDescent="0.15">
      <c r="B7578" s="49"/>
      <c r="C7578" s="48"/>
      <c r="D7578" s="50"/>
    </row>
    <row r="7579" spans="2:4" x14ac:dyDescent="0.15">
      <c r="B7579" s="49"/>
      <c r="C7579" s="48"/>
      <c r="D7579" s="50"/>
    </row>
    <row r="7580" spans="2:4" x14ac:dyDescent="0.15">
      <c r="B7580" s="49"/>
      <c r="C7580" s="48"/>
      <c r="D7580" s="50"/>
    </row>
    <row r="7581" spans="2:4" x14ac:dyDescent="0.15">
      <c r="B7581" s="49"/>
      <c r="C7581" s="48"/>
      <c r="D7581" s="50"/>
    </row>
    <row r="7582" spans="2:4" x14ac:dyDescent="0.15">
      <c r="B7582" s="49"/>
      <c r="C7582" s="48"/>
      <c r="D7582" s="50"/>
    </row>
    <row r="7583" spans="2:4" x14ac:dyDescent="0.15">
      <c r="B7583" s="49"/>
      <c r="C7583" s="48"/>
      <c r="D7583" s="50"/>
    </row>
    <row r="7584" spans="2:4" x14ac:dyDescent="0.15">
      <c r="B7584" s="49"/>
      <c r="C7584" s="48"/>
      <c r="D7584" s="50"/>
    </row>
    <row r="7585" spans="2:4" x14ac:dyDescent="0.15">
      <c r="B7585" s="49"/>
      <c r="C7585" s="48"/>
      <c r="D7585" s="50"/>
    </row>
    <row r="7586" spans="2:4" x14ac:dyDescent="0.15">
      <c r="B7586" s="49"/>
      <c r="C7586" s="48"/>
      <c r="D7586" s="50"/>
    </row>
    <row r="7587" spans="2:4" x14ac:dyDescent="0.15">
      <c r="B7587" s="49"/>
      <c r="C7587" s="48"/>
      <c r="D7587" s="50"/>
    </row>
    <row r="7588" spans="2:4" x14ac:dyDescent="0.15">
      <c r="B7588" s="49"/>
      <c r="C7588" s="48"/>
      <c r="D7588" s="50"/>
    </row>
    <row r="7589" spans="2:4" x14ac:dyDescent="0.15">
      <c r="B7589" s="49"/>
      <c r="C7589" s="48"/>
      <c r="D7589" s="50"/>
    </row>
    <row r="7590" spans="2:4" x14ac:dyDescent="0.15">
      <c r="B7590" s="49"/>
      <c r="C7590" s="48"/>
      <c r="D7590" s="50"/>
    </row>
    <row r="7591" spans="2:4" x14ac:dyDescent="0.15">
      <c r="B7591" s="49"/>
      <c r="C7591" s="48"/>
      <c r="D7591" s="50"/>
    </row>
    <row r="7592" spans="2:4" x14ac:dyDescent="0.15">
      <c r="B7592" s="49"/>
      <c r="C7592" s="48"/>
      <c r="D7592" s="50"/>
    </row>
    <row r="7593" spans="2:4" x14ac:dyDescent="0.15">
      <c r="B7593" s="49"/>
      <c r="C7593" s="48"/>
      <c r="D7593" s="50"/>
    </row>
    <row r="7594" spans="2:4" x14ac:dyDescent="0.15">
      <c r="B7594" s="49"/>
      <c r="C7594" s="48"/>
      <c r="D7594" s="50"/>
    </row>
    <row r="7595" spans="2:4" x14ac:dyDescent="0.15">
      <c r="B7595" s="49"/>
      <c r="C7595" s="48"/>
      <c r="D7595" s="50"/>
    </row>
    <row r="7596" spans="2:4" x14ac:dyDescent="0.15">
      <c r="B7596" s="49"/>
      <c r="C7596" s="48"/>
      <c r="D7596" s="50"/>
    </row>
    <row r="7597" spans="2:4" x14ac:dyDescent="0.15">
      <c r="B7597" s="49"/>
      <c r="C7597" s="48"/>
      <c r="D7597" s="50"/>
    </row>
    <row r="7598" spans="2:4" x14ac:dyDescent="0.15">
      <c r="B7598" s="49"/>
      <c r="C7598" s="48"/>
      <c r="D7598" s="50"/>
    </row>
    <row r="7599" spans="2:4" x14ac:dyDescent="0.15">
      <c r="B7599" s="49"/>
      <c r="C7599" s="48"/>
      <c r="D7599" s="50"/>
    </row>
    <row r="7600" spans="2:4" x14ac:dyDescent="0.15">
      <c r="B7600" s="49"/>
      <c r="C7600" s="48"/>
      <c r="D7600" s="50"/>
    </row>
    <row r="7601" spans="2:4" x14ac:dyDescent="0.15">
      <c r="B7601" s="49"/>
      <c r="C7601" s="48"/>
      <c r="D7601" s="50"/>
    </row>
    <row r="7602" spans="2:4" x14ac:dyDescent="0.15">
      <c r="B7602" s="49"/>
      <c r="C7602" s="48"/>
      <c r="D7602" s="50"/>
    </row>
    <row r="7603" spans="2:4" x14ac:dyDescent="0.15">
      <c r="B7603" s="49"/>
      <c r="C7603" s="48"/>
      <c r="D7603" s="50"/>
    </row>
    <row r="7604" spans="2:4" x14ac:dyDescent="0.15">
      <c r="B7604" s="49"/>
      <c r="C7604" s="48"/>
      <c r="D7604" s="50"/>
    </row>
    <row r="7605" spans="2:4" x14ac:dyDescent="0.15">
      <c r="B7605" s="49"/>
      <c r="C7605" s="48"/>
      <c r="D7605" s="50"/>
    </row>
    <row r="7606" spans="2:4" x14ac:dyDescent="0.15">
      <c r="B7606" s="49"/>
      <c r="C7606" s="48"/>
      <c r="D7606" s="50"/>
    </row>
    <row r="7607" spans="2:4" x14ac:dyDescent="0.15">
      <c r="B7607" s="49"/>
      <c r="C7607" s="48"/>
      <c r="D7607" s="50"/>
    </row>
    <row r="7608" spans="2:4" x14ac:dyDescent="0.15">
      <c r="B7608" s="49"/>
      <c r="C7608" s="48"/>
      <c r="D7608" s="50"/>
    </row>
    <row r="7609" spans="2:4" x14ac:dyDescent="0.15">
      <c r="B7609" s="49"/>
      <c r="C7609" s="48"/>
      <c r="D7609" s="50"/>
    </row>
    <row r="7610" spans="2:4" x14ac:dyDescent="0.15">
      <c r="B7610" s="49"/>
      <c r="C7610" s="48"/>
      <c r="D7610" s="50"/>
    </row>
    <row r="7611" spans="2:4" x14ac:dyDescent="0.15">
      <c r="B7611" s="49"/>
      <c r="C7611" s="48"/>
      <c r="D7611" s="50"/>
    </row>
    <row r="7612" spans="2:4" x14ac:dyDescent="0.15">
      <c r="B7612" s="49"/>
      <c r="C7612" s="48"/>
      <c r="D7612" s="50"/>
    </row>
    <row r="7613" spans="2:4" x14ac:dyDescent="0.15">
      <c r="B7613" s="49"/>
      <c r="C7613" s="48"/>
      <c r="D7613" s="50"/>
    </row>
    <row r="7614" spans="2:4" x14ac:dyDescent="0.15">
      <c r="B7614" s="49"/>
      <c r="C7614" s="48"/>
      <c r="D7614" s="50"/>
    </row>
    <row r="7615" spans="2:4" x14ac:dyDescent="0.15">
      <c r="B7615" s="49"/>
      <c r="C7615" s="48"/>
      <c r="D7615" s="50"/>
    </row>
    <row r="7616" spans="2:4" x14ac:dyDescent="0.15">
      <c r="B7616" s="49"/>
      <c r="C7616" s="48"/>
      <c r="D7616" s="50"/>
    </row>
    <row r="7617" spans="2:4" x14ac:dyDescent="0.15">
      <c r="B7617" s="49"/>
      <c r="C7617" s="48"/>
      <c r="D7617" s="50"/>
    </row>
    <row r="7618" spans="2:4" x14ac:dyDescent="0.15">
      <c r="B7618" s="49"/>
      <c r="C7618" s="48"/>
      <c r="D7618" s="50"/>
    </row>
    <row r="7619" spans="2:4" x14ac:dyDescent="0.15">
      <c r="B7619" s="49"/>
      <c r="C7619" s="48"/>
      <c r="D7619" s="50"/>
    </row>
    <row r="7620" spans="2:4" x14ac:dyDescent="0.15">
      <c r="B7620" s="49"/>
      <c r="C7620" s="48"/>
      <c r="D7620" s="50"/>
    </row>
    <row r="7621" spans="2:4" x14ac:dyDescent="0.15">
      <c r="B7621" s="49"/>
      <c r="C7621" s="48"/>
      <c r="D7621" s="50"/>
    </row>
    <row r="7622" spans="2:4" x14ac:dyDescent="0.15">
      <c r="B7622" s="49"/>
      <c r="C7622" s="48"/>
      <c r="D7622" s="50"/>
    </row>
    <row r="7623" spans="2:4" x14ac:dyDescent="0.15">
      <c r="B7623" s="49"/>
      <c r="C7623" s="48"/>
      <c r="D7623" s="50"/>
    </row>
    <row r="7624" spans="2:4" x14ac:dyDescent="0.15">
      <c r="B7624" s="49"/>
      <c r="C7624" s="48"/>
      <c r="D7624" s="50"/>
    </row>
    <row r="7625" spans="2:4" x14ac:dyDescent="0.15">
      <c r="B7625" s="49"/>
      <c r="C7625" s="48"/>
      <c r="D7625" s="50"/>
    </row>
    <row r="7626" spans="2:4" x14ac:dyDescent="0.15">
      <c r="B7626" s="49"/>
      <c r="C7626" s="48"/>
      <c r="D7626" s="50"/>
    </row>
    <row r="7627" spans="2:4" x14ac:dyDescent="0.15">
      <c r="B7627" s="49"/>
      <c r="C7627" s="48"/>
      <c r="D7627" s="50"/>
    </row>
    <row r="7628" spans="2:4" x14ac:dyDescent="0.15">
      <c r="B7628" s="49"/>
      <c r="C7628" s="48"/>
      <c r="D7628" s="50"/>
    </row>
    <row r="7629" spans="2:4" x14ac:dyDescent="0.15">
      <c r="B7629" s="49"/>
      <c r="C7629" s="48"/>
      <c r="D7629" s="50"/>
    </row>
    <row r="7630" spans="2:4" x14ac:dyDescent="0.15">
      <c r="B7630" s="49"/>
      <c r="C7630" s="48"/>
      <c r="D7630" s="50"/>
    </row>
    <row r="7631" spans="2:4" x14ac:dyDescent="0.15">
      <c r="B7631" s="49"/>
      <c r="C7631" s="48"/>
      <c r="D7631" s="50"/>
    </row>
    <row r="7632" spans="2:4" x14ac:dyDescent="0.15">
      <c r="B7632" s="49"/>
      <c r="C7632" s="48"/>
      <c r="D7632" s="50"/>
    </row>
    <row r="7633" spans="2:4" x14ac:dyDescent="0.15">
      <c r="B7633" s="49"/>
      <c r="C7633" s="48"/>
      <c r="D7633" s="50"/>
    </row>
    <row r="7634" spans="2:4" x14ac:dyDescent="0.15">
      <c r="B7634" s="49"/>
      <c r="C7634" s="48"/>
      <c r="D7634" s="50"/>
    </row>
    <row r="7635" spans="2:4" x14ac:dyDescent="0.15">
      <c r="B7635" s="49"/>
      <c r="C7635" s="48"/>
      <c r="D7635" s="50"/>
    </row>
    <row r="7636" spans="2:4" x14ac:dyDescent="0.15">
      <c r="B7636" s="49"/>
      <c r="C7636" s="48"/>
      <c r="D7636" s="50"/>
    </row>
    <row r="7637" spans="2:4" x14ac:dyDescent="0.15">
      <c r="B7637" s="49"/>
      <c r="C7637" s="48"/>
      <c r="D7637" s="50"/>
    </row>
    <row r="7638" spans="2:4" x14ac:dyDescent="0.15">
      <c r="B7638" s="49"/>
      <c r="C7638" s="48"/>
      <c r="D7638" s="50"/>
    </row>
    <row r="7639" spans="2:4" x14ac:dyDescent="0.15">
      <c r="B7639" s="49"/>
      <c r="C7639" s="48"/>
      <c r="D7639" s="50"/>
    </row>
    <row r="7640" spans="2:4" x14ac:dyDescent="0.15">
      <c r="B7640" s="49"/>
      <c r="C7640" s="48"/>
      <c r="D7640" s="50"/>
    </row>
    <row r="7641" spans="2:4" x14ac:dyDescent="0.15">
      <c r="B7641" s="49"/>
      <c r="C7641" s="48"/>
      <c r="D7641" s="50"/>
    </row>
    <row r="7642" spans="2:4" x14ac:dyDescent="0.15">
      <c r="B7642" s="49"/>
      <c r="C7642" s="48"/>
      <c r="D7642" s="50"/>
    </row>
    <row r="7643" spans="2:4" x14ac:dyDescent="0.15">
      <c r="B7643" s="49"/>
      <c r="C7643" s="48"/>
      <c r="D7643" s="50"/>
    </row>
    <row r="7644" spans="2:4" x14ac:dyDescent="0.15">
      <c r="B7644" s="49"/>
      <c r="C7644" s="48"/>
      <c r="D7644" s="50"/>
    </row>
    <row r="7645" spans="2:4" x14ac:dyDescent="0.15">
      <c r="B7645" s="49"/>
      <c r="C7645" s="48"/>
      <c r="D7645" s="50"/>
    </row>
    <row r="7646" spans="2:4" x14ac:dyDescent="0.15">
      <c r="B7646" s="49"/>
      <c r="C7646" s="48"/>
      <c r="D7646" s="50"/>
    </row>
    <row r="7647" spans="2:4" x14ac:dyDescent="0.15">
      <c r="B7647" s="49"/>
      <c r="C7647" s="48"/>
      <c r="D7647" s="50"/>
    </row>
    <row r="7648" spans="2:4" x14ac:dyDescent="0.15">
      <c r="B7648" s="49"/>
      <c r="C7648" s="48"/>
      <c r="D7648" s="50"/>
    </row>
    <row r="7649" spans="2:4" x14ac:dyDescent="0.15">
      <c r="B7649" s="49"/>
      <c r="C7649" s="48"/>
      <c r="D7649" s="50"/>
    </row>
    <row r="7650" spans="2:4" x14ac:dyDescent="0.15">
      <c r="B7650" s="49"/>
      <c r="C7650" s="48"/>
      <c r="D7650" s="50"/>
    </row>
    <row r="7651" spans="2:4" x14ac:dyDescent="0.15">
      <c r="B7651" s="49"/>
      <c r="C7651" s="48"/>
      <c r="D7651" s="50"/>
    </row>
    <row r="7652" spans="2:4" x14ac:dyDescent="0.15">
      <c r="B7652" s="49"/>
      <c r="C7652" s="48"/>
      <c r="D7652" s="50"/>
    </row>
    <row r="7653" spans="2:4" x14ac:dyDescent="0.15">
      <c r="B7653" s="49"/>
      <c r="C7653" s="48"/>
      <c r="D7653" s="50"/>
    </row>
    <row r="7654" spans="2:4" x14ac:dyDescent="0.15">
      <c r="B7654" s="49"/>
      <c r="C7654" s="48"/>
      <c r="D7654" s="50"/>
    </row>
    <row r="7655" spans="2:4" x14ac:dyDescent="0.15">
      <c r="B7655" s="49"/>
      <c r="C7655" s="48"/>
      <c r="D7655" s="50"/>
    </row>
    <row r="7656" spans="2:4" x14ac:dyDescent="0.15">
      <c r="B7656" s="49"/>
      <c r="C7656" s="48"/>
      <c r="D7656" s="50"/>
    </row>
    <row r="7657" spans="2:4" x14ac:dyDescent="0.15">
      <c r="B7657" s="49"/>
      <c r="C7657" s="48"/>
      <c r="D7657" s="50"/>
    </row>
    <row r="7658" spans="2:4" x14ac:dyDescent="0.15">
      <c r="B7658" s="49"/>
      <c r="C7658" s="48"/>
      <c r="D7658" s="50"/>
    </row>
    <row r="7659" spans="2:4" x14ac:dyDescent="0.15">
      <c r="B7659" s="49"/>
      <c r="C7659" s="48"/>
      <c r="D7659" s="50"/>
    </row>
    <row r="7660" spans="2:4" x14ac:dyDescent="0.15">
      <c r="B7660" s="49"/>
      <c r="C7660" s="48"/>
      <c r="D7660" s="50"/>
    </row>
    <row r="7661" spans="2:4" x14ac:dyDescent="0.15">
      <c r="B7661" s="49"/>
      <c r="C7661" s="48"/>
      <c r="D7661" s="50"/>
    </row>
    <row r="7662" spans="2:4" x14ac:dyDescent="0.15">
      <c r="B7662" s="49"/>
      <c r="C7662" s="48"/>
      <c r="D7662" s="50"/>
    </row>
    <row r="7663" spans="2:4" x14ac:dyDescent="0.15">
      <c r="B7663" s="49"/>
      <c r="C7663" s="48"/>
      <c r="D7663" s="50"/>
    </row>
    <row r="7664" spans="2:4" x14ac:dyDescent="0.15">
      <c r="B7664" s="49"/>
      <c r="C7664" s="48"/>
      <c r="D7664" s="50"/>
    </row>
    <row r="7665" spans="2:4" x14ac:dyDescent="0.15">
      <c r="B7665" s="49"/>
      <c r="C7665" s="48"/>
      <c r="D7665" s="50"/>
    </row>
    <row r="7666" spans="2:4" x14ac:dyDescent="0.15">
      <c r="B7666" s="49"/>
      <c r="C7666" s="48"/>
      <c r="D7666" s="50"/>
    </row>
    <row r="7667" spans="2:4" x14ac:dyDescent="0.15">
      <c r="B7667" s="49"/>
      <c r="C7667" s="48"/>
      <c r="D7667" s="50"/>
    </row>
    <row r="7668" spans="2:4" x14ac:dyDescent="0.15">
      <c r="B7668" s="49"/>
      <c r="C7668" s="48"/>
      <c r="D7668" s="50"/>
    </row>
    <row r="7669" spans="2:4" x14ac:dyDescent="0.15">
      <c r="B7669" s="49"/>
      <c r="C7669" s="48"/>
      <c r="D7669" s="50"/>
    </row>
    <row r="7670" spans="2:4" x14ac:dyDescent="0.15">
      <c r="B7670" s="49"/>
      <c r="C7670" s="48"/>
      <c r="D7670" s="50"/>
    </row>
    <row r="7671" spans="2:4" x14ac:dyDescent="0.15">
      <c r="B7671" s="49"/>
      <c r="C7671" s="48"/>
      <c r="D7671" s="50"/>
    </row>
    <row r="7672" spans="2:4" x14ac:dyDescent="0.15">
      <c r="B7672" s="49"/>
      <c r="C7672" s="48"/>
      <c r="D7672" s="50"/>
    </row>
    <row r="7673" spans="2:4" x14ac:dyDescent="0.15">
      <c r="B7673" s="49"/>
      <c r="C7673" s="48"/>
      <c r="D7673" s="50"/>
    </row>
    <row r="7674" spans="2:4" x14ac:dyDescent="0.15">
      <c r="B7674" s="49"/>
      <c r="C7674" s="48"/>
      <c r="D7674" s="50"/>
    </row>
    <row r="7675" spans="2:4" x14ac:dyDescent="0.15">
      <c r="B7675" s="49"/>
      <c r="C7675" s="48"/>
      <c r="D7675" s="50"/>
    </row>
    <row r="7676" spans="2:4" x14ac:dyDescent="0.15">
      <c r="B7676" s="49"/>
      <c r="C7676" s="48"/>
      <c r="D7676" s="50"/>
    </row>
    <row r="7677" spans="2:4" x14ac:dyDescent="0.15">
      <c r="B7677" s="49"/>
      <c r="C7677" s="48"/>
      <c r="D7677" s="50"/>
    </row>
    <row r="7678" spans="2:4" x14ac:dyDescent="0.15">
      <c r="B7678" s="49"/>
      <c r="C7678" s="48"/>
      <c r="D7678" s="50"/>
    </row>
    <row r="7679" spans="2:4" x14ac:dyDescent="0.15">
      <c r="B7679" s="49"/>
      <c r="C7679" s="48"/>
      <c r="D7679" s="50"/>
    </row>
    <row r="7680" spans="2:4" x14ac:dyDescent="0.15">
      <c r="B7680" s="49"/>
      <c r="C7680" s="48"/>
      <c r="D7680" s="50"/>
    </row>
    <row r="7681" spans="2:4" x14ac:dyDescent="0.15">
      <c r="B7681" s="49"/>
      <c r="C7681" s="48"/>
      <c r="D7681" s="50"/>
    </row>
    <row r="7682" spans="2:4" x14ac:dyDescent="0.15">
      <c r="B7682" s="49"/>
      <c r="C7682" s="48"/>
      <c r="D7682" s="50"/>
    </row>
    <row r="7683" spans="2:4" x14ac:dyDescent="0.15">
      <c r="B7683" s="49"/>
      <c r="C7683" s="48"/>
      <c r="D7683" s="50"/>
    </row>
    <row r="7684" spans="2:4" x14ac:dyDescent="0.15">
      <c r="B7684" s="49"/>
      <c r="C7684" s="48"/>
      <c r="D7684" s="50"/>
    </row>
    <row r="7685" spans="2:4" x14ac:dyDescent="0.15">
      <c r="B7685" s="49"/>
      <c r="C7685" s="48"/>
      <c r="D7685" s="50"/>
    </row>
    <row r="7686" spans="2:4" x14ac:dyDescent="0.15">
      <c r="B7686" s="49"/>
      <c r="C7686" s="48"/>
      <c r="D7686" s="50"/>
    </row>
    <row r="7687" spans="2:4" x14ac:dyDescent="0.15">
      <c r="B7687" s="49"/>
      <c r="C7687" s="48"/>
      <c r="D7687" s="50"/>
    </row>
    <row r="7688" spans="2:4" x14ac:dyDescent="0.15">
      <c r="B7688" s="49"/>
      <c r="C7688" s="48"/>
      <c r="D7688" s="50"/>
    </row>
    <row r="7689" spans="2:4" x14ac:dyDescent="0.15">
      <c r="B7689" s="49"/>
      <c r="C7689" s="48"/>
      <c r="D7689" s="50"/>
    </row>
    <row r="7690" spans="2:4" x14ac:dyDescent="0.15">
      <c r="B7690" s="49"/>
      <c r="C7690" s="48"/>
      <c r="D7690" s="50"/>
    </row>
    <row r="7691" spans="2:4" x14ac:dyDescent="0.15">
      <c r="B7691" s="49"/>
      <c r="C7691" s="48"/>
      <c r="D7691" s="50"/>
    </row>
    <row r="7692" spans="2:4" x14ac:dyDescent="0.15">
      <c r="B7692" s="49"/>
      <c r="C7692" s="48"/>
      <c r="D7692" s="50"/>
    </row>
    <row r="7693" spans="2:4" x14ac:dyDescent="0.15">
      <c r="B7693" s="49"/>
      <c r="C7693" s="48"/>
      <c r="D7693" s="50"/>
    </row>
    <row r="7694" spans="2:4" x14ac:dyDescent="0.15">
      <c r="B7694" s="49"/>
      <c r="C7694" s="48"/>
      <c r="D7694" s="50"/>
    </row>
    <row r="7695" spans="2:4" x14ac:dyDescent="0.15">
      <c r="B7695" s="49"/>
      <c r="C7695" s="48"/>
      <c r="D7695" s="50"/>
    </row>
    <row r="7696" spans="2:4" x14ac:dyDescent="0.15">
      <c r="B7696" s="49"/>
      <c r="C7696" s="48"/>
      <c r="D7696" s="50"/>
    </row>
    <row r="7697" spans="2:4" x14ac:dyDescent="0.15">
      <c r="B7697" s="49"/>
      <c r="C7697" s="48"/>
      <c r="D7697" s="50"/>
    </row>
    <row r="7698" spans="2:4" x14ac:dyDescent="0.15">
      <c r="B7698" s="49"/>
      <c r="C7698" s="48"/>
      <c r="D7698" s="50"/>
    </row>
    <row r="7699" spans="2:4" x14ac:dyDescent="0.15">
      <c r="B7699" s="49"/>
      <c r="C7699" s="48"/>
      <c r="D7699" s="50"/>
    </row>
    <row r="7700" spans="2:4" x14ac:dyDescent="0.15">
      <c r="B7700" s="49"/>
      <c r="C7700" s="48"/>
      <c r="D7700" s="50"/>
    </row>
    <row r="7701" spans="2:4" x14ac:dyDescent="0.15">
      <c r="B7701" s="49"/>
      <c r="C7701" s="48"/>
      <c r="D7701" s="50"/>
    </row>
    <row r="7702" spans="2:4" x14ac:dyDescent="0.15">
      <c r="B7702" s="49"/>
      <c r="C7702" s="48"/>
      <c r="D7702" s="50"/>
    </row>
    <row r="7703" spans="2:4" x14ac:dyDescent="0.15">
      <c r="B7703" s="49"/>
      <c r="C7703" s="48"/>
      <c r="D7703" s="50"/>
    </row>
    <row r="7704" spans="2:4" x14ac:dyDescent="0.15">
      <c r="B7704" s="49"/>
      <c r="C7704" s="48"/>
      <c r="D7704" s="50"/>
    </row>
    <row r="7705" spans="2:4" x14ac:dyDescent="0.15">
      <c r="B7705" s="49"/>
      <c r="C7705" s="48"/>
      <c r="D7705" s="50"/>
    </row>
    <row r="7706" spans="2:4" x14ac:dyDescent="0.15">
      <c r="B7706" s="49"/>
      <c r="C7706" s="48"/>
      <c r="D7706" s="50"/>
    </row>
    <row r="7707" spans="2:4" x14ac:dyDescent="0.15">
      <c r="B7707" s="49"/>
      <c r="C7707" s="48"/>
      <c r="D7707" s="50"/>
    </row>
    <row r="7708" spans="2:4" x14ac:dyDescent="0.15">
      <c r="B7708" s="49"/>
      <c r="C7708" s="48"/>
      <c r="D7708" s="50"/>
    </row>
    <row r="7709" spans="2:4" x14ac:dyDescent="0.15">
      <c r="B7709" s="49"/>
      <c r="C7709" s="48"/>
      <c r="D7709" s="50"/>
    </row>
    <row r="7710" spans="2:4" x14ac:dyDescent="0.15">
      <c r="B7710" s="49"/>
      <c r="C7710" s="48"/>
      <c r="D7710" s="50"/>
    </row>
    <row r="7711" spans="2:4" x14ac:dyDescent="0.15">
      <c r="B7711" s="49"/>
      <c r="C7711" s="48"/>
      <c r="D7711" s="50"/>
    </row>
    <row r="7712" spans="2:4" x14ac:dyDescent="0.15">
      <c r="B7712" s="49"/>
      <c r="C7712" s="48"/>
      <c r="D7712" s="50"/>
    </row>
    <row r="7713" spans="2:4" x14ac:dyDescent="0.15">
      <c r="B7713" s="49"/>
      <c r="C7713" s="48"/>
      <c r="D7713" s="50"/>
    </row>
    <row r="7714" spans="2:4" x14ac:dyDescent="0.15">
      <c r="B7714" s="49"/>
      <c r="C7714" s="48"/>
      <c r="D7714" s="50"/>
    </row>
    <row r="7715" spans="2:4" x14ac:dyDescent="0.15">
      <c r="B7715" s="49"/>
      <c r="C7715" s="48"/>
      <c r="D7715" s="50"/>
    </row>
    <row r="7716" spans="2:4" x14ac:dyDescent="0.15">
      <c r="B7716" s="49"/>
      <c r="C7716" s="48"/>
      <c r="D7716" s="50"/>
    </row>
    <row r="7717" spans="2:4" x14ac:dyDescent="0.15">
      <c r="B7717" s="49"/>
      <c r="C7717" s="48"/>
      <c r="D7717" s="50"/>
    </row>
    <row r="7718" spans="2:4" x14ac:dyDescent="0.15">
      <c r="B7718" s="49"/>
      <c r="C7718" s="48"/>
      <c r="D7718" s="50"/>
    </row>
    <row r="7719" spans="2:4" x14ac:dyDescent="0.15">
      <c r="B7719" s="49"/>
      <c r="C7719" s="48"/>
      <c r="D7719" s="50"/>
    </row>
    <row r="7720" spans="2:4" x14ac:dyDescent="0.15">
      <c r="B7720" s="49"/>
      <c r="C7720" s="48"/>
      <c r="D7720" s="50"/>
    </row>
    <row r="7721" spans="2:4" x14ac:dyDescent="0.15">
      <c r="B7721" s="49"/>
      <c r="C7721" s="48"/>
      <c r="D7721" s="50"/>
    </row>
    <row r="7722" spans="2:4" x14ac:dyDescent="0.15">
      <c r="B7722" s="49"/>
      <c r="C7722" s="48"/>
      <c r="D7722" s="50"/>
    </row>
    <row r="7723" spans="2:4" x14ac:dyDescent="0.15">
      <c r="B7723" s="49"/>
      <c r="C7723" s="48"/>
      <c r="D7723" s="50"/>
    </row>
    <row r="7724" spans="2:4" x14ac:dyDescent="0.15">
      <c r="B7724" s="49"/>
      <c r="C7724" s="48"/>
      <c r="D7724" s="50"/>
    </row>
    <row r="7725" spans="2:4" x14ac:dyDescent="0.15">
      <c r="B7725" s="49"/>
      <c r="C7725" s="48"/>
      <c r="D7725" s="50"/>
    </row>
    <row r="7726" spans="2:4" x14ac:dyDescent="0.15">
      <c r="B7726" s="49"/>
      <c r="C7726" s="48"/>
      <c r="D7726" s="50"/>
    </row>
    <row r="7727" spans="2:4" x14ac:dyDescent="0.15">
      <c r="B7727" s="49"/>
      <c r="C7727" s="48"/>
      <c r="D7727" s="50"/>
    </row>
    <row r="7728" spans="2:4" x14ac:dyDescent="0.15">
      <c r="B7728" s="49"/>
      <c r="C7728" s="48"/>
      <c r="D7728" s="50"/>
    </row>
    <row r="7729" spans="2:4" x14ac:dyDescent="0.15">
      <c r="B7729" s="49"/>
      <c r="C7729" s="48"/>
      <c r="D7729" s="50"/>
    </row>
    <row r="7730" spans="2:4" x14ac:dyDescent="0.15">
      <c r="B7730" s="49"/>
      <c r="C7730" s="48"/>
      <c r="D7730" s="50"/>
    </row>
    <row r="7731" spans="2:4" x14ac:dyDescent="0.15">
      <c r="B7731" s="49"/>
      <c r="C7731" s="48"/>
      <c r="D7731" s="50"/>
    </row>
    <row r="7732" spans="2:4" x14ac:dyDescent="0.15">
      <c r="B7732" s="49"/>
      <c r="C7732" s="48"/>
      <c r="D7732" s="50"/>
    </row>
    <row r="7733" spans="2:4" x14ac:dyDescent="0.15">
      <c r="B7733" s="49"/>
      <c r="C7733" s="48"/>
      <c r="D7733" s="50"/>
    </row>
    <row r="7734" spans="2:4" x14ac:dyDescent="0.15">
      <c r="B7734" s="49"/>
      <c r="C7734" s="48"/>
      <c r="D7734" s="50"/>
    </row>
    <row r="7735" spans="2:4" x14ac:dyDescent="0.15">
      <c r="B7735" s="49"/>
      <c r="C7735" s="48"/>
      <c r="D7735" s="50"/>
    </row>
    <row r="7736" spans="2:4" x14ac:dyDescent="0.15">
      <c r="B7736" s="49"/>
      <c r="C7736" s="48"/>
      <c r="D7736" s="50"/>
    </row>
    <row r="7737" spans="2:4" x14ac:dyDescent="0.15">
      <c r="B7737" s="49"/>
      <c r="C7737" s="48"/>
      <c r="D7737" s="50"/>
    </row>
    <row r="7738" spans="2:4" x14ac:dyDescent="0.15">
      <c r="B7738" s="49"/>
      <c r="C7738" s="48"/>
      <c r="D7738" s="50"/>
    </row>
    <row r="7739" spans="2:4" x14ac:dyDescent="0.15">
      <c r="B7739" s="49"/>
      <c r="C7739" s="48"/>
      <c r="D7739" s="50"/>
    </row>
    <row r="7740" spans="2:4" x14ac:dyDescent="0.15">
      <c r="B7740" s="49"/>
      <c r="C7740" s="48"/>
      <c r="D7740" s="50"/>
    </row>
    <row r="7741" spans="2:4" x14ac:dyDescent="0.15">
      <c r="B7741" s="49"/>
      <c r="C7741" s="48"/>
      <c r="D7741" s="50"/>
    </row>
    <row r="7742" spans="2:4" x14ac:dyDescent="0.15">
      <c r="B7742" s="49"/>
      <c r="C7742" s="48"/>
      <c r="D7742" s="50"/>
    </row>
    <row r="7743" spans="2:4" x14ac:dyDescent="0.15">
      <c r="B7743" s="49"/>
      <c r="C7743" s="48"/>
      <c r="D7743" s="50"/>
    </row>
    <row r="7744" spans="2:4" x14ac:dyDescent="0.15">
      <c r="B7744" s="49"/>
      <c r="C7744" s="48"/>
      <c r="D7744" s="50"/>
    </row>
    <row r="7745" spans="2:4" x14ac:dyDescent="0.15">
      <c r="B7745" s="49"/>
      <c r="C7745" s="48"/>
      <c r="D7745" s="50"/>
    </row>
    <row r="7746" spans="2:4" x14ac:dyDescent="0.15">
      <c r="B7746" s="49"/>
      <c r="C7746" s="48"/>
      <c r="D7746" s="50"/>
    </row>
    <row r="7747" spans="2:4" x14ac:dyDescent="0.15">
      <c r="B7747" s="49"/>
      <c r="C7747" s="48"/>
      <c r="D7747" s="50"/>
    </row>
    <row r="7748" spans="2:4" x14ac:dyDescent="0.15">
      <c r="B7748" s="49"/>
      <c r="C7748" s="48"/>
      <c r="D7748" s="50"/>
    </row>
    <row r="7749" spans="2:4" x14ac:dyDescent="0.15">
      <c r="B7749" s="49"/>
      <c r="C7749" s="48"/>
      <c r="D7749" s="50"/>
    </row>
    <row r="7750" spans="2:4" x14ac:dyDescent="0.15">
      <c r="B7750" s="49"/>
      <c r="C7750" s="48"/>
      <c r="D7750" s="50"/>
    </row>
    <row r="7751" spans="2:4" x14ac:dyDescent="0.15">
      <c r="B7751" s="49"/>
      <c r="C7751" s="48"/>
      <c r="D7751" s="50"/>
    </row>
    <row r="7752" spans="2:4" x14ac:dyDescent="0.15">
      <c r="B7752" s="49"/>
      <c r="C7752" s="48"/>
      <c r="D7752" s="50"/>
    </row>
    <row r="7753" spans="2:4" x14ac:dyDescent="0.15">
      <c r="B7753" s="49"/>
      <c r="C7753" s="48"/>
      <c r="D7753" s="50"/>
    </row>
    <row r="7754" spans="2:4" x14ac:dyDescent="0.15">
      <c r="B7754" s="49"/>
      <c r="C7754" s="48"/>
      <c r="D7754" s="50"/>
    </row>
    <row r="7755" spans="2:4" x14ac:dyDescent="0.15">
      <c r="B7755" s="49"/>
      <c r="C7755" s="48"/>
      <c r="D7755" s="50"/>
    </row>
    <row r="7756" spans="2:4" x14ac:dyDescent="0.15">
      <c r="B7756" s="49"/>
      <c r="C7756" s="48"/>
      <c r="D7756" s="50"/>
    </row>
    <row r="7757" spans="2:4" x14ac:dyDescent="0.15">
      <c r="B7757" s="49"/>
      <c r="C7757" s="48"/>
      <c r="D7757" s="50"/>
    </row>
    <row r="7758" spans="2:4" x14ac:dyDescent="0.15">
      <c r="B7758" s="49"/>
      <c r="C7758" s="48"/>
      <c r="D7758" s="50"/>
    </row>
    <row r="7759" spans="2:4" x14ac:dyDescent="0.15">
      <c r="B7759" s="49"/>
      <c r="C7759" s="48"/>
      <c r="D7759" s="50"/>
    </row>
    <row r="7760" spans="2:4" x14ac:dyDescent="0.15">
      <c r="B7760" s="49"/>
      <c r="C7760" s="48"/>
      <c r="D7760" s="50"/>
    </row>
    <row r="7761" spans="2:4" x14ac:dyDescent="0.15">
      <c r="B7761" s="49"/>
      <c r="C7761" s="48"/>
      <c r="D7761" s="50"/>
    </row>
    <row r="7762" spans="2:4" x14ac:dyDescent="0.15">
      <c r="B7762" s="49"/>
      <c r="C7762" s="48"/>
      <c r="D7762" s="50"/>
    </row>
    <row r="7763" spans="2:4" x14ac:dyDescent="0.15">
      <c r="B7763" s="49"/>
      <c r="C7763" s="48"/>
      <c r="D7763" s="50"/>
    </row>
    <row r="7764" spans="2:4" x14ac:dyDescent="0.15">
      <c r="B7764" s="49"/>
      <c r="C7764" s="48"/>
      <c r="D7764" s="50"/>
    </row>
    <row r="7765" spans="2:4" x14ac:dyDescent="0.15">
      <c r="B7765" s="49"/>
      <c r="C7765" s="48"/>
      <c r="D7765" s="50"/>
    </row>
    <row r="7766" spans="2:4" x14ac:dyDescent="0.15">
      <c r="B7766" s="49"/>
      <c r="C7766" s="48"/>
      <c r="D7766" s="50"/>
    </row>
    <row r="7767" spans="2:4" x14ac:dyDescent="0.15">
      <c r="B7767" s="49"/>
      <c r="C7767" s="48"/>
      <c r="D7767" s="50"/>
    </row>
    <row r="7768" spans="2:4" x14ac:dyDescent="0.15">
      <c r="B7768" s="49"/>
      <c r="C7768" s="48"/>
      <c r="D7768" s="50"/>
    </row>
    <row r="7769" spans="2:4" x14ac:dyDescent="0.15">
      <c r="B7769" s="49"/>
      <c r="C7769" s="48"/>
      <c r="D7769" s="50"/>
    </row>
    <row r="7770" spans="2:4" x14ac:dyDescent="0.15">
      <c r="B7770" s="49"/>
      <c r="C7770" s="48"/>
      <c r="D7770" s="50"/>
    </row>
    <row r="7771" spans="2:4" x14ac:dyDescent="0.15">
      <c r="B7771" s="49"/>
      <c r="C7771" s="48"/>
      <c r="D7771" s="50"/>
    </row>
    <row r="7772" spans="2:4" x14ac:dyDescent="0.15">
      <c r="B7772" s="49"/>
      <c r="C7772" s="48"/>
      <c r="D7772" s="50"/>
    </row>
    <row r="7773" spans="2:4" x14ac:dyDescent="0.15">
      <c r="B7773" s="49"/>
      <c r="C7773" s="48"/>
      <c r="D7773" s="50"/>
    </row>
    <row r="7774" spans="2:4" x14ac:dyDescent="0.15">
      <c r="B7774" s="49"/>
      <c r="C7774" s="48"/>
      <c r="D7774" s="50"/>
    </row>
    <row r="7775" spans="2:4" x14ac:dyDescent="0.15">
      <c r="B7775" s="49"/>
      <c r="C7775" s="48"/>
      <c r="D7775" s="50"/>
    </row>
    <row r="7776" spans="2:4" x14ac:dyDescent="0.15">
      <c r="B7776" s="49"/>
      <c r="C7776" s="48"/>
      <c r="D7776" s="50"/>
    </row>
    <row r="7777" spans="2:4" x14ac:dyDescent="0.15">
      <c r="B7777" s="49"/>
      <c r="C7777" s="48"/>
      <c r="D7777" s="50"/>
    </row>
    <row r="7778" spans="2:4" x14ac:dyDescent="0.15">
      <c r="B7778" s="49"/>
      <c r="C7778" s="48"/>
      <c r="D7778" s="50"/>
    </row>
    <row r="7779" spans="2:4" x14ac:dyDescent="0.15">
      <c r="B7779" s="49"/>
      <c r="C7779" s="48"/>
      <c r="D7779" s="50"/>
    </row>
    <row r="7780" spans="2:4" x14ac:dyDescent="0.15">
      <c r="B7780" s="49"/>
      <c r="C7780" s="48"/>
      <c r="D7780" s="50"/>
    </row>
    <row r="7781" spans="2:4" x14ac:dyDescent="0.15">
      <c r="B7781" s="49"/>
      <c r="C7781" s="48"/>
      <c r="D7781" s="50"/>
    </row>
    <row r="7782" spans="2:4" x14ac:dyDescent="0.15">
      <c r="B7782" s="49"/>
      <c r="C7782" s="48"/>
      <c r="D7782" s="50"/>
    </row>
    <row r="7783" spans="2:4" x14ac:dyDescent="0.15">
      <c r="B7783" s="49"/>
      <c r="C7783" s="48"/>
      <c r="D7783" s="50"/>
    </row>
    <row r="7784" spans="2:4" x14ac:dyDescent="0.15">
      <c r="B7784" s="49"/>
      <c r="C7784" s="48"/>
      <c r="D7784" s="50"/>
    </row>
    <row r="7785" spans="2:4" x14ac:dyDescent="0.15">
      <c r="B7785" s="49"/>
      <c r="C7785" s="48"/>
      <c r="D7785" s="50"/>
    </row>
    <row r="7786" spans="2:4" x14ac:dyDescent="0.15">
      <c r="B7786" s="49"/>
      <c r="C7786" s="48"/>
      <c r="D7786" s="50"/>
    </row>
    <row r="7787" spans="2:4" x14ac:dyDescent="0.15">
      <c r="B7787" s="49"/>
      <c r="C7787" s="48"/>
      <c r="D7787" s="50"/>
    </row>
    <row r="7788" spans="2:4" x14ac:dyDescent="0.15">
      <c r="B7788" s="49"/>
      <c r="C7788" s="48"/>
      <c r="D7788" s="50"/>
    </row>
    <row r="7789" spans="2:4" x14ac:dyDescent="0.15">
      <c r="B7789" s="49"/>
      <c r="C7789" s="48"/>
      <c r="D7789" s="50"/>
    </row>
    <row r="7790" spans="2:4" x14ac:dyDescent="0.15">
      <c r="B7790" s="49"/>
      <c r="C7790" s="48"/>
      <c r="D7790" s="50"/>
    </row>
    <row r="7791" spans="2:4" x14ac:dyDescent="0.15">
      <c r="B7791" s="49"/>
      <c r="C7791" s="48"/>
      <c r="D7791" s="50"/>
    </row>
    <row r="7792" spans="2:4" x14ac:dyDescent="0.15">
      <c r="B7792" s="49"/>
      <c r="C7792" s="48"/>
      <c r="D7792" s="50"/>
    </row>
    <row r="7793" spans="2:4" x14ac:dyDescent="0.15">
      <c r="B7793" s="49"/>
      <c r="C7793" s="48"/>
      <c r="D7793" s="50"/>
    </row>
    <row r="7794" spans="2:4" x14ac:dyDescent="0.15">
      <c r="B7794" s="49"/>
      <c r="C7794" s="48"/>
      <c r="D7794" s="50"/>
    </row>
    <row r="7795" spans="2:4" x14ac:dyDescent="0.15">
      <c r="B7795" s="49"/>
      <c r="C7795" s="48"/>
      <c r="D7795" s="50"/>
    </row>
    <row r="7796" spans="2:4" x14ac:dyDescent="0.15">
      <c r="B7796" s="49"/>
      <c r="C7796" s="48"/>
      <c r="D7796" s="50"/>
    </row>
    <row r="7797" spans="2:4" x14ac:dyDescent="0.15">
      <c r="B7797" s="49"/>
      <c r="C7797" s="48"/>
      <c r="D7797" s="50"/>
    </row>
    <row r="7798" spans="2:4" x14ac:dyDescent="0.15">
      <c r="B7798" s="49"/>
      <c r="C7798" s="48"/>
      <c r="D7798" s="50"/>
    </row>
    <row r="7799" spans="2:4" x14ac:dyDescent="0.15">
      <c r="B7799" s="49"/>
      <c r="C7799" s="48"/>
      <c r="D7799" s="50"/>
    </row>
    <row r="7800" spans="2:4" x14ac:dyDescent="0.15">
      <c r="B7800" s="49"/>
      <c r="C7800" s="48"/>
      <c r="D7800" s="50"/>
    </row>
    <row r="7801" spans="2:4" x14ac:dyDescent="0.15">
      <c r="B7801" s="49"/>
      <c r="C7801" s="48"/>
      <c r="D7801" s="50"/>
    </row>
    <row r="7802" spans="2:4" x14ac:dyDescent="0.15">
      <c r="B7802" s="49"/>
      <c r="C7802" s="48"/>
      <c r="D7802" s="50"/>
    </row>
    <row r="7803" spans="2:4" x14ac:dyDescent="0.15">
      <c r="B7803" s="49"/>
      <c r="C7803" s="48"/>
      <c r="D7803" s="50"/>
    </row>
    <row r="7804" spans="2:4" x14ac:dyDescent="0.15">
      <c r="B7804" s="49"/>
      <c r="C7804" s="48"/>
      <c r="D7804" s="50"/>
    </row>
    <row r="7805" spans="2:4" x14ac:dyDescent="0.15">
      <c r="B7805" s="49"/>
      <c r="C7805" s="48"/>
      <c r="D7805" s="50"/>
    </row>
    <row r="7806" spans="2:4" x14ac:dyDescent="0.15">
      <c r="B7806" s="49"/>
      <c r="C7806" s="48"/>
      <c r="D7806" s="50"/>
    </row>
    <row r="7807" spans="2:4" x14ac:dyDescent="0.15">
      <c r="B7807" s="49"/>
      <c r="C7807" s="48"/>
      <c r="D7807" s="50"/>
    </row>
    <row r="7808" spans="2:4" x14ac:dyDescent="0.15">
      <c r="B7808" s="49"/>
      <c r="C7808" s="48"/>
      <c r="D7808" s="50"/>
    </row>
    <row r="7809" spans="2:4" x14ac:dyDescent="0.15">
      <c r="B7809" s="49"/>
      <c r="C7809" s="48"/>
      <c r="D7809" s="50"/>
    </row>
    <row r="7810" spans="2:4" x14ac:dyDescent="0.15">
      <c r="B7810" s="49"/>
      <c r="C7810" s="48"/>
      <c r="D7810" s="50"/>
    </row>
    <row r="7811" spans="2:4" x14ac:dyDescent="0.15">
      <c r="B7811" s="49"/>
      <c r="C7811" s="48"/>
      <c r="D7811" s="50"/>
    </row>
    <row r="7812" spans="2:4" x14ac:dyDescent="0.15">
      <c r="B7812" s="49"/>
      <c r="C7812" s="48"/>
      <c r="D7812" s="50"/>
    </row>
    <row r="7813" spans="2:4" x14ac:dyDescent="0.15">
      <c r="B7813" s="49"/>
      <c r="C7813" s="48"/>
      <c r="D7813" s="50"/>
    </row>
    <row r="7814" spans="2:4" x14ac:dyDescent="0.15">
      <c r="B7814" s="49"/>
      <c r="C7814" s="48"/>
      <c r="D7814" s="50"/>
    </row>
    <row r="7815" spans="2:4" x14ac:dyDescent="0.15">
      <c r="B7815" s="49"/>
      <c r="C7815" s="48"/>
      <c r="D7815" s="50"/>
    </row>
    <row r="7816" spans="2:4" x14ac:dyDescent="0.15">
      <c r="B7816" s="49"/>
      <c r="C7816" s="48"/>
      <c r="D7816" s="50"/>
    </row>
    <row r="7817" spans="2:4" x14ac:dyDescent="0.15">
      <c r="B7817" s="49"/>
      <c r="C7817" s="48"/>
      <c r="D7817" s="50"/>
    </row>
    <row r="7818" spans="2:4" x14ac:dyDescent="0.15">
      <c r="B7818" s="49"/>
      <c r="C7818" s="48"/>
      <c r="D7818" s="50"/>
    </row>
    <row r="7819" spans="2:4" x14ac:dyDescent="0.15">
      <c r="B7819" s="49"/>
      <c r="C7819" s="48"/>
      <c r="D7819" s="50"/>
    </row>
    <row r="7820" spans="2:4" x14ac:dyDescent="0.15">
      <c r="B7820" s="49"/>
      <c r="C7820" s="48"/>
      <c r="D7820" s="50"/>
    </row>
    <row r="7821" spans="2:4" x14ac:dyDescent="0.15">
      <c r="B7821" s="49"/>
      <c r="C7821" s="48"/>
      <c r="D7821" s="50"/>
    </row>
    <row r="7822" spans="2:4" x14ac:dyDescent="0.15">
      <c r="B7822" s="49"/>
      <c r="C7822" s="48"/>
      <c r="D7822" s="50"/>
    </row>
    <row r="7823" spans="2:4" x14ac:dyDescent="0.15">
      <c r="B7823" s="49"/>
      <c r="C7823" s="48"/>
      <c r="D7823" s="50"/>
    </row>
    <row r="7824" spans="2:4" x14ac:dyDescent="0.15">
      <c r="B7824" s="49"/>
      <c r="C7824" s="48"/>
      <c r="D7824" s="50"/>
    </row>
    <row r="7825" spans="2:4" x14ac:dyDescent="0.15">
      <c r="B7825" s="49"/>
      <c r="C7825" s="48"/>
      <c r="D7825" s="50"/>
    </row>
    <row r="7826" spans="2:4" x14ac:dyDescent="0.15">
      <c r="B7826" s="49"/>
      <c r="C7826" s="48"/>
      <c r="D7826" s="50"/>
    </row>
    <row r="7827" spans="2:4" x14ac:dyDescent="0.15">
      <c r="B7827" s="49"/>
      <c r="C7827" s="48"/>
      <c r="D7827" s="50"/>
    </row>
    <row r="7828" spans="2:4" x14ac:dyDescent="0.15">
      <c r="B7828" s="49"/>
      <c r="C7828" s="48"/>
      <c r="D7828" s="50"/>
    </row>
    <row r="7829" spans="2:4" x14ac:dyDescent="0.15">
      <c r="B7829" s="49"/>
      <c r="C7829" s="48"/>
      <c r="D7829" s="50"/>
    </row>
    <row r="7830" spans="2:4" x14ac:dyDescent="0.15">
      <c r="B7830" s="49"/>
      <c r="C7830" s="48"/>
      <c r="D7830" s="50"/>
    </row>
    <row r="7831" spans="2:4" x14ac:dyDescent="0.15">
      <c r="B7831" s="49"/>
      <c r="C7831" s="48"/>
      <c r="D7831" s="50"/>
    </row>
    <row r="7832" spans="2:4" x14ac:dyDescent="0.15">
      <c r="B7832" s="49"/>
      <c r="C7832" s="48"/>
      <c r="D7832" s="50"/>
    </row>
    <row r="7833" spans="2:4" x14ac:dyDescent="0.15">
      <c r="B7833" s="49"/>
      <c r="C7833" s="48"/>
      <c r="D7833" s="50"/>
    </row>
    <row r="7834" spans="2:4" x14ac:dyDescent="0.15">
      <c r="B7834" s="49"/>
      <c r="C7834" s="48"/>
      <c r="D7834" s="50"/>
    </row>
    <row r="7835" spans="2:4" x14ac:dyDescent="0.15">
      <c r="B7835" s="49"/>
      <c r="C7835" s="48"/>
      <c r="D7835" s="50"/>
    </row>
    <row r="7836" spans="2:4" x14ac:dyDescent="0.15">
      <c r="B7836" s="49"/>
      <c r="C7836" s="48"/>
      <c r="D7836" s="50"/>
    </row>
    <row r="7837" spans="2:4" x14ac:dyDescent="0.15">
      <c r="B7837" s="49"/>
      <c r="C7837" s="48"/>
      <c r="D7837" s="50"/>
    </row>
    <row r="7838" spans="2:4" x14ac:dyDescent="0.15">
      <c r="B7838" s="49"/>
      <c r="C7838" s="48"/>
      <c r="D7838" s="50"/>
    </row>
    <row r="7839" spans="2:4" x14ac:dyDescent="0.15">
      <c r="B7839" s="49"/>
      <c r="C7839" s="48"/>
      <c r="D7839" s="50"/>
    </row>
    <row r="7840" spans="2:4" x14ac:dyDescent="0.15">
      <c r="B7840" s="49"/>
      <c r="C7840" s="48"/>
      <c r="D7840" s="50"/>
    </row>
    <row r="7841" spans="2:4" x14ac:dyDescent="0.15">
      <c r="B7841" s="49"/>
      <c r="C7841" s="48"/>
      <c r="D7841" s="50"/>
    </row>
    <row r="7842" spans="2:4" x14ac:dyDescent="0.15">
      <c r="B7842" s="49"/>
      <c r="C7842" s="48"/>
      <c r="D7842" s="50"/>
    </row>
    <row r="7843" spans="2:4" x14ac:dyDescent="0.15">
      <c r="B7843" s="49"/>
      <c r="C7843" s="48"/>
      <c r="D7843" s="50"/>
    </row>
    <row r="7844" spans="2:4" x14ac:dyDescent="0.15">
      <c r="B7844" s="49"/>
      <c r="C7844" s="48"/>
      <c r="D7844" s="50"/>
    </row>
    <row r="7845" spans="2:4" x14ac:dyDescent="0.15">
      <c r="B7845" s="49"/>
      <c r="C7845" s="48"/>
      <c r="D7845" s="50"/>
    </row>
    <row r="7846" spans="2:4" x14ac:dyDescent="0.15">
      <c r="B7846" s="49"/>
      <c r="C7846" s="48"/>
      <c r="D7846" s="50"/>
    </row>
    <row r="7847" spans="2:4" x14ac:dyDescent="0.15">
      <c r="B7847" s="49"/>
      <c r="C7847" s="48"/>
      <c r="D7847" s="50"/>
    </row>
    <row r="7848" spans="2:4" x14ac:dyDescent="0.15">
      <c r="B7848" s="49"/>
      <c r="C7848" s="48"/>
      <c r="D7848" s="50"/>
    </row>
    <row r="7849" spans="2:4" x14ac:dyDescent="0.15">
      <c r="B7849" s="49"/>
      <c r="C7849" s="48"/>
      <c r="D7849" s="50"/>
    </row>
    <row r="7850" spans="2:4" x14ac:dyDescent="0.15">
      <c r="B7850" s="49"/>
      <c r="C7850" s="48"/>
      <c r="D7850" s="50"/>
    </row>
    <row r="7851" spans="2:4" x14ac:dyDescent="0.15">
      <c r="B7851" s="49"/>
      <c r="C7851" s="48"/>
      <c r="D7851" s="50"/>
    </row>
    <row r="7852" spans="2:4" x14ac:dyDescent="0.15">
      <c r="B7852" s="49"/>
      <c r="C7852" s="48"/>
      <c r="D7852" s="50"/>
    </row>
    <row r="7853" spans="2:4" x14ac:dyDescent="0.15">
      <c r="B7853" s="49"/>
      <c r="C7853" s="48"/>
      <c r="D7853" s="50"/>
    </row>
    <row r="7854" spans="2:4" x14ac:dyDescent="0.15">
      <c r="B7854" s="49"/>
      <c r="C7854" s="48"/>
      <c r="D7854" s="50"/>
    </row>
    <row r="7855" spans="2:4" x14ac:dyDescent="0.15">
      <c r="B7855" s="49"/>
      <c r="C7855" s="48"/>
      <c r="D7855" s="50"/>
    </row>
    <row r="7856" spans="2:4" x14ac:dyDescent="0.15">
      <c r="B7856" s="49"/>
      <c r="C7856" s="48"/>
      <c r="D7856" s="50"/>
    </row>
    <row r="7857" spans="2:4" x14ac:dyDescent="0.15">
      <c r="B7857" s="49"/>
      <c r="C7857" s="48"/>
      <c r="D7857" s="50"/>
    </row>
    <row r="7858" spans="2:4" x14ac:dyDescent="0.15">
      <c r="B7858" s="49"/>
      <c r="C7858" s="48"/>
      <c r="D7858" s="50"/>
    </row>
    <row r="7859" spans="2:4" x14ac:dyDescent="0.15">
      <c r="B7859" s="49"/>
      <c r="C7859" s="48"/>
      <c r="D7859" s="50"/>
    </row>
    <row r="7860" spans="2:4" x14ac:dyDescent="0.15">
      <c r="B7860" s="49"/>
      <c r="C7860" s="48"/>
      <c r="D7860" s="50"/>
    </row>
    <row r="7861" spans="2:4" x14ac:dyDescent="0.15">
      <c r="B7861" s="49"/>
      <c r="C7861" s="48"/>
      <c r="D7861" s="50"/>
    </row>
    <row r="7862" spans="2:4" x14ac:dyDescent="0.15">
      <c r="B7862" s="49"/>
      <c r="C7862" s="48"/>
      <c r="D7862" s="50"/>
    </row>
    <row r="7863" spans="2:4" x14ac:dyDescent="0.15">
      <c r="B7863" s="49"/>
      <c r="C7863" s="48"/>
      <c r="D7863" s="50"/>
    </row>
    <row r="7864" spans="2:4" x14ac:dyDescent="0.15">
      <c r="B7864" s="49"/>
      <c r="C7864" s="48"/>
      <c r="D7864" s="50"/>
    </row>
    <row r="7865" spans="2:4" x14ac:dyDescent="0.15">
      <c r="B7865" s="49"/>
      <c r="C7865" s="48"/>
      <c r="D7865" s="50"/>
    </row>
    <row r="7866" spans="2:4" x14ac:dyDescent="0.15">
      <c r="B7866" s="49"/>
      <c r="C7866" s="48"/>
      <c r="D7866" s="50"/>
    </row>
    <row r="7867" spans="2:4" x14ac:dyDescent="0.15">
      <c r="B7867" s="49"/>
      <c r="C7867" s="48"/>
      <c r="D7867" s="50"/>
    </row>
    <row r="7868" spans="2:4" x14ac:dyDescent="0.15">
      <c r="B7868" s="49"/>
      <c r="C7868" s="48"/>
      <c r="D7868" s="50"/>
    </row>
    <row r="7869" spans="2:4" x14ac:dyDescent="0.15">
      <c r="B7869" s="49"/>
      <c r="C7869" s="48"/>
      <c r="D7869" s="50"/>
    </row>
    <row r="7870" spans="2:4" x14ac:dyDescent="0.15">
      <c r="B7870" s="49"/>
      <c r="C7870" s="48"/>
      <c r="D7870" s="50"/>
    </row>
    <row r="7871" spans="2:4" x14ac:dyDescent="0.15">
      <c r="B7871" s="49"/>
      <c r="C7871" s="48"/>
      <c r="D7871" s="50"/>
    </row>
    <row r="7872" spans="2:4" x14ac:dyDescent="0.15">
      <c r="B7872" s="49"/>
      <c r="C7872" s="48"/>
      <c r="D7872" s="50"/>
    </row>
    <row r="7873" spans="2:4" x14ac:dyDescent="0.15">
      <c r="B7873" s="49"/>
      <c r="C7873" s="48"/>
      <c r="D7873" s="50"/>
    </row>
    <row r="7874" spans="2:4" x14ac:dyDescent="0.15">
      <c r="B7874" s="49"/>
      <c r="C7874" s="48"/>
      <c r="D7874" s="50"/>
    </row>
    <row r="7875" spans="2:4" x14ac:dyDescent="0.15">
      <c r="B7875" s="49"/>
      <c r="C7875" s="48"/>
      <c r="D7875" s="50"/>
    </row>
    <row r="7876" spans="2:4" x14ac:dyDescent="0.15">
      <c r="B7876" s="49"/>
      <c r="C7876" s="48"/>
      <c r="D7876" s="50"/>
    </row>
    <row r="7877" spans="2:4" x14ac:dyDescent="0.15">
      <c r="B7877" s="49"/>
      <c r="C7877" s="48"/>
      <c r="D7877" s="50"/>
    </row>
    <row r="7878" spans="2:4" x14ac:dyDescent="0.15">
      <c r="B7878" s="49"/>
      <c r="C7878" s="48"/>
      <c r="D7878" s="50"/>
    </row>
    <row r="7879" spans="2:4" x14ac:dyDescent="0.15">
      <c r="B7879" s="49"/>
      <c r="C7879" s="48"/>
      <c r="D7879" s="50"/>
    </row>
    <row r="7880" spans="2:4" x14ac:dyDescent="0.15">
      <c r="B7880" s="49"/>
      <c r="C7880" s="48"/>
      <c r="D7880" s="50"/>
    </row>
    <row r="7881" spans="2:4" x14ac:dyDescent="0.15">
      <c r="B7881" s="49"/>
      <c r="C7881" s="48"/>
      <c r="D7881" s="50"/>
    </row>
    <row r="7882" spans="2:4" x14ac:dyDescent="0.15">
      <c r="B7882" s="49"/>
      <c r="C7882" s="48"/>
      <c r="D7882" s="50"/>
    </row>
    <row r="7883" spans="2:4" x14ac:dyDescent="0.15">
      <c r="B7883" s="49"/>
      <c r="C7883" s="48"/>
      <c r="D7883" s="50"/>
    </row>
    <row r="7884" spans="2:4" x14ac:dyDescent="0.15">
      <c r="B7884" s="49"/>
      <c r="C7884" s="48"/>
      <c r="D7884" s="50"/>
    </row>
    <row r="7885" spans="2:4" x14ac:dyDescent="0.15">
      <c r="B7885" s="49"/>
      <c r="C7885" s="48"/>
      <c r="D7885" s="50"/>
    </row>
    <row r="7886" spans="2:4" x14ac:dyDescent="0.15">
      <c r="B7886" s="49"/>
      <c r="C7886" s="48"/>
      <c r="D7886" s="50"/>
    </row>
    <row r="7887" spans="2:4" x14ac:dyDescent="0.15">
      <c r="B7887" s="49"/>
      <c r="C7887" s="48"/>
      <c r="D7887" s="50"/>
    </row>
    <row r="7888" spans="2:4" x14ac:dyDescent="0.15">
      <c r="B7888" s="49"/>
      <c r="C7888" s="48"/>
      <c r="D7888" s="50"/>
    </row>
    <row r="7889" spans="2:4" x14ac:dyDescent="0.15">
      <c r="B7889" s="49"/>
      <c r="C7889" s="48"/>
      <c r="D7889" s="50"/>
    </row>
    <row r="7890" spans="2:4" x14ac:dyDescent="0.15">
      <c r="B7890" s="49"/>
      <c r="C7890" s="48"/>
      <c r="D7890" s="50"/>
    </row>
    <row r="7891" spans="2:4" x14ac:dyDescent="0.15">
      <c r="B7891" s="49"/>
      <c r="C7891" s="48"/>
      <c r="D7891" s="50"/>
    </row>
    <row r="7892" spans="2:4" x14ac:dyDescent="0.15">
      <c r="B7892" s="49"/>
      <c r="C7892" s="48"/>
      <c r="D7892" s="50"/>
    </row>
    <row r="7893" spans="2:4" x14ac:dyDescent="0.15">
      <c r="B7893" s="49"/>
      <c r="C7893" s="48"/>
      <c r="D7893" s="50"/>
    </row>
    <row r="7894" spans="2:4" x14ac:dyDescent="0.15">
      <c r="B7894" s="49"/>
      <c r="C7894" s="48"/>
      <c r="D7894" s="50"/>
    </row>
    <row r="7895" spans="2:4" x14ac:dyDescent="0.15">
      <c r="B7895" s="49"/>
      <c r="C7895" s="48"/>
      <c r="D7895" s="50"/>
    </row>
    <row r="7896" spans="2:4" x14ac:dyDescent="0.15">
      <c r="B7896" s="49"/>
      <c r="C7896" s="48"/>
      <c r="D7896" s="50"/>
    </row>
    <row r="7897" spans="2:4" x14ac:dyDescent="0.15">
      <c r="B7897" s="49"/>
      <c r="C7897" s="48"/>
      <c r="D7897" s="50"/>
    </row>
    <row r="7898" spans="2:4" x14ac:dyDescent="0.15">
      <c r="B7898" s="49"/>
      <c r="C7898" s="48"/>
      <c r="D7898" s="50"/>
    </row>
    <row r="7899" spans="2:4" x14ac:dyDescent="0.15">
      <c r="B7899" s="49"/>
      <c r="C7899" s="48"/>
      <c r="D7899" s="50"/>
    </row>
    <row r="7900" spans="2:4" x14ac:dyDescent="0.15">
      <c r="B7900" s="49"/>
      <c r="C7900" s="48"/>
      <c r="D7900" s="50"/>
    </row>
    <row r="7901" spans="2:4" x14ac:dyDescent="0.15">
      <c r="B7901" s="49"/>
      <c r="C7901" s="48"/>
      <c r="D7901" s="50"/>
    </row>
    <row r="7902" spans="2:4" x14ac:dyDescent="0.15">
      <c r="B7902" s="49"/>
      <c r="C7902" s="48"/>
      <c r="D7902" s="50"/>
    </row>
    <row r="7903" spans="2:4" x14ac:dyDescent="0.15">
      <c r="B7903" s="49"/>
      <c r="C7903" s="48"/>
      <c r="D7903" s="50"/>
    </row>
    <row r="7904" spans="2:4" x14ac:dyDescent="0.15">
      <c r="B7904" s="49"/>
      <c r="C7904" s="48"/>
      <c r="D7904" s="50"/>
    </row>
    <row r="7905" spans="2:4" x14ac:dyDescent="0.15">
      <c r="B7905" s="49"/>
      <c r="C7905" s="48"/>
      <c r="D7905" s="50"/>
    </row>
    <row r="7906" spans="2:4" x14ac:dyDescent="0.15">
      <c r="B7906" s="49"/>
      <c r="C7906" s="48"/>
      <c r="D7906" s="50"/>
    </row>
    <row r="7907" spans="2:4" x14ac:dyDescent="0.15">
      <c r="B7907" s="49"/>
      <c r="C7907" s="48"/>
      <c r="D7907" s="50"/>
    </row>
    <row r="7908" spans="2:4" x14ac:dyDescent="0.15">
      <c r="B7908" s="49"/>
      <c r="C7908" s="48"/>
      <c r="D7908" s="50"/>
    </row>
    <row r="7909" spans="2:4" x14ac:dyDescent="0.15">
      <c r="B7909" s="49"/>
      <c r="C7909" s="48"/>
      <c r="D7909" s="50"/>
    </row>
    <row r="7910" spans="2:4" x14ac:dyDescent="0.15">
      <c r="B7910" s="49"/>
      <c r="C7910" s="48"/>
      <c r="D7910" s="50"/>
    </row>
    <row r="7911" spans="2:4" x14ac:dyDescent="0.15">
      <c r="B7911" s="49"/>
      <c r="C7911" s="48"/>
      <c r="D7911" s="50"/>
    </row>
    <row r="7912" spans="2:4" x14ac:dyDescent="0.15">
      <c r="B7912" s="49"/>
      <c r="C7912" s="48"/>
      <c r="D7912" s="50"/>
    </row>
    <row r="7913" spans="2:4" x14ac:dyDescent="0.15">
      <c r="B7913" s="49"/>
      <c r="C7913" s="48"/>
      <c r="D7913" s="50"/>
    </row>
    <row r="7914" spans="2:4" x14ac:dyDescent="0.15">
      <c r="B7914" s="49"/>
      <c r="C7914" s="48"/>
      <c r="D7914" s="50"/>
    </row>
    <row r="7915" spans="2:4" x14ac:dyDescent="0.15">
      <c r="B7915" s="49"/>
      <c r="C7915" s="48"/>
      <c r="D7915" s="50"/>
    </row>
    <row r="7916" spans="2:4" x14ac:dyDescent="0.15">
      <c r="B7916" s="49"/>
      <c r="C7916" s="48"/>
      <c r="D7916" s="50"/>
    </row>
    <row r="7917" spans="2:4" x14ac:dyDescent="0.15">
      <c r="B7917" s="49"/>
      <c r="C7917" s="48"/>
      <c r="D7917" s="50"/>
    </row>
    <row r="7918" spans="2:4" x14ac:dyDescent="0.15">
      <c r="B7918" s="49"/>
      <c r="C7918" s="48"/>
      <c r="D7918" s="50"/>
    </row>
    <row r="7919" spans="2:4" x14ac:dyDescent="0.15">
      <c r="B7919" s="49"/>
      <c r="C7919" s="48"/>
      <c r="D7919" s="50"/>
    </row>
    <row r="7920" spans="2:4" x14ac:dyDescent="0.15">
      <c r="B7920" s="49"/>
      <c r="C7920" s="48"/>
      <c r="D7920" s="50"/>
    </row>
    <row r="7921" spans="2:4" x14ac:dyDescent="0.15">
      <c r="B7921" s="49"/>
      <c r="C7921" s="48"/>
      <c r="D7921" s="50"/>
    </row>
    <row r="7922" spans="2:4" x14ac:dyDescent="0.15">
      <c r="B7922" s="49"/>
      <c r="C7922" s="48"/>
      <c r="D7922" s="50"/>
    </row>
    <row r="7923" spans="2:4" x14ac:dyDescent="0.15">
      <c r="B7923" s="49"/>
      <c r="C7923" s="48"/>
      <c r="D7923" s="50"/>
    </row>
    <row r="7924" spans="2:4" x14ac:dyDescent="0.15">
      <c r="B7924" s="49"/>
      <c r="C7924" s="48"/>
      <c r="D7924" s="50"/>
    </row>
    <row r="7925" spans="2:4" x14ac:dyDescent="0.15">
      <c r="B7925" s="49"/>
      <c r="C7925" s="48"/>
      <c r="D7925" s="50"/>
    </row>
    <row r="7926" spans="2:4" x14ac:dyDescent="0.15">
      <c r="B7926" s="49"/>
      <c r="C7926" s="48"/>
      <c r="D7926" s="50"/>
    </row>
    <row r="7927" spans="2:4" x14ac:dyDescent="0.15">
      <c r="B7927" s="49"/>
      <c r="C7927" s="48"/>
      <c r="D7927" s="50"/>
    </row>
    <row r="7928" spans="2:4" x14ac:dyDescent="0.15">
      <c r="B7928" s="49"/>
      <c r="C7928" s="48"/>
      <c r="D7928" s="50"/>
    </row>
    <row r="7929" spans="2:4" x14ac:dyDescent="0.15">
      <c r="B7929" s="49"/>
      <c r="C7929" s="48"/>
      <c r="D7929" s="50"/>
    </row>
    <row r="7930" spans="2:4" x14ac:dyDescent="0.15">
      <c r="B7930" s="49"/>
      <c r="C7930" s="48"/>
      <c r="D7930" s="50"/>
    </row>
    <row r="7931" spans="2:4" x14ac:dyDescent="0.15">
      <c r="B7931" s="49"/>
      <c r="C7931" s="48"/>
      <c r="D7931" s="50"/>
    </row>
    <row r="7932" spans="2:4" x14ac:dyDescent="0.15">
      <c r="B7932" s="49"/>
      <c r="C7932" s="48"/>
      <c r="D7932" s="50"/>
    </row>
    <row r="7933" spans="2:4" x14ac:dyDescent="0.15">
      <c r="B7933" s="49"/>
      <c r="C7933" s="48"/>
      <c r="D7933" s="50"/>
    </row>
    <row r="7934" spans="2:4" x14ac:dyDescent="0.15">
      <c r="B7934" s="49"/>
      <c r="C7934" s="48"/>
      <c r="D7934" s="50"/>
    </row>
    <row r="7935" spans="2:4" x14ac:dyDescent="0.15">
      <c r="B7935" s="49"/>
      <c r="C7935" s="48"/>
      <c r="D7935" s="50"/>
    </row>
    <row r="7936" spans="2:4" x14ac:dyDescent="0.15">
      <c r="B7936" s="49"/>
      <c r="C7936" s="48"/>
      <c r="D7936" s="50"/>
    </row>
    <row r="7937" spans="2:4" x14ac:dyDescent="0.15">
      <c r="B7937" s="49"/>
      <c r="C7937" s="48"/>
      <c r="D7937" s="50"/>
    </row>
    <row r="7938" spans="2:4" x14ac:dyDescent="0.15">
      <c r="B7938" s="49"/>
      <c r="C7938" s="48"/>
      <c r="D7938" s="50"/>
    </row>
    <row r="7939" spans="2:4" x14ac:dyDescent="0.15">
      <c r="B7939" s="49"/>
      <c r="C7939" s="48"/>
      <c r="D7939" s="50"/>
    </row>
    <row r="7940" spans="2:4" x14ac:dyDescent="0.15">
      <c r="B7940" s="49"/>
      <c r="C7940" s="48"/>
      <c r="D7940" s="50"/>
    </row>
    <row r="7941" spans="2:4" x14ac:dyDescent="0.15">
      <c r="B7941" s="49"/>
      <c r="C7941" s="48"/>
      <c r="D7941" s="50"/>
    </row>
    <row r="7942" spans="2:4" x14ac:dyDescent="0.15">
      <c r="B7942" s="49"/>
      <c r="C7942" s="48"/>
      <c r="D7942" s="50"/>
    </row>
    <row r="7943" spans="2:4" x14ac:dyDescent="0.15">
      <c r="B7943" s="49"/>
      <c r="C7943" s="48"/>
      <c r="D7943" s="50"/>
    </row>
    <row r="7944" spans="2:4" x14ac:dyDescent="0.15">
      <c r="B7944" s="49"/>
      <c r="C7944" s="48"/>
      <c r="D7944" s="50"/>
    </row>
    <row r="7945" spans="2:4" x14ac:dyDescent="0.15">
      <c r="B7945" s="49"/>
      <c r="C7945" s="48"/>
      <c r="D7945" s="50"/>
    </row>
    <row r="7946" spans="2:4" x14ac:dyDescent="0.15">
      <c r="B7946" s="49"/>
      <c r="C7946" s="48"/>
      <c r="D7946" s="50"/>
    </row>
    <row r="7947" spans="2:4" x14ac:dyDescent="0.15">
      <c r="B7947" s="49"/>
      <c r="C7947" s="48"/>
      <c r="D7947" s="50"/>
    </row>
    <row r="7948" spans="2:4" x14ac:dyDescent="0.15">
      <c r="B7948" s="49"/>
      <c r="C7948" s="48"/>
      <c r="D7948" s="50"/>
    </row>
    <row r="7949" spans="2:4" x14ac:dyDescent="0.15">
      <c r="B7949" s="49"/>
      <c r="C7949" s="48"/>
      <c r="D7949" s="50"/>
    </row>
    <row r="7950" spans="2:4" x14ac:dyDescent="0.15">
      <c r="B7950" s="49"/>
      <c r="C7950" s="48"/>
      <c r="D7950" s="50"/>
    </row>
    <row r="7951" spans="2:4" x14ac:dyDescent="0.15">
      <c r="B7951" s="49"/>
      <c r="C7951" s="48"/>
      <c r="D7951" s="50"/>
    </row>
    <row r="7952" spans="2:4" x14ac:dyDescent="0.15">
      <c r="B7952" s="49"/>
      <c r="C7952" s="48"/>
      <c r="D7952" s="50"/>
    </row>
    <row r="7953" spans="2:4" x14ac:dyDescent="0.15">
      <c r="B7953" s="49"/>
      <c r="C7953" s="48"/>
      <c r="D7953" s="50"/>
    </row>
    <row r="7954" spans="2:4" x14ac:dyDescent="0.15">
      <c r="B7954" s="49"/>
      <c r="C7954" s="48"/>
      <c r="D7954" s="50"/>
    </row>
    <row r="7955" spans="2:4" x14ac:dyDescent="0.15">
      <c r="B7955" s="49"/>
      <c r="C7955" s="48"/>
      <c r="D7955" s="50"/>
    </row>
    <row r="7956" spans="2:4" x14ac:dyDescent="0.15">
      <c r="B7956" s="49"/>
      <c r="C7956" s="48"/>
      <c r="D7956" s="50"/>
    </row>
    <row r="7957" spans="2:4" x14ac:dyDescent="0.15">
      <c r="B7957" s="49"/>
      <c r="C7957" s="48"/>
      <c r="D7957" s="50"/>
    </row>
    <row r="7958" spans="2:4" x14ac:dyDescent="0.15">
      <c r="B7958" s="49"/>
      <c r="C7958" s="48"/>
      <c r="D7958" s="50"/>
    </row>
    <row r="7959" spans="2:4" x14ac:dyDescent="0.15">
      <c r="B7959" s="49"/>
      <c r="C7959" s="48"/>
      <c r="D7959" s="50"/>
    </row>
    <row r="7960" spans="2:4" x14ac:dyDescent="0.15">
      <c r="B7960" s="49"/>
      <c r="C7960" s="48"/>
      <c r="D7960" s="50"/>
    </row>
    <row r="7961" spans="2:4" x14ac:dyDescent="0.15">
      <c r="B7961" s="49"/>
      <c r="C7961" s="48"/>
      <c r="D7961" s="50"/>
    </row>
    <row r="7962" spans="2:4" x14ac:dyDescent="0.15">
      <c r="B7962" s="49"/>
      <c r="C7962" s="48"/>
      <c r="D7962" s="50"/>
    </row>
    <row r="7963" spans="2:4" x14ac:dyDescent="0.15">
      <c r="B7963" s="49"/>
      <c r="C7963" s="48"/>
      <c r="D7963" s="50"/>
    </row>
    <row r="7964" spans="2:4" x14ac:dyDescent="0.15">
      <c r="B7964" s="49"/>
      <c r="C7964" s="48"/>
      <c r="D7964" s="50"/>
    </row>
    <row r="7965" spans="2:4" x14ac:dyDescent="0.15">
      <c r="B7965" s="49"/>
      <c r="C7965" s="48"/>
      <c r="D7965" s="50"/>
    </row>
    <row r="7966" spans="2:4" x14ac:dyDescent="0.15">
      <c r="B7966" s="49"/>
      <c r="C7966" s="48"/>
      <c r="D7966" s="50"/>
    </row>
    <row r="7967" spans="2:4" x14ac:dyDescent="0.15">
      <c r="B7967" s="49"/>
      <c r="C7967" s="48"/>
      <c r="D7967" s="50"/>
    </row>
    <row r="7968" spans="2:4" x14ac:dyDescent="0.15">
      <c r="B7968" s="49"/>
      <c r="C7968" s="48"/>
      <c r="D7968" s="50"/>
    </row>
    <row r="7969" spans="2:4" x14ac:dyDescent="0.15">
      <c r="B7969" s="49"/>
      <c r="C7969" s="48"/>
      <c r="D7969" s="50"/>
    </row>
    <row r="7970" spans="2:4" x14ac:dyDescent="0.15">
      <c r="B7970" s="49"/>
      <c r="C7970" s="48"/>
      <c r="D7970" s="50"/>
    </row>
    <row r="7971" spans="2:4" x14ac:dyDescent="0.15">
      <c r="B7971" s="49"/>
      <c r="C7971" s="48"/>
      <c r="D7971" s="50"/>
    </row>
    <row r="7972" spans="2:4" x14ac:dyDescent="0.15">
      <c r="B7972" s="49"/>
      <c r="C7972" s="48"/>
      <c r="D7972" s="50"/>
    </row>
    <row r="7973" spans="2:4" x14ac:dyDescent="0.15">
      <c r="B7973" s="49"/>
      <c r="C7973" s="48"/>
      <c r="D7973" s="50"/>
    </row>
    <row r="7974" spans="2:4" x14ac:dyDescent="0.15">
      <c r="B7974" s="49"/>
      <c r="C7974" s="48"/>
      <c r="D7974" s="50"/>
    </row>
    <row r="7975" spans="2:4" x14ac:dyDescent="0.15">
      <c r="B7975" s="49"/>
      <c r="C7975" s="48"/>
      <c r="D7975" s="50"/>
    </row>
    <row r="7976" spans="2:4" x14ac:dyDescent="0.15">
      <c r="B7976" s="49"/>
      <c r="C7976" s="48"/>
      <c r="D7976" s="50"/>
    </row>
    <row r="7977" spans="2:4" x14ac:dyDescent="0.15">
      <c r="B7977" s="49"/>
      <c r="C7977" s="48"/>
      <c r="D7977" s="50"/>
    </row>
    <row r="7978" spans="2:4" x14ac:dyDescent="0.15">
      <c r="B7978" s="49"/>
      <c r="C7978" s="48"/>
      <c r="D7978" s="50"/>
    </row>
    <row r="7979" spans="2:4" x14ac:dyDescent="0.15">
      <c r="B7979" s="49"/>
      <c r="C7979" s="48"/>
      <c r="D7979" s="50"/>
    </row>
    <row r="7980" spans="2:4" x14ac:dyDescent="0.15">
      <c r="B7980" s="49"/>
      <c r="C7980" s="48"/>
      <c r="D7980" s="50"/>
    </row>
    <row r="7981" spans="2:4" x14ac:dyDescent="0.15">
      <c r="B7981" s="49"/>
      <c r="C7981" s="48"/>
      <c r="D7981" s="50"/>
    </row>
    <row r="7982" spans="2:4" x14ac:dyDescent="0.15">
      <c r="B7982" s="49"/>
      <c r="C7982" s="48"/>
      <c r="D7982" s="50"/>
    </row>
    <row r="7983" spans="2:4" x14ac:dyDescent="0.15">
      <c r="B7983" s="49"/>
      <c r="C7983" s="48"/>
      <c r="D7983" s="50"/>
    </row>
    <row r="7984" spans="2:4" x14ac:dyDescent="0.15">
      <c r="B7984" s="49"/>
      <c r="C7984" s="48"/>
      <c r="D7984" s="50"/>
    </row>
    <row r="7985" spans="2:4" x14ac:dyDescent="0.15">
      <c r="B7985" s="49"/>
      <c r="C7985" s="48"/>
      <c r="D7985" s="50"/>
    </row>
    <row r="7986" spans="2:4" x14ac:dyDescent="0.15">
      <c r="B7986" s="49"/>
      <c r="C7986" s="48"/>
      <c r="D7986" s="50"/>
    </row>
    <row r="7987" spans="2:4" x14ac:dyDescent="0.15">
      <c r="B7987" s="49"/>
      <c r="C7987" s="48"/>
      <c r="D7987" s="50"/>
    </row>
    <row r="7988" spans="2:4" x14ac:dyDescent="0.15">
      <c r="B7988" s="49"/>
      <c r="C7988" s="48"/>
      <c r="D7988" s="50"/>
    </row>
    <row r="7989" spans="2:4" x14ac:dyDescent="0.15">
      <c r="B7989" s="49"/>
      <c r="C7989" s="48"/>
      <c r="D7989" s="50"/>
    </row>
    <row r="7990" spans="2:4" x14ac:dyDescent="0.15">
      <c r="B7990" s="49"/>
      <c r="C7990" s="48"/>
      <c r="D7990" s="50"/>
    </row>
    <row r="7991" spans="2:4" x14ac:dyDescent="0.15">
      <c r="B7991" s="49"/>
      <c r="C7991" s="48"/>
      <c r="D7991" s="50"/>
    </row>
    <row r="7992" spans="2:4" x14ac:dyDescent="0.15">
      <c r="B7992" s="49"/>
      <c r="C7992" s="48"/>
      <c r="D7992" s="50"/>
    </row>
    <row r="7993" spans="2:4" x14ac:dyDescent="0.15">
      <c r="B7993" s="49"/>
      <c r="C7993" s="48"/>
      <c r="D7993" s="50"/>
    </row>
    <row r="7994" spans="2:4" x14ac:dyDescent="0.15">
      <c r="B7994" s="49"/>
      <c r="C7994" s="48"/>
      <c r="D7994" s="50"/>
    </row>
    <row r="7995" spans="2:4" x14ac:dyDescent="0.15">
      <c r="B7995" s="49"/>
      <c r="C7995" s="48"/>
      <c r="D7995" s="50"/>
    </row>
    <row r="7996" spans="2:4" x14ac:dyDescent="0.15">
      <c r="B7996" s="49"/>
      <c r="C7996" s="48"/>
      <c r="D7996" s="50"/>
    </row>
    <row r="7997" spans="2:4" x14ac:dyDescent="0.15">
      <c r="B7997" s="49"/>
      <c r="C7997" s="48"/>
      <c r="D7997" s="50"/>
    </row>
    <row r="7998" spans="2:4" x14ac:dyDescent="0.15">
      <c r="B7998" s="49"/>
      <c r="C7998" s="48"/>
      <c r="D7998" s="50"/>
    </row>
    <row r="7999" spans="2:4" x14ac:dyDescent="0.15">
      <c r="B7999" s="49"/>
      <c r="C7999" s="48"/>
      <c r="D7999" s="50"/>
    </row>
    <row r="8000" spans="2:4" x14ac:dyDescent="0.15">
      <c r="B8000" s="49"/>
      <c r="C8000" s="48"/>
      <c r="D8000" s="50"/>
    </row>
    <row r="8001" spans="2:4" x14ac:dyDescent="0.15">
      <c r="B8001" s="49"/>
      <c r="C8001" s="48"/>
      <c r="D8001" s="50"/>
    </row>
    <row r="8002" spans="2:4" x14ac:dyDescent="0.15">
      <c r="B8002" s="49"/>
      <c r="C8002" s="48"/>
      <c r="D8002" s="50"/>
    </row>
    <row r="8003" spans="2:4" x14ac:dyDescent="0.15">
      <c r="B8003" s="49"/>
      <c r="C8003" s="48"/>
      <c r="D8003" s="50"/>
    </row>
    <row r="8004" spans="2:4" x14ac:dyDescent="0.15">
      <c r="B8004" s="49"/>
      <c r="C8004" s="48"/>
      <c r="D8004" s="50"/>
    </row>
    <row r="8005" spans="2:4" x14ac:dyDescent="0.15">
      <c r="B8005" s="49"/>
      <c r="C8005" s="48"/>
      <c r="D8005" s="50"/>
    </row>
    <row r="8006" spans="2:4" x14ac:dyDescent="0.15">
      <c r="B8006" s="49"/>
      <c r="C8006" s="48"/>
      <c r="D8006" s="50"/>
    </row>
    <row r="8007" spans="2:4" x14ac:dyDescent="0.15">
      <c r="B8007" s="49"/>
      <c r="C8007" s="48"/>
      <c r="D8007" s="50"/>
    </row>
    <row r="8008" spans="2:4" x14ac:dyDescent="0.15">
      <c r="B8008" s="49"/>
      <c r="C8008" s="48"/>
      <c r="D8008" s="50"/>
    </row>
    <row r="8009" spans="2:4" x14ac:dyDescent="0.15">
      <c r="B8009" s="49"/>
      <c r="C8009" s="48"/>
      <c r="D8009" s="50"/>
    </row>
    <row r="8010" spans="2:4" x14ac:dyDescent="0.15">
      <c r="B8010" s="49"/>
      <c r="C8010" s="48"/>
      <c r="D8010" s="50"/>
    </row>
    <row r="8011" spans="2:4" x14ac:dyDescent="0.15">
      <c r="B8011" s="49"/>
      <c r="C8011" s="48"/>
      <c r="D8011" s="50"/>
    </row>
    <row r="8012" spans="2:4" x14ac:dyDescent="0.15">
      <c r="B8012" s="49"/>
      <c r="C8012" s="48"/>
      <c r="D8012" s="50"/>
    </row>
    <row r="8013" spans="2:4" x14ac:dyDescent="0.15">
      <c r="B8013" s="49"/>
      <c r="C8013" s="48"/>
      <c r="D8013" s="50"/>
    </row>
    <row r="8014" spans="2:4" x14ac:dyDescent="0.15">
      <c r="B8014" s="49"/>
      <c r="C8014" s="48"/>
      <c r="D8014" s="50"/>
    </row>
    <row r="8015" spans="2:4" x14ac:dyDescent="0.15">
      <c r="B8015" s="49"/>
      <c r="C8015" s="48"/>
      <c r="D8015" s="50"/>
    </row>
    <row r="8016" spans="2:4" x14ac:dyDescent="0.15">
      <c r="B8016" s="49"/>
      <c r="C8016" s="48"/>
      <c r="D8016" s="50"/>
    </row>
    <row r="8017" spans="2:4" x14ac:dyDescent="0.15">
      <c r="B8017" s="49"/>
      <c r="C8017" s="48"/>
      <c r="D8017" s="50"/>
    </row>
    <row r="8018" spans="2:4" x14ac:dyDescent="0.15">
      <c r="B8018" s="49"/>
      <c r="C8018" s="48"/>
      <c r="D8018" s="50"/>
    </row>
    <row r="8019" spans="2:4" x14ac:dyDescent="0.15">
      <c r="B8019" s="49"/>
      <c r="C8019" s="48"/>
      <c r="D8019" s="50"/>
    </row>
    <row r="8020" spans="2:4" x14ac:dyDescent="0.15">
      <c r="B8020" s="49"/>
      <c r="C8020" s="48"/>
      <c r="D8020" s="50"/>
    </row>
    <row r="8021" spans="2:4" x14ac:dyDescent="0.15">
      <c r="B8021" s="49"/>
      <c r="C8021" s="48"/>
      <c r="D8021" s="50"/>
    </row>
    <row r="8022" spans="2:4" x14ac:dyDescent="0.15">
      <c r="B8022" s="49"/>
      <c r="C8022" s="48"/>
      <c r="D8022" s="50"/>
    </row>
    <row r="8023" spans="2:4" x14ac:dyDescent="0.15">
      <c r="B8023" s="49"/>
      <c r="C8023" s="48"/>
      <c r="D8023" s="50"/>
    </row>
    <row r="8024" spans="2:4" x14ac:dyDescent="0.15">
      <c r="B8024" s="49"/>
      <c r="C8024" s="48"/>
      <c r="D8024" s="50"/>
    </row>
    <row r="8025" spans="2:4" x14ac:dyDescent="0.15">
      <c r="B8025" s="49"/>
      <c r="C8025" s="48"/>
      <c r="D8025" s="50"/>
    </row>
    <row r="8026" spans="2:4" x14ac:dyDescent="0.15">
      <c r="B8026" s="49"/>
      <c r="C8026" s="48"/>
      <c r="D8026" s="50"/>
    </row>
    <row r="8027" spans="2:4" x14ac:dyDescent="0.15">
      <c r="B8027" s="49"/>
      <c r="C8027" s="48"/>
      <c r="D8027" s="50"/>
    </row>
    <row r="8028" spans="2:4" x14ac:dyDescent="0.15">
      <c r="B8028" s="49"/>
      <c r="C8028" s="48"/>
      <c r="D8028" s="50"/>
    </row>
    <row r="8029" spans="2:4" x14ac:dyDescent="0.15">
      <c r="B8029" s="49"/>
      <c r="C8029" s="48"/>
      <c r="D8029" s="50"/>
    </row>
    <row r="8030" spans="2:4" x14ac:dyDescent="0.15">
      <c r="B8030" s="49"/>
      <c r="C8030" s="48"/>
      <c r="D8030" s="50"/>
    </row>
    <row r="8031" spans="2:4" x14ac:dyDescent="0.15">
      <c r="B8031" s="49"/>
      <c r="C8031" s="48"/>
      <c r="D8031" s="50"/>
    </row>
    <row r="8032" spans="2:4" x14ac:dyDescent="0.15">
      <c r="B8032" s="49"/>
      <c r="C8032" s="48"/>
      <c r="D8032" s="50"/>
    </row>
    <row r="8033" spans="2:4" x14ac:dyDescent="0.15">
      <c r="B8033" s="49"/>
      <c r="C8033" s="48"/>
      <c r="D8033" s="50"/>
    </row>
    <row r="8034" spans="2:4" x14ac:dyDescent="0.15">
      <c r="B8034" s="49"/>
      <c r="C8034" s="48"/>
      <c r="D8034" s="50"/>
    </row>
    <row r="8035" spans="2:4" x14ac:dyDescent="0.15">
      <c r="B8035" s="49"/>
      <c r="C8035" s="48"/>
      <c r="D8035" s="50"/>
    </row>
    <row r="8036" spans="2:4" x14ac:dyDescent="0.15">
      <c r="B8036" s="49"/>
      <c r="C8036" s="48"/>
      <c r="D8036" s="50"/>
    </row>
    <row r="8037" spans="2:4" x14ac:dyDescent="0.15">
      <c r="B8037" s="49"/>
      <c r="C8037" s="48"/>
      <c r="D8037" s="50"/>
    </row>
    <row r="8038" spans="2:4" x14ac:dyDescent="0.15">
      <c r="B8038" s="49"/>
      <c r="C8038" s="48"/>
      <c r="D8038" s="50"/>
    </row>
    <row r="8039" spans="2:4" x14ac:dyDescent="0.15">
      <c r="B8039" s="49"/>
      <c r="C8039" s="48"/>
      <c r="D8039" s="50"/>
    </row>
    <row r="8040" spans="2:4" x14ac:dyDescent="0.15">
      <c r="B8040" s="49"/>
      <c r="C8040" s="48"/>
      <c r="D8040" s="50"/>
    </row>
    <row r="8041" spans="2:4" x14ac:dyDescent="0.15">
      <c r="B8041" s="49"/>
      <c r="C8041" s="48"/>
      <c r="D8041" s="50"/>
    </row>
    <row r="8042" spans="2:4" x14ac:dyDescent="0.15">
      <c r="B8042" s="49"/>
      <c r="C8042" s="48"/>
      <c r="D8042" s="50"/>
    </row>
    <row r="8043" spans="2:4" x14ac:dyDescent="0.15">
      <c r="B8043" s="49"/>
      <c r="C8043" s="48"/>
      <c r="D8043" s="50"/>
    </row>
    <row r="8044" spans="2:4" x14ac:dyDescent="0.15">
      <c r="B8044" s="49"/>
      <c r="C8044" s="48"/>
      <c r="D8044" s="50"/>
    </row>
    <row r="8045" spans="2:4" x14ac:dyDescent="0.15">
      <c r="B8045" s="49"/>
      <c r="C8045" s="48"/>
      <c r="D8045" s="50"/>
    </row>
    <row r="8046" spans="2:4" x14ac:dyDescent="0.15">
      <c r="B8046" s="49"/>
      <c r="C8046" s="48"/>
      <c r="D8046" s="50"/>
    </row>
    <row r="8047" spans="2:4" x14ac:dyDescent="0.15">
      <c r="B8047" s="49"/>
      <c r="C8047" s="48"/>
      <c r="D8047" s="50"/>
    </row>
    <row r="8048" spans="2:4" x14ac:dyDescent="0.15">
      <c r="B8048" s="49"/>
      <c r="C8048" s="48"/>
      <c r="D8048" s="50"/>
    </row>
    <row r="8049" spans="2:4" x14ac:dyDescent="0.15">
      <c r="B8049" s="49"/>
      <c r="C8049" s="48"/>
      <c r="D8049" s="50"/>
    </row>
    <row r="8050" spans="2:4" x14ac:dyDescent="0.15">
      <c r="B8050" s="49"/>
      <c r="C8050" s="48"/>
      <c r="D8050" s="50"/>
    </row>
    <row r="8051" spans="2:4" x14ac:dyDescent="0.15">
      <c r="B8051" s="49"/>
      <c r="C8051" s="48"/>
      <c r="D8051" s="50"/>
    </row>
    <row r="8052" spans="2:4" x14ac:dyDescent="0.15">
      <c r="B8052" s="49"/>
      <c r="C8052" s="48"/>
      <c r="D8052" s="50"/>
    </row>
    <row r="8053" spans="2:4" x14ac:dyDescent="0.15">
      <c r="B8053" s="49"/>
      <c r="C8053" s="48"/>
      <c r="D8053" s="50"/>
    </row>
    <row r="8054" spans="2:4" x14ac:dyDescent="0.15">
      <c r="B8054" s="49"/>
      <c r="C8054" s="48"/>
      <c r="D8054" s="50"/>
    </row>
    <row r="8055" spans="2:4" x14ac:dyDescent="0.15">
      <c r="B8055" s="49"/>
      <c r="C8055" s="48"/>
      <c r="D8055" s="50"/>
    </row>
    <row r="8056" spans="2:4" x14ac:dyDescent="0.15">
      <c r="B8056" s="49"/>
      <c r="C8056" s="48"/>
      <c r="D8056" s="50"/>
    </row>
    <row r="8057" spans="2:4" x14ac:dyDescent="0.15">
      <c r="B8057" s="49"/>
      <c r="C8057" s="48"/>
      <c r="D8057" s="50"/>
    </row>
    <row r="8058" spans="2:4" x14ac:dyDescent="0.15">
      <c r="B8058" s="49"/>
      <c r="C8058" s="48"/>
      <c r="D8058" s="50"/>
    </row>
    <row r="8059" spans="2:4" x14ac:dyDescent="0.15">
      <c r="B8059" s="49"/>
      <c r="C8059" s="48"/>
      <c r="D8059" s="50"/>
    </row>
    <row r="8060" spans="2:4" x14ac:dyDescent="0.15">
      <c r="B8060" s="49"/>
      <c r="C8060" s="48"/>
      <c r="D8060" s="50"/>
    </row>
    <row r="8061" spans="2:4" x14ac:dyDescent="0.15">
      <c r="B8061" s="49"/>
      <c r="C8061" s="48"/>
      <c r="D8061" s="50"/>
    </row>
    <row r="8062" spans="2:4" x14ac:dyDescent="0.15">
      <c r="B8062" s="49"/>
      <c r="C8062" s="48"/>
      <c r="D8062" s="50"/>
    </row>
    <row r="8063" spans="2:4" x14ac:dyDescent="0.15">
      <c r="B8063" s="49"/>
      <c r="C8063" s="48"/>
      <c r="D8063" s="50"/>
    </row>
    <row r="8064" spans="2:4" x14ac:dyDescent="0.15">
      <c r="B8064" s="49"/>
      <c r="C8064" s="48"/>
      <c r="D8064" s="50"/>
    </row>
    <row r="8065" spans="2:4" x14ac:dyDescent="0.15">
      <c r="B8065" s="49"/>
      <c r="C8065" s="48"/>
      <c r="D8065" s="50"/>
    </row>
    <row r="8066" spans="2:4" x14ac:dyDescent="0.15">
      <c r="B8066" s="49"/>
      <c r="C8066" s="48"/>
      <c r="D8066" s="50"/>
    </row>
    <row r="8067" spans="2:4" x14ac:dyDescent="0.15">
      <c r="B8067" s="49"/>
      <c r="C8067" s="48"/>
      <c r="D8067" s="50"/>
    </row>
    <row r="8068" spans="2:4" x14ac:dyDescent="0.15">
      <c r="B8068" s="49"/>
      <c r="C8068" s="48"/>
      <c r="D8068" s="50"/>
    </row>
    <row r="8069" spans="2:4" x14ac:dyDescent="0.15">
      <c r="B8069" s="49"/>
      <c r="C8069" s="48"/>
      <c r="D8069" s="50"/>
    </row>
    <row r="8070" spans="2:4" x14ac:dyDescent="0.15">
      <c r="B8070" s="49"/>
      <c r="C8070" s="48"/>
      <c r="D8070" s="50"/>
    </row>
    <row r="8071" spans="2:4" x14ac:dyDescent="0.15">
      <c r="B8071" s="49"/>
      <c r="C8071" s="48"/>
      <c r="D8071" s="50"/>
    </row>
    <row r="8072" spans="2:4" x14ac:dyDescent="0.15">
      <c r="B8072" s="49"/>
      <c r="C8072" s="48"/>
      <c r="D8072" s="50"/>
    </row>
    <row r="8073" spans="2:4" x14ac:dyDescent="0.15">
      <c r="B8073" s="49"/>
      <c r="C8073" s="48"/>
      <c r="D8073" s="50"/>
    </row>
    <row r="8074" spans="2:4" x14ac:dyDescent="0.15">
      <c r="B8074" s="49"/>
      <c r="C8074" s="48"/>
      <c r="D8074" s="50"/>
    </row>
    <row r="8075" spans="2:4" x14ac:dyDescent="0.15">
      <c r="B8075" s="49"/>
      <c r="C8075" s="48"/>
      <c r="D8075" s="50"/>
    </row>
    <row r="8076" spans="2:4" x14ac:dyDescent="0.15">
      <c r="B8076" s="49"/>
      <c r="C8076" s="48"/>
      <c r="D8076" s="50"/>
    </row>
    <row r="8077" spans="2:4" x14ac:dyDescent="0.15">
      <c r="B8077" s="49"/>
      <c r="C8077" s="48"/>
      <c r="D8077" s="50"/>
    </row>
    <row r="8078" spans="2:4" x14ac:dyDescent="0.15">
      <c r="B8078" s="49"/>
      <c r="C8078" s="48"/>
      <c r="D8078" s="50"/>
    </row>
    <row r="8079" spans="2:4" x14ac:dyDescent="0.15">
      <c r="B8079" s="49"/>
      <c r="C8079" s="48"/>
      <c r="D8079" s="50"/>
    </row>
    <row r="8080" spans="2:4" x14ac:dyDescent="0.15">
      <c r="B8080" s="49"/>
      <c r="C8080" s="48"/>
      <c r="D8080" s="50"/>
    </row>
    <row r="8081" spans="2:4" x14ac:dyDescent="0.15">
      <c r="B8081" s="49"/>
      <c r="C8081" s="48"/>
      <c r="D8081" s="50"/>
    </row>
    <row r="8082" spans="2:4" x14ac:dyDescent="0.15">
      <c r="B8082" s="49"/>
      <c r="C8082" s="48"/>
      <c r="D8082" s="50"/>
    </row>
    <row r="8083" spans="2:4" x14ac:dyDescent="0.15">
      <c r="B8083" s="49"/>
      <c r="C8083" s="48"/>
      <c r="D8083" s="50"/>
    </row>
    <row r="8084" spans="2:4" x14ac:dyDescent="0.15">
      <c r="B8084" s="49"/>
      <c r="C8084" s="48"/>
      <c r="D8084" s="50"/>
    </row>
    <row r="8085" spans="2:4" x14ac:dyDescent="0.15">
      <c r="B8085" s="49"/>
      <c r="C8085" s="48"/>
      <c r="D8085" s="50"/>
    </row>
    <row r="8086" spans="2:4" x14ac:dyDescent="0.15">
      <c r="B8086" s="49"/>
      <c r="C8086" s="48"/>
      <c r="D8086" s="50"/>
    </row>
    <row r="8087" spans="2:4" x14ac:dyDescent="0.15">
      <c r="B8087" s="49"/>
      <c r="C8087" s="48"/>
      <c r="D8087" s="50"/>
    </row>
    <row r="8088" spans="2:4" x14ac:dyDescent="0.15">
      <c r="B8088" s="49"/>
      <c r="C8088" s="48"/>
      <c r="D8088" s="50"/>
    </row>
    <row r="8089" spans="2:4" x14ac:dyDescent="0.15">
      <c r="B8089" s="49"/>
      <c r="C8089" s="48"/>
      <c r="D8089" s="50"/>
    </row>
    <row r="8090" spans="2:4" x14ac:dyDescent="0.15">
      <c r="B8090" s="49"/>
      <c r="C8090" s="48"/>
      <c r="D8090" s="50"/>
    </row>
    <row r="8091" spans="2:4" x14ac:dyDescent="0.15">
      <c r="B8091" s="49"/>
      <c r="C8091" s="48"/>
      <c r="D8091" s="50"/>
    </row>
    <row r="8092" spans="2:4" x14ac:dyDescent="0.15">
      <c r="B8092" s="49"/>
      <c r="C8092" s="48"/>
      <c r="D8092" s="50"/>
    </row>
    <row r="8093" spans="2:4" x14ac:dyDescent="0.15">
      <c r="B8093" s="49"/>
      <c r="C8093" s="48"/>
      <c r="D8093" s="50"/>
    </row>
    <row r="8094" spans="2:4" x14ac:dyDescent="0.15">
      <c r="B8094" s="49"/>
      <c r="C8094" s="48"/>
      <c r="D8094" s="50"/>
    </row>
    <row r="8095" spans="2:4" x14ac:dyDescent="0.15">
      <c r="B8095" s="49"/>
      <c r="C8095" s="48"/>
      <c r="D8095" s="50"/>
    </row>
    <row r="8096" spans="2:4" x14ac:dyDescent="0.15">
      <c r="B8096" s="49"/>
      <c r="C8096" s="48"/>
      <c r="D8096" s="50"/>
    </row>
    <row r="8097" spans="2:4" x14ac:dyDescent="0.15">
      <c r="B8097" s="49"/>
      <c r="C8097" s="48"/>
      <c r="D8097" s="50"/>
    </row>
    <row r="8098" spans="2:4" x14ac:dyDescent="0.15">
      <c r="B8098" s="49"/>
      <c r="C8098" s="48"/>
      <c r="D8098" s="50"/>
    </row>
    <row r="8099" spans="2:4" x14ac:dyDescent="0.15">
      <c r="B8099" s="49"/>
      <c r="C8099" s="48"/>
      <c r="D8099" s="50"/>
    </row>
    <row r="8100" spans="2:4" x14ac:dyDescent="0.15">
      <c r="B8100" s="49"/>
      <c r="C8100" s="48"/>
      <c r="D8100" s="50"/>
    </row>
    <row r="8101" spans="2:4" x14ac:dyDescent="0.15">
      <c r="B8101" s="49"/>
      <c r="C8101" s="48"/>
      <c r="D8101" s="50"/>
    </row>
    <row r="8102" spans="2:4" x14ac:dyDescent="0.15">
      <c r="B8102" s="49"/>
      <c r="C8102" s="48"/>
      <c r="D8102" s="50"/>
    </row>
    <row r="8103" spans="2:4" x14ac:dyDescent="0.15">
      <c r="B8103" s="49"/>
      <c r="C8103" s="48"/>
      <c r="D8103" s="50"/>
    </row>
    <row r="8104" spans="2:4" x14ac:dyDescent="0.15">
      <c r="B8104" s="49"/>
      <c r="C8104" s="48"/>
      <c r="D8104" s="50"/>
    </row>
    <row r="8105" spans="2:4" x14ac:dyDescent="0.15">
      <c r="B8105" s="49"/>
      <c r="C8105" s="48"/>
      <c r="D8105" s="50"/>
    </row>
    <row r="8106" spans="2:4" x14ac:dyDescent="0.15">
      <c r="B8106" s="49"/>
      <c r="C8106" s="48"/>
      <c r="D8106" s="50"/>
    </row>
    <row r="8107" spans="2:4" x14ac:dyDescent="0.15">
      <c r="B8107" s="49"/>
      <c r="C8107" s="48"/>
      <c r="D8107" s="50"/>
    </row>
    <row r="8108" spans="2:4" x14ac:dyDescent="0.15">
      <c r="B8108" s="49"/>
      <c r="C8108" s="48"/>
      <c r="D8108" s="50"/>
    </row>
    <row r="8109" spans="2:4" x14ac:dyDescent="0.15">
      <c r="B8109" s="49"/>
      <c r="C8109" s="48"/>
      <c r="D8109" s="50"/>
    </row>
    <row r="8110" spans="2:4" x14ac:dyDescent="0.15">
      <c r="B8110" s="49"/>
      <c r="C8110" s="48"/>
      <c r="D8110" s="50"/>
    </row>
    <row r="8111" spans="2:4" x14ac:dyDescent="0.15">
      <c r="B8111" s="49"/>
      <c r="C8111" s="48"/>
      <c r="D8111" s="50"/>
    </row>
    <row r="8112" spans="2:4" x14ac:dyDescent="0.15">
      <c r="B8112" s="49"/>
      <c r="C8112" s="48"/>
      <c r="D8112" s="50"/>
    </row>
    <row r="8113" spans="2:4" x14ac:dyDescent="0.15">
      <c r="B8113" s="49"/>
      <c r="C8113" s="48"/>
      <c r="D8113" s="50"/>
    </row>
    <row r="8114" spans="2:4" x14ac:dyDescent="0.15">
      <c r="B8114" s="49"/>
      <c r="C8114" s="48"/>
      <c r="D8114" s="50"/>
    </row>
    <row r="8115" spans="2:4" x14ac:dyDescent="0.15">
      <c r="B8115" s="49"/>
      <c r="C8115" s="48"/>
      <c r="D8115" s="50"/>
    </row>
    <row r="8116" spans="2:4" x14ac:dyDescent="0.15">
      <c r="B8116" s="49"/>
      <c r="C8116" s="48"/>
      <c r="D8116" s="50"/>
    </row>
    <row r="8117" spans="2:4" x14ac:dyDescent="0.15">
      <c r="B8117" s="49"/>
      <c r="C8117" s="48"/>
      <c r="D8117" s="50"/>
    </row>
    <row r="8118" spans="2:4" x14ac:dyDescent="0.15">
      <c r="B8118" s="49"/>
      <c r="C8118" s="48"/>
      <c r="D8118" s="50"/>
    </row>
    <row r="8119" spans="2:4" x14ac:dyDescent="0.15">
      <c r="B8119" s="49"/>
      <c r="C8119" s="48"/>
      <c r="D8119" s="50"/>
    </row>
    <row r="8120" spans="2:4" x14ac:dyDescent="0.15">
      <c r="B8120" s="49"/>
      <c r="C8120" s="48"/>
      <c r="D8120" s="50"/>
    </row>
    <row r="8121" spans="2:4" x14ac:dyDescent="0.15">
      <c r="B8121" s="49"/>
      <c r="C8121" s="48"/>
      <c r="D8121" s="50"/>
    </row>
    <row r="8122" spans="2:4" x14ac:dyDescent="0.15">
      <c r="B8122" s="49"/>
      <c r="C8122" s="48"/>
      <c r="D8122" s="50"/>
    </row>
    <row r="8123" spans="2:4" x14ac:dyDescent="0.15">
      <c r="B8123" s="49"/>
      <c r="C8123" s="48"/>
      <c r="D8123" s="50"/>
    </row>
    <row r="8124" spans="2:4" x14ac:dyDescent="0.15">
      <c r="B8124" s="49"/>
      <c r="C8124" s="48"/>
      <c r="D8124" s="50"/>
    </row>
    <row r="8125" spans="2:4" x14ac:dyDescent="0.15">
      <c r="B8125" s="49"/>
      <c r="C8125" s="48"/>
      <c r="D8125" s="50"/>
    </row>
    <row r="8126" spans="2:4" x14ac:dyDescent="0.15">
      <c r="B8126" s="49"/>
      <c r="C8126" s="48"/>
      <c r="D8126" s="50"/>
    </row>
    <row r="8127" spans="2:4" x14ac:dyDescent="0.15">
      <c r="B8127" s="49"/>
      <c r="C8127" s="48"/>
      <c r="D8127" s="50"/>
    </row>
    <row r="8128" spans="2:4" x14ac:dyDescent="0.15">
      <c r="B8128" s="49"/>
      <c r="C8128" s="48"/>
      <c r="D8128" s="50"/>
    </row>
    <row r="8129" spans="2:4" x14ac:dyDescent="0.15">
      <c r="B8129" s="49"/>
      <c r="C8129" s="48"/>
      <c r="D8129" s="50"/>
    </row>
    <row r="8130" spans="2:4" x14ac:dyDescent="0.15">
      <c r="B8130" s="49"/>
      <c r="C8130" s="48"/>
      <c r="D8130" s="50"/>
    </row>
    <row r="8131" spans="2:4" x14ac:dyDescent="0.15">
      <c r="B8131" s="49"/>
      <c r="C8131" s="48"/>
      <c r="D8131" s="50"/>
    </row>
    <row r="8132" spans="2:4" x14ac:dyDescent="0.15">
      <c r="B8132" s="49"/>
      <c r="C8132" s="48"/>
      <c r="D8132" s="50"/>
    </row>
    <row r="8133" spans="2:4" x14ac:dyDescent="0.15">
      <c r="B8133" s="49"/>
      <c r="C8133" s="48"/>
      <c r="D8133" s="50"/>
    </row>
    <row r="8134" spans="2:4" x14ac:dyDescent="0.15">
      <c r="B8134" s="49"/>
      <c r="C8134" s="48"/>
      <c r="D8134" s="50"/>
    </row>
    <row r="8135" spans="2:4" x14ac:dyDescent="0.15">
      <c r="B8135" s="49"/>
      <c r="C8135" s="48"/>
      <c r="D8135" s="50"/>
    </row>
    <row r="8136" spans="2:4" x14ac:dyDescent="0.15">
      <c r="B8136" s="49"/>
      <c r="C8136" s="48"/>
      <c r="D8136" s="50"/>
    </row>
    <row r="8137" spans="2:4" x14ac:dyDescent="0.15">
      <c r="B8137" s="49"/>
      <c r="C8137" s="48"/>
      <c r="D8137" s="50"/>
    </row>
    <row r="8138" spans="2:4" x14ac:dyDescent="0.15">
      <c r="B8138" s="49"/>
      <c r="C8138" s="48"/>
      <c r="D8138" s="50"/>
    </row>
    <row r="8139" spans="2:4" x14ac:dyDescent="0.15">
      <c r="B8139" s="49"/>
      <c r="C8139" s="48"/>
      <c r="D8139" s="50"/>
    </row>
    <row r="8140" spans="2:4" x14ac:dyDescent="0.15">
      <c r="B8140" s="49"/>
      <c r="C8140" s="48"/>
      <c r="D8140" s="50"/>
    </row>
    <row r="8141" spans="2:4" x14ac:dyDescent="0.15">
      <c r="B8141" s="49"/>
      <c r="C8141" s="48"/>
      <c r="D8141" s="50"/>
    </row>
    <row r="8142" spans="2:4" x14ac:dyDescent="0.15">
      <c r="B8142" s="49"/>
      <c r="C8142" s="48"/>
      <c r="D8142" s="50"/>
    </row>
    <row r="8143" spans="2:4" x14ac:dyDescent="0.15">
      <c r="B8143" s="49"/>
      <c r="C8143" s="48"/>
      <c r="D8143" s="50"/>
    </row>
    <row r="8144" spans="2:4" x14ac:dyDescent="0.15">
      <c r="B8144" s="49"/>
      <c r="C8144" s="48"/>
      <c r="D8144" s="50"/>
    </row>
    <row r="8145" spans="2:4" x14ac:dyDescent="0.15">
      <c r="B8145" s="49"/>
      <c r="C8145" s="48"/>
      <c r="D8145" s="50"/>
    </row>
    <row r="8146" spans="2:4" x14ac:dyDescent="0.15">
      <c r="B8146" s="49"/>
      <c r="C8146" s="48"/>
      <c r="D8146" s="50"/>
    </row>
    <row r="8147" spans="2:4" x14ac:dyDescent="0.15">
      <c r="B8147" s="49"/>
      <c r="C8147" s="48"/>
      <c r="D8147" s="50"/>
    </row>
    <row r="8148" spans="2:4" x14ac:dyDescent="0.15">
      <c r="B8148" s="49"/>
      <c r="C8148" s="48"/>
      <c r="D8148" s="50"/>
    </row>
    <row r="8149" spans="2:4" x14ac:dyDescent="0.15">
      <c r="B8149" s="49"/>
      <c r="C8149" s="48"/>
      <c r="D8149" s="50"/>
    </row>
    <row r="8150" spans="2:4" x14ac:dyDescent="0.15">
      <c r="B8150" s="49"/>
      <c r="C8150" s="48"/>
      <c r="D8150" s="50"/>
    </row>
    <row r="8151" spans="2:4" x14ac:dyDescent="0.15">
      <c r="B8151" s="49"/>
      <c r="C8151" s="48"/>
      <c r="D8151" s="50"/>
    </row>
    <row r="8152" spans="2:4" x14ac:dyDescent="0.15">
      <c r="B8152" s="49"/>
      <c r="C8152" s="48"/>
      <c r="D8152" s="50"/>
    </row>
    <row r="8153" spans="2:4" x14ac:dyDescent="0.15">
      <c r="B8153" s="49"/>
      <c r="C8153" s="48"/>
      <c r="D8153" s="50"/>
    </row>
    <row r="8154" spans="2:4" x14ac:dyDescent="0.15">
      <c r="B8154" s="49"/>
      <c r="C8154" s="48"/>
      <c r="D8154" s="50"/>
    </row>
    <row r="8155" spans="2:4" x14ac:dyDescent="0.15">
      <c r="B8155" s="49"/>
      <c r="C8155" s="48"/>
      <c r="D8155" s="50"/>
    </row>
    <row r="8156" spans="2:4" x14ac:dyDescent="0.15">
      <c r="B8156" s="49"/>
      <c r="C8156" s="48"/>
      <c r="D8156" s="50"/>
    </row>
    <row r="8157" spans="2:4" x14ac:dyDescent="0.15">
      <c r="B8157" s="49"/>
      <c r="C8157" s="48"/>
      <c r="D8157" s="50"/>
    </row>
    <row r="8158" spans="2:4" x14ac:dyDescent="0.15">
      <c r="B8158" s="49"/>
      <c r="C8158" s="48"/>
      <c r="D8158" s="50"/>
    </row>
    <row r="8159" spans="2:4" x14ac:dyDescent="0.15">
      <c r="B8159" s="49"/>
      <c r="C8159" s="48"/>
      <c r="D8159" s="50"/>
    </row>
    <row r="8160" spans="2:4" x14ac:dyDescent="0.15">
      <c r="B8160" s="49"/>
      <c r="C8160" s="48"/>
      <c r="D8160" s="50"/>
    </row>
    <row r="8161" spans="2:4" x14ac:dyDescent="0.15">
      <c r="B8161" s="49"/>
      <c r="C8161" s="48"/>
      <c r="D8161" s="50"/>
    </row>
    <row r="8162" spans="2:4" x14ac:dyDescent="0.15">
      <c r="B8162" s="49"/>
      <c r="C8162" s="48"/>
      <c r="D8162" s="50"/>
    </row>
    <row r="8163" spans="2:4" x14ac:dyDescent="0.15">
      <c r="B8163" s="49"/>
      <c r="C8163" s="48"/>
      <c r="D8163" s="50"/>
    </row>
    <row r="8164" spans="2:4" x14ac:dyDescent="0.15">
      <c r="B8164" s="49"/>
      <c r="C8164" s="48"/>
      <c r="D8164" s="50"/>
    </row>
    <row r="8165" spans="2:4" x14ac:dyDescent="0.15">
      <c r="B8165" s="49"/>
      <c r="C8165" s="48"/>
      <c r="D8165" s="50"/>
    </row>
    <row r="8166" spans="2:4" x14ac:dyDescent="0.15">
      <c r="B8166" s="49"/>
      <c r="C8166" s="48"/>
      <c r="D8166" s="50"/>
    </row>
    <row r="8167" spans="2:4" x14ac:dyDescent="0.15">
      <c r="B8167" s="49"/>
      <c r="C8167" s="48"/>
      <c r="D8167" s="50"/>
    </row>
    <row r="8168" spans="2:4" x14ac:dyDescent="0.15">
      <c r="B8168" s="49"/>
      <c r="C8168" s="48"/>
      <c r="D8168" s="50"/>
    </row>
    <row r="8169" spans="2:4" x14ac:dyDescent="0.15">
      <c r="B8169" s="49"/>
      <c r="C8169" s="48"/>
      <c r="D8169" s="50"/>
    </row>
    <row r="8170" spans="2:4" x14ac:dyDescent="0.15">
      <c r="B8170" s="49"/>
      <c r="C8170" s="48"/>
      <c r="D8170" s="50"/>
    </row>
    <row r="8171" spans="2:4" x14ac:dyDescent="0.15">
      <c r="B8171" s="49"/>
      <c r="C8171" s="48"/>
      <c r="D8171" s="50"/>
    </row>
    <row r="8172" spans="2:4" x14ac:dyDescent="0.15">
      <c r="B8172" s="49"/>
      <c r="C8172" s="48"/>
      <c r="D8172" s="50"/>
    </row>
    <row r="8173" spans="2:4" x14ac:dyDescent="0.15">
      <c r="B8173" s="49"/>
      <c r="C8173" s="48"/>
      <c r="D8173" s="50"/>
    </row>
    <row r="8174" spans="2:4" x14ac:dyDescent="0.15">
      <c r="B8174" s="49"/>
      <c r="C8174" s="48"/>
      <c r="D8174" s="50"/>
    </row>
    <row r="8175" spans="2:4" x14ac:dyDescent="0.15">
      <c r="B8175" s="49"/>
      <c r="C8175" s="48"/>
      <c r="D8175" s="50"/>
    </row>
    <row r="8176" spans="2:4" x14ac:dyDescent="0.15">
      <c r="B8176" s="49"/>
      <c r="C8176" s="48"/>
      <c r="D8176" s="50"/>
    </row>
    <row r="8177" spans="2:4" x14ac:dyDescent="0.15">
      <c r="B8177" s="49"/>
      <c r="C8177" s="48"/>
      <c r="D8177" s="50"/>
    </row>
    <row r="8178" spans="2:4" x14ac:dyDescent="0.15">
      <c r="B8178" s="49"/>
      <c r="C8178" s="48"/>
      <c r="D8178" s="50"/>
    </row>
    <row r="8179" spans="2:4" x14ac:dyDescent="0.15">
      <c r="B8179" s="49"/>
      <c r="C8179" s="48"/>
      <c r="D8179" s="50"/>
    </row>
    <row r="8180" spans="2:4" x14ac:dyDescent="0.15">
      <c r="B8180" s="49"/>
      <c r="C8180" s="48"/>
      <c r="D8180" s="50"/>
    </row>
    <row r="8181" spans="2:4" x14ac:dyDescent="0.15">
      <c r="B8181" s="49"/>
      <c r="C8181" s="48"/>
      <c r="D8181" s="50"/>
    </row>
    <row r="8182" spans="2:4" x14ac:dyDescent="0.15">
      <c r="B8182" s="49"/>
      <c r="C8182" s="48"/>
      <c r="D8182" s="50"/>
    </row>
    <row r="8183" spans="2:4" x14ac:dyDescent="0.15">
      <c r="B8183" s="49"/>
      <c r="C8183" s="48"/>
      <c r="D8183" s="50"/>
    </row>
    <row r="8184" spans="2:4" x14ac:dyDescent="0.15">
      <c r="B8184" s="49"/>
      <c r="C8184" s="48"/>
      <c r="D8184" s="50"/>
    </row>
    <row r="8185" spans="2:4" x14ac:dyDescent="0.15">
      <c r="B8185" s="49"/>
      <c r="C8185" s="48"/>
      <c r="D8185" s="50"/>
    </row>
    <row r="8186" spans="2:4" x14ac:dyDescent="0.15">
      <c r="B8186" s="49"/>
      <c r="C8186" s="48"/>
      <c r="D8186" s="50"/>
    </row>
    <row r="8187" spans="2:4" x14ac:dyDescent="0.15">
      <c r="B8187" s="49"/>
      <c r="C8187" s="48"/>
      <c r="D8187" s="50"/>
    </row>
    <row r="8188" spans="2:4" x14ac:dyDescent="0.15">
      <c r="B8188" s="49"/>
      <c r="C8188" s="48"/>
      <c r="D8188" s="50"/>
    </row>
    <row r="8189" spans="2:4" x14ac:dyDescent="0.15">
      <c r="B8189" s="49"/>
      <c r="C8189" s="48"/>
      <c r="D8189" s="50"/>
    </row>
    <row r="8190" spans="2:4" x14ac:dyDescent="0.15">
      <c r="B8190" s="49"/>
      <c r="C8190" s="48"/>
      <c r="D8190" s="50"/>
    </row>
    <row r="8191" spans="2:4" x14ac:dyDescent="0.15">
      <c r="B8191" s="49"/>
      <c r="C8191" s="48"/>
      <c r="D8191" s="50"/>
    </row>
    <row r="8192" spans="2:4" x14ac:dyDescent="0.15">
      <c r="B8192" s="49"/>
      <c r="C8192" s="48"/>
      <c r="D8192" s="50"/>
    </row>
    <row r="8193" spans="2:4" x14ac:dyDescent="0.15">
      <c r="B8193" s="49"/>
      <c r="C8193" s="48"/>
      <c r="D8193" s="50"/>
    </row>
    <row r="8194" spans="2:4" x14ac:dyDescent="0.15">
      <c r="B8194" s="49"/>
      <c r="C8194" s="48"/>
      <c r="D8194" s="50"/>
    </row>
    <row r="8195" spans="2:4" x14ac:dyDescent="0.15">
      <c r="B8195" s="49"/>
      <c r="C8195" s="48"/>
      <c r="D8195" s="50"/>
    </row>
    <row r="8196" spans="2:4" x14ac:dyDescent="0.15">
      <c r="B8196" s="49"/>
      <c r="C8196" s="48"/>
      <c r="D8196" s="50"/>
    </row>
    <row r="8197" spans="2:4" x14ac:dyDescent="0.15">
      <c r="B8197" s="49"/>
      <c r="C8197" s="48"/>
      <c r="D8197" s="50"/>
    </row>
    <row r="8198" spans="2:4" x14ac:dyDescent="0.15">
      <c r="B8198" s="49"/>
      <c r="C8198" s="48"/>
      <c r="D8198" s="50"/>
    </row>
    <row r="8199" spans="2:4" x14ac:dyDescent="0.15">
      <c r="B8199" s="49"/>
      <c r="C8199" s="48"/>
      <c r="D8199" s="50"/>
    </row>
    <row r="8200" spans="2:4" x14ac:dyDescent="0.15">
      <c r="B8200" s="49"/>
      <c r="C8200" s="48"/>
      <c r="D8200" s="50"/>
    </row>
    <row r="8201" spans="2:4" x14ac:dyDescent="0.15">
      <c r="B8201" s="49"/>
      <c r="C8201" s="48"/>
      <c r="D8201" s="50"/>
    </row>
    <row r="8202" spans="2:4" x14ac:dyDescent="0.15">
      <c r="B8202" s="49"/>
      <c r="C8202" s="48"/>
      <c r="D8202" s="50"/>
    </row>
    <row r="8203" spans="2:4" x14ac:dyDescent="0.15">
      <c r="B8203" s="49"/>
      <c r="C8203" s="48"/>
      <c r="D8203" s="50"/>
    </row>
    <row r="8204" spans="2:4" x14ac:dyDescent="0.15">
      <c r="B8204" s="49"/>
      <c r="C8204" s="48"/>
      <c r="D8204" s="50"/>
    </row>
    <row r="8205" spans="2:4" x14ac:dyDescent="0.15">
      <c r="B8205" s="49"/>
      <c r="C8205" s="48"/>
      <c r="D8205" s="50"/>
    </row>
    <row r="8206" spans="2:4" x14ac:dyDescent="0.15">
      <c r="B8206" s="49"/>
      <c r="C8206" s="48"/>
      <c r="D8206" s="50"/>
    </row>
    <row r="8207" spans="2:4" x14ac:dyDescent="0.15">
      <c r="B8207" s="49"/>
      <c r="C8207" s="48"/>
      <c r="D8207" s="50"/>
    </row>
    <row r="8208" spans="2:4" x14ac:dyDescent="0.15">
      <c r="B8208" s="49"/>
      <c r="C8208" s="48"/>
      <c r="D8208" s="50"/>
    </row>
    <row r="8209" spans="2:4" x14ac:dyDescent="0.15">
      <c r="B8209" s="49"/>
      <c r="C8209" s="48"/>
      <c r="D8209" s="50"/>
    </row>
    <row r="8210" spans="2:4" x14ac:dyDescent="0.15">
      <c r="B8210" s="49"/>
      <c r="C8210" s="48"/>
      <c r="D8210" s="50"/>
    </row>
    <row r="8211" spans="2:4" x14ac:dyDescent="0.15">
      <c r="B8211" s="49"/>
      <c r="C8211" s="48"/>
      <c r="D8211" s="50"/>
    </row>
    <row r="8212" spans="2:4" x14ac:dyDescent="0.15">
      <c r="B8212" s="49"/>
      <c r="C8212" s="48"/>
      <c r="D8212" s="50"/>
    </row>
    <row r="8213" spans="2:4" x14ac:dyDescent="0.15">
      <c r="B8213" s="49"/>
      <c r="C8213" s="48"/>
      <c r="D8213" s="50"/>
    </row>
    <row r="8214" spans="2:4" x14ac:dyDescent="0.15">
      <c r="B8214" s="49"/>
      <c r="C8214" s="48"/>
      <c r="D8214" s="50"/>
    </row>
    <row r="8215" spans="2:4" x14ac:dyDescent="0.15">
      <c r="B8215" s="49"/>
      <c r="C8215" s="48"/>
      <c r="D8215" s="50"/>
    </row>
    <row r="8216" spans="2:4" x14ac:dyDescent="0.15">
      <c r="B8216" s="49"/>
      <c r="C8216" s="48"/>
      <c r="D8216" s="50"/>
    </row>
    <row r="8217" spans="2:4" x14ac:dyDescent="0.15">
      <c r="B8217" s="49"/>
      <c r="C8217" s="48"/>
      <c r="D8217" s="50"/>
    </row>
    <row r="8218" spans="2:4" x14ac:dyDescent="0.15">
      <c r="B8218" s="49"/>
      <c r="C8218" s="48"/>
      <c r="D8218" s="50"/>
    </row>
    <row r="8219" spans="2:4" x14ac:dyDescent="0.15">
      <c r="B8219" s="49"/>
      <c r="C8219" s="48"/>
      <c r="D8219" s="50"/>
    </row>
    <row r="8220" spans="2:4" x14ac:dyDescent="0.15">
      <c r="B8220" s="49"/>
      <c r="C8220" s="48"/>
      <c r="D8220" s="50"/>
    </row>
    <row r="8221" spans="2:4" x14ac:dyDescent="0.15">
      <c r="B8221" s="49"/>
      <c r="C8221" s="48"/>
      <c r="D8221" s="50"/>
    </row>
    <row r="8222" spans="2:4" x14ac:dyDescent="0.15">
      <c r="B8222" s="49"/>
      <c r="C8222" s="48"/>
      <c r="D8222" s="50"/>
    </row>
    <row r="8223" spans="2:4" x14ac:dyDescent="0.15">
      <c r="B8223" s="49"/>
      <c r="C8223" s="48"/>
      <c r="D8223" s="50"/>
    </row>
    <row r="8224" spans="2:4" x14ac:dyDescent="0.15">
      <c r="B8224" s="49"/>
      <c r="C8224" s="48"/>
      <c r="D8224" s="50"/>
    </row>
    <row r="8225" spans="2:4" x14ac:dyDescent="0.15">
      <c r="B8225" s="49"/>
      <c r="C8225" s="48"/>
      <c r="D8225" s="50"/>
    </row>
    <row r="8226" spans="2:4" x14ac:dyDescent="0.15">
      <c r="B8226" s="49"/>
      <c r="C8226" s="48"/>
      <c r="D8226" s="50"/>
    </row>
    <row r="8227" spans="2:4" x14ac:dyDescent="0.15">
      <c r="B8227" s="49"/>
      <c r="C8227" s="48"/>
      <c r="D8227" s="50"/>
    </row>
    <row r="8228" spans="2:4" x14ac:dyDescent="0.15">
      <c r="B8228" s="49"/>
      <c r="C8228" s="48"/>
      <c r="D8228" s="50"/>
    </row>
    <row r="8229" spans="2:4" x14ac:dyDescent="0.15">
      <c r="B8229" s="49"/>
      <c r="C8229" s="48"/>
      <c r="D8229" s="50"/>
    </row>
    <row r="8230" spans="2:4" x14ac:dyDescent="0.15">
      <c r="B8230" s="49"/>
      <c r="C8230" s="48"/>
      <c r="D8230" s="50"/>
    </row>
    <row r="8231" spans="2:4" x14ac:dyDescent="0.15">
      <c r="B8231" s="49"/>
      <c r="C8231" s="48"/>
      <c r="D8231" s="50"/>
    </row>
    <row r="8232" spans="2:4" x14ac:dyDescent="0.15">
      <c r="B8232" s="49"/>
      <c r="C8232" s="48"/>
      <c r="D8232" s="50"/>
    </row>
    <row r="8233" spans="2:4" x14ac:dyDescent="0.15">
      <c r="B8233" s="49"/>
      <c r="C8233" s="48"/>
      <c r="D8233" s="50"/>
    </row>
    <row r="8234" spans="2:4" x14ac:dyDescent="0.15">
      <c r="B8234" s="49"/>
      <c r="C8234" s="48"/>
      <c r="D8234" s="50"/>
    </row>
    <row r="8235" spans="2:4" x14ac:dyDescent="0.15">
      <c r="B8235" s="49"/>
      <c r="C8235" s="48"/>
      <c r="D8235" s="50"/>
    </row>
    <row r="8236" spans="2:4" x14ac:dyDescent="0.15">
      <c r="B8236" s="49"/>
      <c r="C8236" s="48"/>
      <c r="D8236" s="50"/>
    </row>
    <row r="8237" spans="2:4" x14ac:dyDescent="0.15">
      <c r="B8237" s="49"/>
      <c r="C8237" s="48"/>
      <c r="D8237" s="50"/>
    </row>
    <row r="8238" spans="2:4" x14ac:dyDescent="0.15">
      <c r="B8238" s="49"/>
      <c r="C8238" s="48"/>
      <c r="D8238" s="50"/>
    </row>
    <row r="8239" spans="2:4" x14ac:dyDescent="0.15">
      <c r="B8239" s="49"/>
      <c r="C8239" s="48"/>
      <c r="D8239" s="50"/>
    </row>
    <row r="8240" spans="2:4" x14ac:dyDescent="0.15">
      <c r="B8240" s="49"/>
      <c r="C8240" s="48"/>
      <c r="D8240" s="50"/>
    </row>
    <row r="8241" spans="2:4" x14ac:dyDescent="0.15">
      <c r="B8241" s="49"/>
      <c r="C8241" s="48"/>
      <c r="D8241" s="50"/>
    </row>
    <row r="8242" spans="2:4" x14ac:dyDescent="0.15">
      <c r="B8242" s="49"/>
      <c r="C8242" s="48"/>
      <c r="D8242" s="50"/>
    </row>
    <row r="8243" spans="2:4" x14ac:dyDescent="0.15">
      <c r="B8243" s="49"/>
      <c r="C8243" s="48"/>
      <c r="D8243" s="50"/>
    </row>
    <row r="8244" spans="2:4" x14ac:dyDescent="0.15">
      <c r="B8244" s="49"/>
      <c r="C8244" s="48"/>
      <c r="D8244" s="50"/>
    </row>
    <row r="8245" spans="2:4" x14ac:dyDescent="0.15">
      <c r="B8245" s="49"/>
      <c r="C8245" s="48"/>
      <c r="D8245" s="50"/>
    </row>
    <row r="8246" spans="2:4" x14ac:dyDescent="0.15">
      <c r="B8246" s="49"/>
      <c r="C8246" s="48"/>
      <c r="D8246" s="50"/>
    </row>
    <row r="8247" spans="2:4" x14ac:dyDescent="0.15">
      <c r="B8247" s="49"/>
      <c r="C8247" s="48"/>
      <c r="D8247" s="50"/>
    </row>
    <row r="8248" spans="2:4" x14ac:dyDescent="0.15">
      <c r="B8248" s="49"/>
      <c r="C8248" s="48"/>
      <c r="D8248" s="50"/>
    </row>
    <row r="8249" spans="2:4" x14ac:dyDescent="0.15">
      <c r="B8249" s="49"/>
      <c r="C8249" s="48"/>
      <c r="D8249" s="50"/>
    </row>
    <row r="8250" spans="2:4" x14ac:dyDescent="0.15">
      <c r="B8250" s="49"/>
      <c r="C8250" s="48"/>
      <c r="D8250" s="50"/>
    </row>
    <row r="8251" spans="2:4" x14ac:dyDescent="0.15">
      <c r="B8251" s="49"/>
      <c r="C8251" s="48"/>
      <c r="D8251" s="50"/>
    </row>
    <row r="8252" spans="2:4" x14ac:dyDescent="0.15">
      <c r="B8252" s="49"/>
      <c r="C8252" s="48"/>
      <c r="D8252" s="50"/>
    </row>
    <row r="8253" spans="2:4" x14ac:dyDescent="0.15">
      <c r="B8253" s="49"/>
      <c r="C8253" s="48"/>
      <c r="D8253" s="50"/>
    </row>
    <row r="8254" spans="2:4" x14ac:dyDescent="0.15">
      <c r="B8254" s="49"/>
      <c r="C8254" s="48"/>
      <c r="D8254" s="50"/>
    </row>
    <row r="8255" spans="2:4" x14ac:dyDescent="0.15">
      <c r="B8255" s="49"/>
      <c r="C8255" s="48"/>
      <c r="D8255" s="50"/>
    </row>
    <row r="8256" spans="2:4" x14ac:dyDescent="0.15">
      <c r="B8256" s="49"/>
      <c r="C8256" s="48"/>
      <c r="D8256" s="50"/>
    </row>
    <row r="8257" spans="2:4" x14ac:dyDescent="0.15">
      <c r="B8257" s="49"/>
      <c r="C8257" s="48"/>
      <c r="D8257" s="50"/>
    </row>
    <row r="8258" spans="2:4" x14ac:dyDescent="0.15">
      <c r="B8258" s="49"/>
      <c r="C8258" s="48"/>
      <c r="D8258" s="50"/>
    </row>
    <row r="8259" spans="2:4" x14ac:dyDescent="0.15">
      <c r="B8259" s="49"/>
      <c r="C8259" s="48"/>
      <c r="D8259" s="50"/>
    </row>
    <row r="8260" spans="2:4" x14ac:dyDescent="0.15">
      <c r="B8260" s="49"/>
      <c r="C8260" s="48"/>
      <c r="D8260" s="50"/>
    </row>
    <row r="8261" spans="2:4" x14ac:dyDescent="0.15">
      <c r="B8261" s="49"/>
      <c r="C8261" s="48"/>
      <c r="D8261" s="50"/>
    </row>
    <row r="8262" spans="2:4" x14ac:dyDescent="0.15">
      <c r="B8262" s="49"/>
      <c r="C8262" s="48"/>
      <c r="D8262" s="50"/>
    </row>
    <row r="8263" spans="2:4" x14ac:dyDescent="0.15">
      <c r="B8263" s="49"/>
      <c r="C8263" s="48"/>
      <c r="D8263" s="50"/>
    </row>
    <row r="8264" spans="2:4" x14ac:dyDescent="0.15">
      <c r="B8264" s="49"/>
      <c r="C8264" s="48"/>
      <c r="D8264" s="50"/>
    </row>
    <row r="8265" spans="2:4" x14ac:dyDescent="0.15">
      <c r="B8265" s="49"/>
      <c r="C8265" s="48"/>
      <c r="D8265" s="50"/>
    </row>
    <row r="8266" spans="2:4" x14ac:dyDescent="0.15">
      <c r="B8266" s="49"/>
      <c r="C8266" s="48"/>
      <c r="D8266" s="50"/>
    </row>
    <row r="8267" spans="2:4" x14ac:dyDescent="0.15">
      <c r="B8267" s="49"/>
      <c r="C8267" s="48"/>
      <c r="D8267" s="50"/>
    </row>
    <row r="8268" spans="2:4" x14ac:dyDescent="0.15">
      <c r="B8268" s="49"/>
      <c r="C8268" s="48"/>
      <c r="D8268" s="50"/>
    </row>
    <row r="8269" spans="2:4" x14ac:dyDescent="0.15">
      <c r="B8269" s="49"/>
      <c r="C8269" s="48"/>
      <c r="D8269" s="50"/>
    </row>
    <row r="8270" spans="2:4" x14ac:dyDescent="0.15">
      <c r="B8270" s="49"/>
      <c r="C8270" s="48"/>
      <c r="D8270" s="50"/>
    </row>
    <row r="8271" spans="2:4" x14ac:dyDescent="0.15">
      <c r="B8271" s="49"/>
      <c r="C8271" s="48"/>
      <c r="D8271" s="50"/>
    </row>
    <row r="8272" spans="2:4" x14ac:dyDescent="0.15">
      <c r="B8272" s="49"/>
      <c r="C8272" s="48"/>
      <c r="D8272" s="50"/>
    </row>
    <row r="8273" spans="2:4" x14ac:dyDescent="0.15">
      <c r="B8273" s="49"/>
      <c r="C8273" s="48"/>
      <c r="D8273" s="50"/>
    </row>
    <row r="8274" spans="2:4" x14ac:dyDescent="0.15">
      <c r="B8274" s="49"/>
      <c r="C8274" s="48"/>
      <c r="D8274" s="50"/>
    </row>
    <row r="8275" spans="2:4" x14ac:dyDescent="0.15">
      <c r="B8275" s="49"/>
      <c r="C8275" s="48"/>
      <c r="D8275" s="50"/>
    </row>
    <row r="8276" spans="2:4" x14ac:dyDescent="0.15">
      <c r="B8276" s="49"/>
      <c r="C8276" s="48"/>
      <c r="D8276" s="50"/>
    </row>
    <row r="8277" spans="2:4" x14ac:dyDescent="0.15">
      <c r="B8277" s="49"/>
      <c r="C8277" s="48"/>
      <c r="D8277" s="50"/>
    </row>
    <row r="8278" spans="2:4" x14ac:dyDescent="0.15">
      <c r="B8278" s="49"/>
      <c r="C8278" s="48"/>
      <c r="D8278" s="50"/>
    </row>
    <row r="8279" spans="2:4" x14ac:dyDescent="0.15">
      <c r="B8279" s="49"/>
      <c r="C8279" s="48"/>
      <c r="D8279" s="50"/>
    </row>
    <row r="8280" spans="2:4" x14ac:dyDescent="0.15">
      <c r="B8280" s="49"/>
      <c r="C8280" s="48"/>
      <c r="D8280" s="50"/>
    </row>
    <row r="8281" spans="2:4" x14ac:dyDescent="0.15">
      <c r="B8281" s="49"/>
      <c r="C8281" s="48"/>
      <c r="D8281" s="50"/>
    </row>
    <row r="8282" spans="2:4" x14ac:dyDescent="0.15">
      <c r="B8282" s="49"/>
      <c r="C8282" s="48"/>
      <c r="D8282" s="50"/>
    </row>
    <row r="8283" spans="2:4" x14ac:dyDescent="0.15">
      <c r="B8283" s="49"/>
      <c r="C8283" s="48"/>
      <c r="D8283" s="50"/>
    </row>
    <row r="8284" spans="2:4" x14ac:dyDescent="0.15">
      <c r="B8284" s="49"/>
      <c r="C8284" s="48"/>
      <c r="D8284" s="50"/>
    </row>
    <row r="8285" spans="2:4" x14ac:dyDescent="0.15">
      <c r="B8285" s="49"/>
      <c r="C8285" s="48"/>
      <c r="D8285" s="50"/>
    </row>
    <row r="8286" spans="2:4" x14ac:dyDescent="0.15">
      <c r="B8286" s="49"/>
      <c r="C8286" s="48"/>
      <c r="D8286" s="50"/>
    </row>
    <row r="8287" spans="2:4" x14ac:dyDescent="0.15">
      <c r="B8287" s="49"/>
      <c r="C8287" s="48"/>
      <c r="D8287" s="50"/>
    </row>
    <row r="8288" spans="2:4" x14ac:dyDescent="0.15">
      <c r="B8288" s="49"/>
      <c r="C8288" s="48"/>
      <c r="D8288" s="50"/>
    </row>
    <row r="8289" spans="2:4" x14ac:dyDescent="0.15">
      <c r="B8289" s="49"/>
      <c r="C8289" s="48"/>
      <c r="D8289" s="50"/>
    </row>
    <row r="8290" spans="2:4" x14ac:dyDescent="0.15">
      <c r="B8290" s="49"/>
      <c r="C8290" s="48"/>
      <c r="D8290" s="50"/>
    </row>
    <row r="8291" spans="2:4" x14ac:dyDescent="0.15">
      <c r="B8291" s="49"/>
      <c r="C8291" s="48"/>
      <c r="D8291" s="50"/>
    </row>
    <row r="8292" spans="2:4" x14ac:dyDescent="0.15">
      <c r="B8292" s="49"/>
      <c r="C8292" s="48"/>
      <c r="D8292" s="50"/>
    </row>
    <row r="8293" spans="2:4" x14ac:dyDescent="0.15">
      <c r="B8293" s="49"/>
      <c r="C8293" s="48"/>
      <c r="D8293" s="50"/>
    </row>
    <row r="8294" spans="2:4" x14ac:dyDescent="0.15">
      <c r="B8294" s="49"/>
      <c r="C8294" s="48"/>
      <c r="D8294" s="50"/>
    </row>
    <row r="8295" spans="2:4" x14ac:dyDescent="0.15">
      <c r="B8295" s="49"/>
      <c r="C8295" s="48"/>
      <c r="D8295" s="50"/>
    </row>
    <row r="8296" spans="2:4" x14ac:dyDescent="0.15">
      <c r="B8296" s="49"/>
      <c r="C8296" s="48"/>
      <c r="D8296" s="50"/>
    </row>
    <row r="8297" spans="2:4" x14ac:dyDescent="0.15">
      <c r="B8297" s="49"/>
      <c r="C8297" s="48"/>
      <c r="D8297" s="50"/>
    </row>
    <row r="8298" spans="2:4" x14ac:dyDescent="0.15">
      <c r="B8298" s="49"/>
      <c r="C8298" s="48"/>
      <c r="D8298" s="50"/>
    </row>
    <row r="8299" spans="2:4" x14ac:dyDescent="0.15">
      <c r="B8299" s="49"/>
      <c r="C8299" s="48"/>
      <c r="D8299" s="50"/>
    </row>
    <row r="8300" spans="2:4" x14ac:dyDescent="0.15">
      <c r="B8300" s="49"/>
      <c r="C8300" s="48"/>
      <c r="D8300" s="50"/>
    </row>
    <row r="8301" spans="2:4" x14ac:dyDescent="0.15">
      <c r="B8301" s="49"/>
      <c r="C8301" s="48"/>
      <c r="D8301" s="50"/>
    </row>
    <row r="8302" spans="2:4" x14ac:dyDescent="0.15">
      <c r="B8302" s="49"/>
      <c r="C8302" s="48"/>
      <c r="D8302" s="50"/>
    </row>
    <row r="8303" spans="2:4" x14ac:dyDescent="0.15">
      <c r="B8303" s="49"/>
      <c r="C8303" s="48"/>
      <c r="D8303" s="50"/>
    </row>
    <row r="8304" spans="2:4" x14ac:dyDescent="0.15">
      <c r="B8304" s="49"/>
      <c r="C8304" s="48"/>
      <c r="D8304" s="50"/>
    </row>
    <row r="8305" spans="2:4" x14ac:dyDescent="0.15">
      <c r="B8305" s="49"/>
      <c r="C8305" s="48"/>
      <c r="D8305" s="50"/>
    </row>
    <row r="8306" spans="2:4" x14ac:dyDescent="0.15">
      <c r="B8306" s="49"/>
      <c r="C8306" s="48"/>
      <c r="D8306" s="50"/>
    </row>
    <row r="8307" spans="2:4" x14ac:dyDescent="0.15">
      <c r="B8307" s="49"/>
      <c r="C8307" s="48"/>
      <c r="D8307" s="50"/>
    </row>
    <row r="8308" spans="2:4" x14ac:dyDescent="0.15">
      <c r="B8308" s="49"/>
      <c r="C8308" s="48"/>
      <c r="D8308" s="50"/>
    </row>
    <row r="8309" spans="2:4" x14ac:dyDescent="0.15">
      <c r="B8309" s="49"/>
      <c r="C8309" s="48"/>
      <c r="D8309" s="50"/>
    </row>
    <row r="8310" spans="2:4" x14ac:dyDescent="0.15">
      <c r="B8310" s="49"/>
      <c r="C8310" s="48"/>
      <c r="D8310" s="50"/>
    </row>
    <row r="8311" spans="2:4" x14ac:dyDescent="0.15">
      <c r="B8311" s="49"/>
      <c r="C8311" s="48"/>
      <c r="D8311" s="50"/>
    </row>
    <row r="8312" spans="2:4" x14ac:dyDescent="0.15">
      <c r="B8312" s="49"/>
      <c r="C8312" s="48"/>
      <c r="D8312" s="50"/>
    </row>
    <row r="8313" spans="2:4" x14ac:dyDescent="0.15">
      <c r="B8313" s="49"/>
      <c r="C8313" s="48"/>
      <c r="D8313" s="50"/>
    </row>
    <row r="8314" spans="2:4" x14ac:dyDescent="0.15">
      <c r="B8314" s="49"/>
      <c r="C8314" s="48"/>
      <c r="D8314" s="50"/>
    </row>
    <row r="8315" spans="2:4" x14ac:dyDescent="0.15">
      <c r="B8315" s="49"/>
      <c r="C8315" s="48"/>
      <c r="D8315" s="50"/>
    </row>
    <row r="8316" spans="2:4" x14ac:dyDescent="0.15">
      <c r="B8316" s="49"/>
      <c r="C8316" s="48"/>
      <c r="D8316" s="50"/>
    </row>
    <row r="8317" spans="2:4" x14ac:dyDescent="0.15">
      <c r="B8317" s="49"/>
      <c r="C8317" s="48"/>
      <c r="D8317" s="50"/>
    </row>
    <row r="8318" spans="2:4" x14ac:dyDescent="0.15">
      <c r="B8318" s="49"/>
      <c r="C8318" s="48"/>
      <c r="D8318" s="50"/>
    </row>
    <row r="8319" spans="2:4" x14ac:dyDescent="0.15">
      <c r="B8319" s="49"/>
      <c r="C8319" s="48"/>
      <c r="D8319" s="50"/>
    </row>
    <row r="8320" spans="2:4" x14ac:dyDescent="0.15">
      <c r="B8320" s="49"/>
      <c r="C8320" s="48"/>
      <c r="D8320" s="50"/>
    </row>
    <row r="8321" spans="2:4" x14ac:dyDescent="0.15">
      <c r="B8321" s="49"/>
      <c r="C8321" s="48"/>
      <c r="D8321" s="50"/>
    </row>
    <row r="8322" spans="2:4" x14ac:dyDescent="0.15">
      <c r="B8322" s="49"/>
      <c r="C8322" s="48"/>
      <c r="D8322" s="50"/>
    </row>
    <row r="8323" spans="2:4" x14ac:dyDescent="0.15">
      <c r="B8323" s="49"/>
      <c r="C8323" s="48"/>
      <c r="D8323" s="50"/>
    </row>
    <row r="8324" spans="2:4" x14ac:dyDescent="0.15">
      <c r="B8324" s="49"/>
      <c r="C8324" s="48"/>
      <c r="D8324" s="50"/>
    </row>
    <row r="8325" spans="2:4" x14ac:dyDescent="0.15">
      <c r="B8325" s="49"/>
      <c r="C8325" s="48"/>
      <c r="D8325" s="50"/>
    </row>
    <row r="8326" spans="2:4" x14ac:dyDescent="0.15">
      <c r="B8326" s="49"/>
      <c r="C8326" s="48"/>
      <c r="D8326" s="50"/>
    </row>
    <row r="8327" spans="2:4" x14ac:dyDescent="0.15">
      <c r="B8327" s="49"/>
      <c r="C8327" s="48"/>
      <c r="D8327" s="50"/>
    </row>
    <row r="8328" spans="2:4" x14ac:dyDescent="0.15">
      <c r="B8328" s="49"/>
      <c r="C8328" s="48"/>
      <c r="D8328" s="50"/>
    </row>
    <row r="8329" spans="2:4" x14ac:dyDescent="0.15">
      <c r="B8329" s="49"/>
      <c r="C8329" s="48"/>
      <c r="D8329" s="50"/>
    </row>
    <row r="8330" spans="2:4" x14ac:dyDescent="0.15">
      <c r="B8330" s="49"/>
      <c r="C8330" s="48"/>
      <c r="D8330" s="50"/>
    </row>
    <row r="8331" spans="2:4" x14ac:dyDescent="0.15">
      <c r="B8331" s="49"/>
      <c r="C8331" s="48"/>
      <c r="D8331" s="50"/>
    </row>
    <row r="8332" spans="2:4" x14ac:dyDescent="0.15">
      <c r="B8332" s="49"/>
      <c r="C8332" s="48"/>
      <c r="D8332" s="50"/>
    </row>
    <row r="8333" spans="2:4" x14ac:dyDescent="0.15">
      <c r="B8333" s="49"/>
      <c r="C8333" s="48"/>
      <c r="D8333" s="50"/>
    </row>
    <row r="8334" spans="2:4" x14ac:dyDescent="0.15">
      <c r="B8334" s="49"/>
      <c r="C8334" s="48"/>
      <c r="D8334" s="50"/>
    </row>
    <row r="8335" spans="2:4" x14ac:dyDescent="0.15">
      <c r="B8335" s="49"/>
      <c r="C8335" s="48"/>
      <c r="D8335" s="50"/>
    </row>
    <row r="8336" spans="2:4" x14ac:dyDescent="0.15">
      <c r="B8336" s="49"/>
      <c r="C8336" s="48"/>
      <c r="D8336" s="50"/>
    </row>
    <row r="8337" spans="2:4" x14ac:dyDescent="0.15">
      <c r="B8337" s="49"/>
      <c r="C8337" s="48"/>
      <c r="D8337" s="50"/>
    </row>
    <row r="8338" spans="2:4" x14ac:dyDescent="0.15">
      <c r="B8338" s="49"/>
      <c r="C8338" s="48"/>
      <c r="D8338" s="50"/>
    </row>
    <row r="8339" spans="2:4" x14ac:dyDescent="0.15">
      <c r="B8339" s="49"/>
      <c r="C8339" s="48"/>
      <c r="D8339" s="50"/>
    </row>
    <row r="8340" spans="2:4" x14ac:dyDescent="0.15">
      <c r="B8340" s="49"/>
      <c r="C8340" s="48"/>
      <c r="D8340" s="50"/>
    </row>
    <row r="8341" spans="2:4" x14ac:dyDescent="0.15">
      <c r="B8341" s="49"/>
      <c r="C8341" s="48"/>
      <c r="D8341" s="50"/>
    </row>
    <row r="8342" spans="2:4" x14ac:dyDescent="0.15">
      <c r="B8342" s="49"/>
      <c r="C8342" s="48"/>
      <c r="D8342" s="50"/>
    </row>
    <row r="8343" spans="2:4" x14ac:dyDescent="0.15">
      <c r="B8343" s="49"/>
      <c r="C8343" s="48"/>
      <c r="D8343" s="50"/>
    </row>
    <row r="8344" spans="2:4" x14ac:dyDescent="0.15">
      <c r="B8344" s="49"/>
      <c r="C8344" s="48"/>
      <c r="D8344" s="50"/>
    </row>
    <row r="8345" spans="2:4" x14ac:dyDescent="0.15">
      <c r="B8345" s="49"/>
      <c r="C8345" s="48"/>
      <c r="D8345" s="50"/>
    </row>
    <row r="8346" spans="2:4" x14ac:dyDescent="0.15">
      <c r="B8346" s="49"/>
      <c r="C8346" s="48"/>
      <c r="D8346" s="50"/>
    </row>
    <row r="8347" spans="2:4" x14ac:dyDescent="0.15">
      <c r="B8347" s="49"/>
      <c r="C8347" s="48"/>
      <c r="D8347" s="50"/>
    </row>
    <row r="8348" spans="2:4" x14ac:dyDescent="0.15">
      <c r="B8348" s="49"/>
      <c r="C8348" s="48"/>
      <c r="D8348" s="50"/>
    </row>
    <row r="8349" spans="2:4" x14ac:dyDescent="0.15">
      <c r="B8349" s="49"/>
      <c r="C8349" s="48"/>
      <c r="D8349" s="50"/>
    </row>
    <row r="8350" spans="2:4" x14ac:dyDescent="0.15">
      <c r="B8350" s="49"/>
      <c r="C8350" s="48"/>
      <c r="D8350" s="50"/>
    </row>
    <row r="8351" spans="2:4" x14ac:dyDescent="0.15">
      <c r="B8351" s="49"/>
      <c r="C8351" s="48"/>
      <c r="D8351" s="50"/>
    </row>
    <row r="8352" spans="2:4" x14ac:dyDescent="0.15">
      <c r="B8352" s="49"/>
      <c r="C8352" s="48"/>
      <c r="D8352" s="50"/>
    </row>
    <row r="8353" spans="2:4" x14ac:dyDescent="0.15">
      <c r="B8353" s="49"/>
      <c r="C8353" s="48"/>
      <c r="D8353" s="50"/>
    </row>
    <row r="8354" spans="2:4" x14ac:dyDescent="0.15">
      <c r="B8354" s="49"/>
      <c r="C8354" s="48"/>
      <c r="D8354" s="50"/>
    </row>
    <row r="8355" spans="2:4" x14ac:dyDescent="0.15">
      <c r="B8355" s="49"/>
      <c r="C8355" s="48"/>
      <c r="D8355" s="50"/>
    </row>
    <row r="8356" spans="2:4" x14ac:dyDescent="0.15">
      <c r="B8356" s="49"/>
      <c r="C8356" s="48"/>
      <c r="D8356" s="50"/>
    </row>
    <row r="8357" spans="2:4" x14ac:dyDescent="0.15">
      <c r="B8357" s="49"/>
      <c r="C8357" s="48"/>
      <c r="D8357" s="50"/>
    </row>
    <row r="8358" spans="2:4" x14ac:dyDescent="0.15">
      <c r="B8358" s="49"/>
      <c r="C8358" s="48"/>
      <c r="D8358" s="50"/>
    </row>
    <row r="8359" spans="2:4" x14ac:dyDescent="0.15">
      <c r="B8359" s="49"/>
      <c r="C8359" s="48"/>
      <c r="D8359" s="50"/>
    </row>
    <row r="8360" spans="2:4" x14ac:dyDescent="0.15">
      <c r="B8360" s="49"/>
      <c r="C8360" s="48"/>
      <c r="D8360" s="50"/>
    </row>
    <row r="8361" spans="2:4" x14ac:dyDescent="0.15">
      <c r="B8361" s="49"/>
      <c r="C8361" s="48"/>
      <c r="D8361" s="50"/>
    </row>
    <row r="8362" spans="2:4" x14ac:dyDescent="0.15">
      <c r="B8362" s="49"/>
      <c r="C8362" s="48"/>
      <c r="D8362" s="50"/>
    </row>
    <row r="8363" spans="2:4" x14ac:dyDescent="0.15">
      <c r="B8363" s="49"/>
      <c r="C8363" s="48"/>
      <c r="D8363" s="50"/>
    </row>
    <row r="8364" spans="2:4" x14ac:dyDescent="0.15">
      <c r="B8364" s="49"/>
      <c r="C8364" s="48"/>
      <c r="D8364" s="50"/>
    </row>
    <row r="8365" spans="2:4" x14ac:dyDescent="0.15">
      <c r="B8365" s="49"/>
      <c r="C8365" s="48"/>
      <c r="D8365" s="50"/>
    </row>
    <row r="8366" spans="2:4" x14ac:dyDescent="0.15">
      <c r="B8366" s="49"/>
      <c r="C8366" s="48"/>
      <c r="D8366" s="50"/>
    </row>
    <row r="8367" spans="2:4" x14ac:dyDescent="0.15">
      <c r="B8367" s="49"/>
      <c r="C8367" s="48"/>
      <c r="D8367" s="50"/>
    </row>
    <row r="8368" spans="2:4" x14ac:dyDescent="0.15">
      <c r="B8368" s="49"/>
      <c r="C8368" s="48"/>
      <c r="D8368" s="50"/>
    </row>
    <row r="8369" spans="2:4" x14ac:dyDescent="0.15">
      <c r="B8369" s="49"/>
      <c r="C8369" s="48"/>
      <c r="D8369" s="50"/>
    </row>
    <row r="8370" spans="2:4" x14ac:dyDescent="0.15">
      <c r="B8370" s="49"/>
      <c r="C8370" s="48"/>
      <c r="D8370" s="50"/>
    </row>
    <row r="8371" spans="2:4" x14ac:dyDescent="0.15">
      <c r="B8371" s="49"/>
      <c r="C8371" s="48"/>
      <c r="D8371" s="50"/>
    </row>
    <row r="8372" spans="2:4" x14ac:dyDescent="0.15">
      <c r="B8372" s="49"/>
      <c r="C8372" s="48"/>
      <c r="D8372" s="50"/>
    </row>
    <row r="8373" spans="2:4" x14ac:dyDescent="0.15">
      <c r="B8373" s="49"/>
      <c r="C8373" s="48"/>
      <c r="D8373" s="50"/>
    </row>
    <row r="8374" spans="2:4" x14ac:dyDescent="0.15">
      <c r="B8374" s="49"/>
      <c r="C8374" s="48"/>
      <c r="D8374" s="50"/>
    </row>
    <row r="8375" spans="2:4" x14ac:dyDescent="0.15">
      <c r="B8375" s="49"/>
      <c r="C8375" s="48"/>
      <c r="D8375" s="50"/>
    </row>
    <row r="8376" spans="2:4" x14ac:dyDescent="0.15">
      <c r="B8376" s="49"/>
      <c r="C8376" s="48"/>
      <c r="D8376" s="50"/>
    </row>
    <row r="8377" spans="2:4" x14ac:dyDescent="0.15">
      <c r="B8377" s="49"/>
      <c r="C8377" s="48"/>
      <c r="D8377" s="50"/>
    </row>
    <row r="8378" spans="2:4" x14ac:dyDescent="0.15">
      <c r="B8378" s="49"/>
      <c r="C8378" s="48"/>
      <c r="D8378" s="50"/>
    </row>
    <row r="8379" spans="2:4" x14ac:dyDescent="0.15">
      <c r="B8379" s="49"/>
      <c r="C8379" s="48"/>
      <c r="D8379" s="50"/>
    </row>
    <row r="8380" spans="2:4" x14ac:dyDescent="0.15">
      <c r="B8380" s="49"/>
      <c r="C8380" s="48"/>
      <c r="D8380" s="50"/>
    </row>
    <row r="8381" spans="2:4" x14ac:dyDescent="0.15">
      <c r="B8381" s="49"/>
      <c r="C8381" s="48"/>
      <c r="D8381" s="50"/>
    </row>
    <row r="8382" spans="2:4" x14ac:dyDescent="0.15">
      <c r="B8382" s="49"/>
      <c r="C8382" s="48"/>
      <c r="D8382" s="50"/>
    </row>
    <row r="8383" spans="2:4" x14ac:dyDescent="0.15">
      <c r="B8383" s="49"/>
      <c r="C8383" s="48"/>
      <c r="D8383" s="50"/>
    </row>
    <row r="8384" spans="2:4" x14ac:dyDescent="0.15">
      <c r="B8384" s="49"/>
      <c r="C8384" s="48"/>
      <c r="D8384" s="50"/>
    </row>
    <row r="8385" spans="2:4" x14ac:dyDescent="0.15">
      <c r="B8385" s="49"/>
      <c r="C8385" s="48"/>
      <c r="D8385" s="50"/>
    </row>
    <row r="8386" spans="2:4" x14ac:dyDescent="0.15">
      <c r="B8386" s="49"/>
      <c r="C8386" s="48"/>
      <c r="D8386" s="50"/>
    </row>
    <row r="8387" spans="2:4" x14ac:dyDescent="0.15">
      <c r="B8387" s="49"/>
      <c r="C8387" s="48"/>
      <c r="D8387" s="50"/>
    </row>
    <row r="8388" spans="2:4" x14ac:dyDescent="0.15">
      <c r="B8388" s="49"/>
      <c r="C8388" s="48"/>
      <c r="D8388" s="50"/>
    </row>
    <row r="8389" spans="2:4" x14ac:dyDescent="0.15">
      <c r="B8389" s="49"/>
      <c r="C8389" s="48"/>
      <c r="D8389" s="50"/>
    </row>
    <row r="8390" spans="2:4" x14ac:dyDescent="0.15">
      <c r="B8390" s="49"/>
      <c r="C8390" s="48"/>
      <c r="D8390" s="50"/>
    </row>
    <row r="8391" spans="2:4" x14ac:dyDescent="0.15">
      <c r="B8391" s="49"/>
      <c r="C8391" s="48"/>
      <c r="D8391" s="50"/>
    </row>
    <row r="8392" spans="2:4" x14ac:dyDescent="0.15">
      <c r="B8392" s="49"/>
      <c r="C8392" s="48"/>
      <c r="D8392" s="50"/>
    </row>
    <row r="8393" spans="2:4" x14ac:dyDescent="0.15">
      <c r="B8393" s="49"/>
      <c r="C8393" s="48"/>
      <c r="D8393" s="50"/>
    </row>
    <row r="8394" spans="2:4" x14ac:dyDescent="0.15">
      <c r="B8394" s="49"/>
      <c r="C8394" s="48"/>
      <c r="D8394" s="50"/>
    </row>
    <row r="8395" spans="2:4" x14ac:dyDescent="0.15">
      <c r="B8395" s="49"/>
      <c r="C8395" s="48"/>
      <c r="D8395" s="50"/>
    </row>
    <row r="8396" spans="2:4" x14ac:dyDescent="0.15">
      <c r="B8396" s="49"/>
      <c r="C8396" s="48"/>
      <c r="D8396" s="50"/>
    </row>
    <row r="8397" spans="2:4" x14ac:dyDescent="0.15">
      <c r="B8397" s="49"/>
      <c r="C8397" s="48"/>
      <c r="D8397" s="50"/>
    </row>
    <row r="8398" spans="2:4" x14ac:dyDescent="0.15">
      <c r="B8398" s="49"/>
      <c r="C8398" s="48"/>
      <c r="D8398" s="50"/>
    </row>
    <row r="8399" spans="2:4" x14ac:dyDescent="0.15">
      <c r="B8399" s="49"/>
      <c r="C8399" s="48"/>
      <c r="D8399" s="50"/>
    </row>
    <row r="8400" spans="2:4" x14ac:dyDescent="0.15">
      <c r="B8400" s="49"/>
      <c r="C8400" s="48"/>
      <c r="D8400" s="50"/>
    </row>
    <row r="8401" spans="2:4" x14ac:dyDescent="0.15">
      <c r="B8401" s="49"/>
      <c r="C8401" s="48"/>
      <c r="D8401" s="50"/>
    </row>
    <row r="8402" spans="2:4" x14ac:dyDescent="0.15">
      <c r="B8402" s="49"/>
      <c r="C8402" s="48"/>
      <c r="D8402" s="50"/>
    </row>
    <row r="8403" spans="2:4" x14ac:dyDescent="0.15">
      <c r="B8403" s="49"/>
      <c r="C8403" s="48"/>
      <c r="D8403" s="50"/>
    </row>
    <row r="8404" spans="2:4" x14ac:dyDescent="0.15">
      <c r="B8404" s="49"/>
      <c r="C8404" s="48"/>
      <c r="D8404" s="50"/>
    </row>
    <row r="8405" spans="2:4" x14ac:dyDescent="0.15">
      <c r="B8405" s="49"/>
      <c r="C8405" s="48"/>
      <c r="D8405" s="50"/>
    </row>
    <row r="8406" spans="2:4" x14ac:dyDescent="0.15">
      <c r="B8406" s="49"/>
      <c r="C8406" s="48"/>
      <c r="D8406" s="50"/>
    </row>
    <row r="8407" spans="2:4" x14ac:dyDescent="0.15">
      <c r="B8407" s="49"/>
      <c r="C8407" s="48"/>
      <c r="D8407" s="50"/>
    </row>
    <row r="8408" spans="2:4" x14ac:dyDescent="0.15">
      <c r="B8408" s="49"/>
      <c r="C8408" s="48"/>
      <c r="D8408" s="50"/>
    </row>
    <row r="8409" spans="2:4" x14ac:dyDescent="0.15">
      <c r="B8409" s="49"/>
      <c r="C8409" s="48"/>
      <c r="D8409" s="50"/>
    </row>
    <row r="8410" spans="2:4" x14ac:dyDescent="0.15">
      <c r="B8410" s="49"/>
      <c r="C8410" s="48"/>
      <c r="D8410" s="50"/>
    </row>
    <row r="8411" spans="2:4" x14ac:dyDescent="0.15">
      <c r="B8411" s="49"/>
      <c r="C8411" s="48"/>
      <c r="D8411" s="50"/>
    </row>
    <row r="8412" spans="2:4" x14ac:dyDescent="0.15">
      <c r="B8412" s="49"/>
      <c r="C8412" s="48"/>
      <c r="D8412" s="50"/>
    </row>
    <row r="8413" spans="2:4" x14ac:dyDescent="0.15">
      <c r="B8413" s="49"/>
      <c r="C8413" s="48"/>
      <c r="D8413" s="50"/>
    </row>
    <row r="8414" spans="2:4" x14ac:dyDescent="0.15">
      <c r="B8414" s="49"/>
      <c r="C8414" s="48"/>
      <c r="D8414" s="50"/>
    </row>
    <row r="8415" spans="2:4" x14ac:dyDescent="0.15">
      <c r="B8415" s="49"/>
      <c r="C8415" s="48"/>
      <c r="D8415" s="50"/>
    </row>
    <row r="8416" spans="2:4" x14ac:dyDescent="0.15">
      <c r="B8416" s="49"/>
      <c r="C8416" s="48"/>
      <c r="D8416" s="50"/>
    </row>
    <row r="8417" spans="2:4" x14ac:dyDescent="0.15">
      <c r="B8417" s="49"/>
      <c r="C8417" s="48"/>
      <c r="D8417" s="50"/>
    </row>
    <row r="8418" spans="2:4" x14ac:dyDescent="0.15">
      <c r="B8418" s="49"/>
      <c r="C8418" s="48"/>
      <c r="D8418" s="50"/>
    </row>
    <row r="8419" spans="2:4" x14ac:dyDescent="0.15">
      <c r="B8419" s="49"/>
      <c r="C8419" s="48"/>
      <c r="D8419" s="50"/>
    </row>
    <row r="8420" spans="2:4" x14ac:dyDescent="0.15">
      <c r="B8420" s="49"/>
      <c r="C8420" s="48"/>
      <c r="D8420" s="50"/>
    </row>
    <row r="8421" spans="2:4" x14ac:dyDescent="0.15">
      <c r="B8421" s="49"/>
      <c r="C8421" s="48"/>
      <c r="D8421" s="50"/>
    </row>
    <row r="8422" spans="2:4" x14ac:dyDescent="0.15">
      <c r="B8422" s="49"/>
      <c r="C8422" s="48"/>
      <c r="D8422" s="50"/>
    </row>
    <row r="8423" spans="2:4" x14ac:dyDescent="0.15">
      <c r="B8423" s="49"/>
      <c r="C8423" s="48"/>
      <c r="D8423" s="50"/>
    </row>
    <row r="8424" spans="2:4" x14ac:dyDescent="0.15">
      <c r="B8424" s="49"/>
      <c r="C8424" s="48"/>
      <c r="D8424" s="50"/>
    </row>
    <row r="8425" spans="2:4" x14ac:dyDescent="0.15">
      <c r="B8425" s="49"/>
      <c r="C8425" s="48"/>
      <c r="D8425" s="50"/>
    </row>
    <row r="8426" spans="2:4" x14ac:dyDescent="0.15">
      <c r="B8426" s="49"/>
      <c r="C8426" s="48"/>
      <c r="D8426" s="50"/>
    </row>
    <row r="8427" spans="2:4" x14ac:dyDescent="0.15">
      <c r="B8427" s="49"/>
      <c r="C8427" s="48"/>
      <c r="D8427" s="50"/>
    </row>
    <row r="8428" spans="2:4" x14ac:dyDescent="0.15">
      <c r="B8428" s="49"/>
      <c r="C8428" s="48"/>
      <c r="D8428" s="50"/>
    </row>
    <row r="8429" spans="2:4" x14ac:dyDescent="0.15">
      <c r="B8429" s="49"/>
      <c r="C8429" s="48"/>
      <c r="D8429" s="50"/>
    </row>
    <row r="8430" spans="2:4" x14ac:dyDescent="0.15">
      <c r="B8430" s="49"/>
      <c r="C8430" s="48"/>
      <c r="D8430" s="50"/>
    </row>
    <row r="8431" spans="2:4" x14ac:dyDescent="0.15">
      <c r="B8431" s="49"/>
      <c r="C8431" s="48"/>
      <c r="D8431" s="50"/>
    </row>
    <row r="8432" spans="2:4" x14ac:dyDescent="0.15">
      <c r="B8432" s="49"/>
      <c r="C8432" s="48"/>
      <c r="D8432" s="50"/>
    </row>
    <row r="8433" spans="2:4" x14ac:dyDescent="0.15">
      <c r="B8433" s="49"/>
      <c r="C8433" s="48"/>
      <c r="D8433" s="50"/>
    </row>
    <row r="8434" spans="2:4" x14ac:dyDescent="0.15">
      <c r="B8434" s="49"/>
      <c r="C8434" s="48"/>
      <c r="D8434" s="50"/>
    </row>
    <row r="8435" spans="2:4" x14ac:dyDescent="0.15">
      <c r="B8435" s="49"/>
      <c r="C8435" s="48"/>
      <c r="D8435" s="50"/>
    </row>
    <row r="8436" spans="2:4" x14ac:dyDescent="0.15">
      <c r="B8436" s="49"/>
      <c r="C8436" s="48"/>
      <c r="D8436" s="50"/>
    </row>
    <row r="8437" spans="2:4" x14ac:dyDescent="0.15">
      <c r="B8437" s="49"/>
      <c r="C8437" s="48"/>
      <c r="D8437" s="50"/>
    </row>
    <row r="8438" spans="2:4" x14ac:dyDescent="0.15">
      <c r="B8438" s="49"/>
      <c r="C8438" s="48"/>
      <c r="D8438" s="50"/>
    </row>
    <row r="8439" spans="2:4" x14ac:dyDescent="0.15">
      <c r="B8439" s="49"/>
      <c r="C8439" s="48"/>
      <c r="D8439" s="50"/>
    </row>
    <row r="8440" spans="2:4" x14ac:dyDescent="0.15">
      <c r="B8440" s="49"/>
      <c r="C8440" s="48"/>
      <c r="D8440" s="50"/>
    </row>
    <row r="8441" spans="2:4" x14ac:dyDescent="0.15">
      <c r="B8441" s="49"/>
      <c r="C8441" s="48"/>
      <c r="D8441" s="50"/>
    </row>
    <row r="8442" spans="2:4" x14ac:dyDescent="0.15">
      <c r="B8442" s="49"/>
      <c r="C8442" s="48"/>
      <c r="D8442" s="50"/>
    </row>
    <row r="8443" spans="2:4" x14ac:dyDescent="0.15">
      <c r="B8443" s="49"/>
      <c r="C8443" s="48"/>
      <c r="D8443" s="50"/>
    </row>
    <row r="8444" spans="2:4" x14ac:dyDescent="0.15">
      <c r="B8444" s="49"/>
      <c r="C8444" s="48"/>
      <c r="D8444" s="50"/>
    </row>
    <row r="8445" spans="2:4" x14ac:dyDescent="0.15">
      <c r="B8445" s="49"/>
      <c r="C8445" s="48"/>
      <c r="D8445" s="50"/>
    </row>
    <row r="8446" spans="2:4" x14ac:dyDescent="0.15">
      <c r="B8446" s="49"/>
      <c r="C8446" s="48"/>
      <c r="D8446" s="50"/>
    </row>
    <row r="8447" spans="2:4" x14ac:dyDescent="0.15">
      <c r="B8447" s="49"/>
      <c r="C8447" s="48"/>
      <c r="D8447" s="50"/>
    </row>
    <row r="8448" spans="2:4" x14ac:dyDescent="0.15">
      <c r="B8448" s="49"/>
      <c r="C8448" s="48"/>
      <c r="D8448" s="50"/>
    </row>
    <row r="8449" spans="2:4" x14ac:dyDescent="0.15">
      <c r="B8449" s="49"/>
      <c r="C8449" s="48"/>
      <c r="D8449" s="50"/>
    </row>
    <row r="8450" spans="2:4" x14ac:dyDescent="0.15">
      <c r="B8450" s="49"/>
      <c r="C8450" s="48"/>
      <c r="D8450" s="50"/>
    </row>
    <row r="8451" spans="2:4" x14ac:dyDescent="0.15">
      <c r="B8451" s="49"/>
      <c r="C8451" s="48"/>
      <c r="D8451" s="50"/>
    </row>
    <row r="8452" spans="2:4" x14ac:dyDescent="0.15">
      <c r="B8452" s="49"/>
      <c r="C8452" s="48"/>
      <c r="D8452" s="50"/>
    </row>
    <row r="8453" spans="2:4" x14ac:dyDescent="0.15">
      <c r="B8453" s="49"/>
      <c r="C8453" s="48"/>
      <c r="D8453" s="50"/>
    </row>
    <row r="8454" spans="2:4" x14ac:dyDescent="0.15">
      <c r="B8454" s="49"/>
      <c r="C8454" s="48"/>
      <c r="D8454" s="50"/>
    </row>
    <row r="8455" spans="2:4" x14ac:dyDescent="0.15">
      <c r="B8455" s="49"/>
      <c r="C8455" s="48"/>
      <c r="D8455" s="50"/>
    </row>
    <row r="8456" spans="2:4" x14ac:dyDescent="0.15">
      <c r="B8456" s="49"/>
      <c r="C8456" s="48"/>
      <c r="D8456" s="50"/>
    </row>
    <row r="8457" spans="2:4" x14ac:dyDescent="0.15">
      <c r="B8457" s="49"/>
      <c r="C8457" s="48"/>
      <c r="D8457" s="50"/>
    </row>
    <row r="8458" spans="2:4" x14ac:dyDescent="0.15">
      <c r="B8458" s="49"/>
      <c r="C8458" s="48"/>
      <c r="D8458" s="50"/>
    </row>
    <row r="8459" spans="2:4" x14ac:dyDescent="0.15">
      <c r="B8459" s="49"/>
      <c r="C8459" s="48"/>
      <c r="D8459" s="50"/>
    </row>
    <row r="8460" spans="2:4" x14ac:dyDescent="0.15">
      <c r="B8460" s="49"/>
      <c r="C8460" s="48"/>
      <c r="D8460" s="50"/>
    </row>
    <row r="8461" spans="2:4" x14ac:dyDescent="0.15">
      <c r="B8461" s="49"/>
      <c r="C8461" s="48"/>
      <c r="D8461" s="50"/>
    </row>
    <row r="8462" spans="2:4" x14ac:dyDescent="0.15">
      <c r="B8462" s="49"/>
      <c r="C8462" s="48"/>
      <c r="D8462" s="50"/>
    </row>
    <row r="8463" spans="2:4" x14ac:dyDescent="0.15">
      <c r="B8463" s="49"/>
      <c r="C8463" s="48"/>
      <c r="D8463" s="50"/>
    </row>
    <row r="8464" spans="2:4" x14ac:dyDescent="0.15">
      <c r="B8464" s="49"/>
      <c r="C8464" s="48"/>
      <c r="D8464" s="50"/>
    </row>
    <row r="8465" spans="2:4" x14ac:dyDescent="0.15">
      <c r="B8465" s="49"/>
      <c r="C8465" s="48"/>
      <c r="D8465" s="50"/>
    </row>
    <row r="8466" spans="2:4" x14ac:dyDescent="0.15">
      <c r="B8466" s="49"/>
      <c r="C8466" s="48"/>
      <c r="D8466" s="50"/>
    </row>
    <row r="8467" spans="2:4" x14ac:dyDescent="0.15">
      <c r="B8467" s="49"/>
      <c r="C8467" s="48"/>
      <c r="D8467" s="50"/>
    </row>
    <row r="8468" spans="2:4" x14ac:dyDescent="0.15">
      <c r="B8468" s="49"/>
      <c r="C8468" s="48"/>
      <c r="D8468" s="50"/>
    </row>
    <row r="8469" spans="2:4" x14ac:dyDescent="0.15">
      <c r="B8469" s="49"/>
      <c r="C8469" s="48"/>
      <c r="D8469" s="50"/>
    </row>
    <row r="8470" spans="2:4" x14ac:dyDescent="0.15">
      <c r="B8470" s="49"/>
      <c r="C8470" s="48"/>
      <c r="D8470" s="50"/>
    </row>
    <row r="8471" spans="2:4" x14ac:dyDescent="0.15">
      <c r="B8471" s="49"/>
      <c r="C8471" s="48"/>
      <c r="D8471" s="50"/>
    </row>
    <row r="8472" spans="2:4" x14ac:dyDescent="0.15">
      <c r="B8472" s="49"/>
      <c r="C8472" s="48"/>
      <c r="D8472" s="50"/>
    </row>
    <row r="8473" spans="2:4" x14ac:dyDescent="0.15">
      <c r="B8473" s="49"/>
      <c r="C8473" s="48"/>
      <c r="D8473" s="50"/>
    </row>
    <row r="8474" spans="2:4" x14ac:dyDescent="0.15">
      <c r="B8474" s="49"/>
      <c r="C8474" s="48"/>
      <c r="D8474" s="50"/>
    </row>
    <row r="8475" spans="2:4" x14ac:dyDescent="0.15">
      <c r="B8475" s="49"/>
      <c r="C8475" s="48"/>
      <c r="D8475" s="50"/>
    </row>
    <row r="8476" spans="2:4" x14ac:dyDescent="0.15">
      <c r="B8476" s="49"/>
      <c r="C8476" s="48"/>
      <c r="D8476" s="50"/>
    </row>
    <row r="8477" spans="2:4" x14ac:dyDescent="0.15">
      <c r="B8477" s="49"/>
      <c r="C8477" s="48"/>
      <c r="D8477" s="50"/>
    </row>
    <row r="8478" spans="2:4" x14ac:dyDescent="0.15">
      <c r="B8478" s="49"/>
      <c r="C8478" s="48"/>
      <c r="D8478" s="50"/>
    </row>
    <row r="8479" spans="2:4" x14ac:dyDescent="0.15">
      <c r="B8479" s="49"/>
      <c r="C8479" s="48"/>
      <c r="D8479" s="50"/>
    </row>
    <row r="8480" spans="2:4" x14ac:dyDescent="0.15">
      <c r="B8480" s="49"/>
      <c r="C8480" s="48"/>
      <c r="D8480" s="50"/>
    </row>
    <row r="8481" spans="2:4" x14ac:dyDescent="0.15">
      <c r="B8481" s="49"/>
      <c r="C8481" s="48"/>
      <c r="D8481" s="50"/>
    </row>
    <row r="8482" spans="2:4" x14ac:dyDescent="0.15">
      <c r="B8482" s="49"/>
      <c r="C8482" s="48"/>
      <c r="D8482" s="50"/>
    </row>
    <row r="8483" spans="2:4" x14ac:dyDescent="0.15">
      <c r="B8483" s="49"/>
      <c r="C8483" s="48"/>
      <c r="D8483" s="50"/>
    </row>
    <row r="8484" spans="2:4" x14ac:dyDescent="0.15">
      <c r="B8484" s="49"/>
      <c r="C8484" s="48"/>
      <c r="D8484" s="50"/>
    </row>
    <row r="8485" spans="2:4" x14ac:dyDescent="0.15">
      <c r="B8485" s="49"/>
      <c r="C8485" s="48"/>
      <c r="D8485" s="50"/>
    </row>
    <row r="8486" spans="2:4" x14ac:dyDescent="0.15">
      <c r="B8486" s="49"/>
      <c r="C8486" s="48"/>
      <c r="D8486" s="50"/>
    </row>
    <row r="8487" spans="2:4" x14ac:dyDescent="0.15">
      <c r="B8487" s="49"/>
      <c r="C8487" s="48"/>
      <c r="D8487" s="50"/>
    </row>
    <row r="8488" spans="2:4" x14ac:dyDescent="0.15">
      <c r="B8488" s="49"/>
      <c r="C8488" s="48"/>
      <c r="D8488" s="50"/>
    </row>
    <row r="8489" spans="2:4" x14ac:dyDescent="0.15">
      <c r="B8489" s="49"/>
      <c r="C8489" s="48"/>
      <c r="D8489" s="50"/>
    </row>
    <row r="8490" spans="2:4" x14ac:dyDescent="0.15">
      <c r="B8490" s="49"/>
      <c r="C8490" s="48"/>
      <c r="D8490" s="50"/>
    </row>
    <row r="8491" spans="2:4" x14ac:dyDescent="0.15">
      <c r="B8491" s="49"/>
      <c r="C8491" s="48"/>
      <c r="D8491" s="50"/>
    </row>
    <row r="8492" spans="2:4" x14ac:dyDescent="0.15">
      <c r="B8492" s="49"/>
      <c r="C8492" s="48"/>
      <c r="D8492" s="50"/>
    </row>
    <row r="8493" spans="2:4" x14ac:dyDescent="0.15">
      <c r="B8493" s="49"/>
      <c r="C8493" s="48"/>
      <c r="D8493" s="50"/>
    </row>
    <row r="8494" spans="2:4" x14ac:dyDescent="0.15">
      <c r="B8494" s="49"/>
      <c r="C8494" s="48"/>
      <c r="D8494" s="50"/>
    </row>
    <row r="8495" spans="2:4" x14ac:dyDescent="0.15">
      <c r="B8495" s="49"/>
      <c r="C8495" s="48"/>
      <c r="D8495" s="50"/>
    </row>
    <row r="8496" spans="2:4" x14ac:dyDescent="0.15">
      <c r="B8496" s="49"/>
      <c r="C8496" s="48"/>
      <c r="D8496" s="50"/>
    </row>
    <row r="8497" spans="2:4" x14ac:dyDescent="0.15">
      <c r="B8497" s="49"/>
      <c r="C8497" s="48"/>
      <c r="D8497" s="50"/>
    </row>
    <row r="8498" spans="2:4" x14ac:dyDescent="0.15">
      <c r="B8498" s="49"/>
      <c r="C8498" s="48"/>
      <c r="D8498" s="50"/>
    </row>
    <row r="8499" spans="2:4" x14ac:dyDescent="0.15">
      <c r="B8499" s="49"/>
      <c r="C8499" s="48"/>
      <c r="D8499" s="50"/>
    </row>
    <row r="8500" spans="2:4" x14ac:dyDescent="0.15">
      <c r="B8500" s="49"/>
      <c r="C8500" s="48"/>
      <c r="D8500" s="50"/>
    </row>
    <row r="8501" spans="2:4" x14ac:dyDescent="0.15">
      <c r="B8501" s="49"/>
      <c r="C8501" s="48"/>
      <c r="D8501" s="50"/>
    </row>
    <row r="8502" spans="2:4" x14ac:dyDescent="0.15">
      <c r="B8502" s="49"/>
      <c r="C8502" s="48"/>
      <c r="D8502" s="50"/>
    </row>
    <row r="8503" spans="2:4" x14ac:dyDescent="0.15">
      <c r="B8503" s="49"/>
      <c r="C8503" s="48"/>
      <c r="D8503" s="50"/>
    </row>
    <row r="8504" spans="2:4" x14ac:dyDescent="0.15">
      <c r="B8504" s="49"/>
      <c r="C8504" s="48"/>
      <c r="D8504" s="50"/>
    </row>
    <row r="8505" spans="2:4" x14ac:dyDescent="0.15">
      <c r="B8505" s="49"/>
      <c r="C8505" s="48"/>
      <c r="D8505" s="50"/>
    </row>
    <row r="8506" spans="2:4" x14ac:dyDescent="0.15">
      <c r="B8506" s="49"/>
      <c r="C8506" s="48"/>
      <c r="D8506" s="50"/>
    </row>
    <row r="8507" spans="2:4" x14ac:dyDescent="0.15">
      <c r="B8507" s="49"/>
      <c r="C8507" s="48"/>
      <c r="D8507" s="50"/>
    </row>
    <row r="8508" spans="2:4" x14ac:dyDescent="0.15">
      <c r="B8508" s="49"/>
      <c r="C8508" s="48"/>
      <c r="D8508" s="50"/>
    </row>
    <row r="8509" spans="2:4" x14ac:dyDescent="0.15">
      <c r="B8509" s="49"/>
      <c r="C8509" s="48"/>
      <c r="D8509" s="50"/>
    </row>
    <row r="8510" spans="2:4" x14ac:dyDescent="0.15">
      <c r="B8510" s="49"/>
      <c r="C8510" s="48"/>
      <c r="D8510" s="50"/>
    </row>
    <row r="8511" spans="2:4" x14ac:dyDescent="0.15">
      <c r="B8511" s="49"/>
      <c r="C8511" s="48"/>
      <c r="D8511" s="50"/>
    </row>
    <row r="8512" spans="2:4" x14ac:dyDescent="0.15">
      <c r="B8512" s="49"/>
      <c r="C8512" s="48"/>
      <c r="D8512" s="50"/>
    </row>
    <row r="8513" spans="2:4" x14ac:dyDescent="0.15">
      <c r="B8513" s="49"/>
      <c r="C8513" s="48"/>
      <c r="D8513" s="50"/>
    </row>
    <row r="8514" spans="2:4" x14ac:dyDescent="0.15">
      <c r="B8514" s="49"/>
      <c r="C8514" s="48"/>
      <c r="D8514" s="50"/>
    </row>
    <row r="8515" spans="2:4" x14ac:dyDescent="0.15">
      <c r="B8515" s="49"/>
      <c r="C8515" s="48"/>
      <c r="D8515" s="50"/>
    </row>
    <row r="8516" spans="2:4" x14ac:dyDescent="0.15">
      <c r="B8516" s="49"/>
      <c r="C8516" s="48"/>
      <c r="D8516" s="50"/>
    </row>
    <row r="8517" spans="2:4" x14ac:dyDescent="0.15">
      <c r="B8517" s="49"/>
      <c r="C8517" s="48"/>
      <c r="D8517" s="50"/>
    </row>
    <row r="8518" spans="2:4" x14ac:dyDescent="0.15">
      <c r="B8518" s="49"/>
      <c r="C8518" s="48"/>
      <c r="D8518" s="50"/>
    </row>
    <row r="8519" spans="2:4" x14ac:dyDescent="0.15">
      <c r="B8519" s="49"/>
      <c r="C8519" s="48"/>
      <c r="D8519" s="50"/>
    </row>
    <row r="8520" spans="2:4" x14ac:dyDescent="0.15">
      <c r="B8520" s="49"/>
      <c r="C8520" s="48"/>
      <c r="D8520" s="50"/>
    </row>
    <row r="8521" spans="2:4" x14ac:dyDescent="0.15">
      <c r="B8521" s="49"/>
      <c r="C8521" s="48"/>
      <c r="D8521" s="50"/>
    </row>
    <row r="8522" spans="2:4" x14ac:dyDescent="0.15">
      <c r="B8522" s="49"/>
      <c r="C8522" s="48"/>
      <c r="D8522" s="50"/>
    </row>
    <row r="8523" spans="2:4" x14ac:dyDescent="0.15">
      <c r="B8523" s="49"/>
      <c r="C8523" s="48"/>
      <c r="D8523" s="50"/>
    </row>
    <row r="8524" spans="2:4" x14ac:dyDescent="0.15">
      <c r="B8524" s="49"/>
      <c r="C8524" s="48"/>
      <c r="D8524" s="50"/>
    </row>
    <row r="8525" spans="2:4" x14ac:dyDescent="0.15">
      <c r="B8525" s="49"/>
      <c r="C8525" s="48"/>
      <c r="D8525" s="50"/>
    </row>
    <row r="8526" spans="2:4" x14ac:dyDescent="0.15">
      <c r="B8526" s="49"/>
      <c r="C8526" s="48"/>
      <c r="D8526" s="50"/>
    </row>
    <row r="8527" spans="2:4" x14ac:dyDescent="0.15">
      <c r="B8527" s="49"/>
      <c r="C8527" s="48"/>
      <c r="D8527" s="50"/>
    </row>
    <row r="8528" spans="2:4" x14ac:dyDescent="0.15">
      <c r="B8528" s="49"/>
      <c r="C8528" s="48"/>
      <c r="D8528" s="50"/>
    </row>
    <row r="8529" spans="2:4" x14ac:dyDescent="0.15">
      <c r="B8529" s="49"/>
      <c r="C8529" s="48"/>
      <c r="D8529" s="50"/>
    </row>
    <row r="8530" spans="2:4" x14ac:dyDescent="0.15">
      <c r="B8530" s="49"/>
      <c r="C8530" s="48"/>
      <c r="D8530" s="50"/>
    </row>
    <row r="8531" spans="2:4" x14ac:dyDescent="0.15">
      <c r="B8531" s="49"/>
      <c r="C8531" s="48"/>
      <c r="D8531" s="50"/>
    </row>
    <row r="8532" spans="2:4" x14ac:dyDescent="0.15">
      <c r="B8532" s="49"/>
      <c r="C8532" s="48"/>
      <c r="D8532" s="50"/>
    </row>
    <row r="8533" spans="2:4" x14ac:dyDescent="0.15">
      <c r="B8533" s="49"/>
      <c r="C8533" s="48"/>
      <c r="D8533" s="50"/>
    </row>
    <row r="8534" spans="2:4" x14ac:dyDescent="0.15">
      <c r="B8534" s="49"/>
      <c r="C8534" s="48"/>
      <c r="D8534" s="50"/>
    </row>
    <row r="8535" spans="2:4" x14ac:dyDescent="0.15">
      <c r="B8535" s="49"/>
      <c r="C8535" s="48"/>
      <c r="D8535" s="50"/>
    </row>
    <row r="8536" spans="2:4" x14ac:dyDescent="0.15">
      <c r="B8536" s="49"/>
      <c r="C8536" s="48"/>
      <c r="D8536" s="50"/>
    </row>
    <row r="8537" spans="2:4" x14ac:dyDescent="0.15">
      <c r="B8537" s="49"/>
      <c r="C8537" s="48"/>
      <c r="D8537" s="50"/>
    </row>
    <row r="8538" spans="2:4" x14ac:dyDescent="0.15">
      <c r="B8538" s="49"/>
      <c r="C8538" s="48"/>
      <c r="D8538" s="50"/>
    </row>
    <row r="8539" spans="2:4" x14ac:dyDescent="0.15">
      <c r="B8539" s="49"/>
      <c r="C8539" s="48"/>
      <c r="D8539" s="50"/>
    </row>
    <row r="8540" spans="2:4" x14ac:dyDescent="0.15">
      <c r="B8540" s="49"/>
      <c r="C8540" s="48"/>
      <c r="D8540" s="50"/>
    </row>
    <row r="8541" spans="2:4" x14ac:dyDescent="0.15">
      <c r="B8541" s="49"/>
      <c r="C8541" s="48"/>
      <c r="D8541" s="50"/>
    </row>
    <row r="8542" spans="2:4" x14ac:dyDescent="0.15">
      <c r="B8542" s="49"/>
      <c r="C8542" s="48"/>
      <c r="D8542" s="50"/>
    </row>
    <row r="8543" spans="2:4" x14ac:dyDescent="0.15">
      <c r="B8543" s="49"/>
      <c r="C8543" s="48"/>
      <c r="D8543" s="50"/>
    </row>
    <row r="8544" spans="2:4" x14ac:dyDescent="0.15">
      <c r="B8544" s="49"/>
      <c r="C8544" s="48"/>
      <c r="D8544" s="50"/>
    </row>
    <row r="8545" spans="2:4" x14ac:dyDescent="0.15">
      <c r="B8545" s="49"/>
      <c r="C8545" s="48"/>
      <c r="D8545" s="50"/>
    </row>
    <row r="8546" spans="2:4" x14ac:dyDescent="0.15">
      <c r="B8546" s="49"/>
      <c r="C8546" s="48"/>
      <c r="D8546" s="50"/>
    </row>
    <row r="8547" spans="2:4" x14ac:dyDescent="0.15">
      <c r="B8547" s="49"/>
      <c r="C8547" s="48"/>
      <c r="D8547" s="50"/>
    </row>
    <row r="8548" spans="2:4" x14ac:dyDescent="0.15">
      <c r="B8548" s="49"/>
      <c r="C8548" s="48"/>
      <c r="D8548" s="50"/>
    </row>
    <row r="8549" spans="2:4" x14ac:dyDescent="0.15">
      <c r="B8549" s="49"/>
      <c r="C8549" s="48"/>
      <c r="D8549" s="50"/>
    </row>
    <row r="8550" spans="2:4" x14ac:dyDescent="0.15">
      <c r="B8550" s="49"/>
      <c r="C8550" s="48"/>
      <c r="D8550" s="50"/>
    </row>
    <row r="8551" spans="2:4" x14ac:dyDescent="0.15">
      <c r="B8551" s="49"/>
      <c r="C8551" s="48"/>
      <c r="D8551" s="50"/>
    </row>
    <row r="8552" spans="2:4" x14ac:dyDescent="0.15">
      <c r="B8552" s="49"/>
      <c r="C8552" s="48"/>
      <c r="D8552" s="50"/>
    </row>
    <row r="8553" spans="2:4" x14ac:dyDescent="0.15">
      <c r="B8553" s="49"/>
      <c r="C8553" s="48"/>
      <c r="D8553" s="50"/>
    </row>
    <row r="8554" spans="2:4" x14ac:dyDescent="0.15">
      <c r="B8554" s="49"/>
      <c r="C8554" s="48"/>
      <c r="D8554" s="50"/>
    </row>
    <row r="8555" spans="2:4" x14ac:dyDescent="0.15">
      <c r="B8555" s="49"/>
      <c r="C8555" s="48"/>
      <c r="D8555" s="50"/>
    </row>
    <row r="8556" spans="2:4" x14ac:dyDescent="0.15">
      <c r="B8556" s="49"/>
      <c r="C8556" s="48"/>
      <c r="D8556" s="50"/>
    </row>
    <row r="8557" spans="2:4" x14ac:dyDescent="0.15">
      <c r="B8557" s="49"/>
      <c r="C8557" s="48"/>
      <c r="D8557" s="50"/>
    </row>
    <row r="8558" spans="2:4" x14ac:dyDescent="0.15">
      <c r="B8558" s="49"/>
      <c r="C8558" s="48"/>
      <c r="D8558" s="50"/>
    </row>
    <row r="8559" spans="2:4" x14ac:dyDescent="0.15">
      <c r="B8559" s="49"/>
      <c r="C8559" s="48"/>
      <c r="D8559" s="50"/>
    </row>
    <row r="8560" spans="2:4" x14ac:dyDescent="0.15">
      <c r="B8560" s="49"/>
      <c r="C8560" s="48"/>
      <c r="D8560" s="50"/>
    </row>
    <row r="8561" spans="2:4" x14ac:dyDescent="0.15">
      <c r="B8561" s="49"/>
      <c r="C8561" s="48"/>
      <c r="D8561" s="50"/>
    </row>
    <row r="8562" spans="2:4" x14ac:dyDescent="0.15">
      <c r="B8562" s="49"/>
      <c r="C8562" s="48"/>
      <c r="D8562" s="50"/>
    </row>
    <row r="8563" spans="2:4" x14ac:dyDescent="0.15">
      <c r="B8563" s="49"/>
      <c r="C8563" s="48"/>
      <c r="D8563" s="50"/>
    </row>
    <row r="8564" spans="2:4" x14ac:dyDescent="0.15">
      <c r="B8564" s="49"/>
      <c r="C8564" s="48"/>
      <c r="D8564" s="50"/>
    </row>
    <row r="8565" spans="2:4" x14ac:dyDescent="0.15">
      <c r="B8565" s="49"/>
      <c r="C8565" s="48"/>
      <c r="D8565" s="50"/>
    </row>
    <row r="8566" spans="2:4" x14ac:dyDescent="0.15">
      <c r="B8566" s="49"/>
      <c r="C8566" s="48"/>
      <c r="D8566" s="50"/>
    </row>
    <row r="8567" spans="2:4" x14ac:dyDescent="0.15">
      <c r="B8567" s="49"/>
      <c r="C8567" s="48"/>
      <c r="D8567" s="50"/>
    </row>
    <row r="8568" spans="2:4" x14ac:dyDescent="0.15">
      <c r="B8568" s="49"/>
      <c r="C8568" s="48"/>
      <c r="D8568" s="50"/>
    </row>
    <row r="8569" spans="2:4" x14ac:dyDescent="0.15">
      <c r="B8569" s="49"/>
      <c r="C8569" s="48"/>
      <c r="D8569" s="50"/>
    </row>
    <row r="8570" spans="2:4" x14ac:dyDescent="0.15">
      <c r="B8570" s="49"/>
      <c r="C8570" s="48"/>
      <c r="D8570" s="50"/>
    </row>
    <row r="8571" spans="2:4" x14ac:dyDescent="0.15">
      <c r="B8571" s="49"/>
      <c r="C8571" s="48"/>
      <c r="D8571" s="50"/>
    </row>
    <row r="8572" spans="2:4" x14ac:dyDescent="0.15">
      <c r="B8572" s="49"/>
      <c r="C8572" s="48"/>
      <c r="D8572" s="50"/>
    </row>
    <row r="8573" spans="2:4" x14ac:dyDescent="0.15">
      <c r="B8573" s="49"/>
      <c r="C8573" s="48"/>
      <c r="D8573" s="50"/>
    </row>
    <row r="8574" spans="2:4" x14ac:dyDescent="0.15">
      <c r="B8574" s="49"/>
      <c r="C8574" s="48"/>
      <c r="D8574" s="50"/>
    </row>
    <row r="8575" spans="2:4" x14ac:dyDescent="0.15">
      <c r="B8575" s="49"/>
      <c r="C8575" s="48"/>
      <c r="D8575" s="50"/>
    </row>
    <row r="8576" spans="2:4" x14ac:dyDescent="0.15">
      <c r="B8576" s="49"/>
      <c r="C8576" s="48"/>
      <c r="D8576" s="50"/>
    </row>
    <row r="8577" spans="2:4" x14ac:dyDescent="0.15">
      <c r="B8577" s="49"/>
      <c r="C8577" s="48"/>
      <c r="D8577" s="50"/>
    </row>
    <row r="8578" spans="2:4" x14ac:dyDescent="0.15">
      <c r="B8578" s="49"/>
      <c r="C8578" s="48"/>
      <c r="D8578" s="50"/>
    </row>
    <row r="8579" spans="2:4" x14ac:dyDescent="0.15">
      <c r="B8579" s="49"/>
      <c r="C8579" s="48"/>
      <c r="D8579" s="50"/>
    </row>
    <row r="8580" spans="2:4" x14ac:dyDescent="0.15">
      <c r="B8580" s="49"/>
      <c r="C8580" s="48"/>
      <c r="D8580" s="50"/>
    </row>
    <row r="8581" spans="2:4" x14ac:dyDescent="0.15">
      <c r="B8581" s="49"/>
      <c r="C8581" s="48"/>
      <c r="D8581" s="50"/>
    </row>
    <row r="8582" spans="2:4" x14ac:dyDescent="0.15">
      <c r="B8582" s="49"/>
      <c r="C8582" s="48"/>
      <c r="D8582" s="50"/>
    </row>
    <row r="8583" spans="2:4" x14ac:dyDescent="0.15">
      <c r="B8583" s="49"/>
      <c r="C8583" s="48"/>
      <c r="D8583" s="50"/>
    </row>
    <row r="8584" spans="2:4" x14ac:dyDescent="0.15">
      <c r="B8584" s="49"/>
      <c r="C8584" s="48"/>
      <c r="D8584" s="50"/>
    </row>
    <row r="8585" spans="2:4" x14ac:dyDescent="0.15">
      <c r="B8585" s="49"/>
      <c r="C8585" s="48"/>
      <c r="D8585" s="50"/>
    </row>
    <row r="8586" spans="2:4" x14ac:dyDescent="0.15">
      <c r="B8586" s="49"/>
      <c r="C8586" s="48"/>
      <c r="D8586" s="50"/>
    </row>
    <row r="8587" spans="2:4" x14ac:dyDescent="0.15">
      <c r="B8587" s="49"/>
      <c r="C8587" s="48"/>
      <c r="D8587" s="50"/>
    </row>
    <row r="8588" spans="2:4" x14ac:dyDescent="0.15">
      <c r="B8588" s="49"/>
      <c r="C8588" s="48"/>
      <c r="D8588" s="50"/>
    </row>
    <row r="8589" spans="2:4" x14ac:dyDescent="0.15">
      <c r="B8589" s="49"/>
      <c r="C8589" s="48"/>
      <c r="D8589" s="50"/>
    </row>
    <row r="8590" spans="2:4" x14ac:dyDescent="0.15">
      <c r="B8590" s="49"/>
      <c r="C8590" s="48"/>
      <c r="D8590" s="50"/>
    </row>
    <row r="8591" spans="2:4" x14ac:dyDescent="0.15">
      <c r="B8591" s="49"/>
      <c r="C8591" s="48"/>
      <c r="D8591" s="50"/>
    </row>
    <row r="8592" spans="2:4" x14ac:dyDescent="0.15">
      <c r="B8592" s="49"/>
      <c r="C8592" s="48"/>
      <c r="D8592" s="50"/>
    </row>
    <row r="8593" spans="2:4" x14ac:dyDescent="0.15">
      <c r="B8593" s="49"/>
      <c r="C8593" s="48"/>
      <c r="D8593" s="50"/>
    </row>
    <row r="8594" spans="2:4" x14ac:dyDescent="0.15">
      <c r="B8594" s="49"/>
      <c r="C8594" s="48"/>
      <c r="D8594" s="50"/>
    </row>
    <row r="8595" spans="2:4" x14ac:dyDescent="0.15">
      <c r="B8595" s="49"/>
      <c r="C8595" s="48"/>
      <c r="D8595" s="50"/>
    </row>
    <row r="8596" spans="2:4" x14ac:dyDescent="0.15">
      <c r="B8596" s="49"/>
      <c r="C8596" s="48"/>
      <c r="D8596" s="50"/>
    </row>
    <row r="8597" spans="2:4" x14ac:dyDescent="0.15">
      <c r="B8597" s="49"/>
      <c r="C8597" s="48"/>
      <c r="D8597" s="50"/>
    </row>
    <row r="8598" spans="2:4" x14ac:dyDescent="0.15">
      <c r="B8598" s="49"/>
      <c r="C8598" s="48"/>
      <c r="D8598" s="50"/>
    </row>
    <row r="8599" spans="2:4" x14ac:dyDescent="0.15">
      <c r="B8599" s="49"/>
      <c r="C8599" s="48"/>
      <c r="D8599" s="50"/>
    </row>
    <row r="8600" spans="2:4" x14ac:dyDescent="0.15">
      <c r="B8600" s="49"/>
      <c r="C8600" s="48"/>
      <c r="D8600" s="50"/>
    </row>
    <row r="8601" spans="2:4" x14ac:dyDescent="0.15">
      <c r="B8601" s="49"/>
      <c r="C8601" s="48"/>
      <c r="D8601" s="50"/>
    </row>
    <row r="8602" spans="2:4" x14ac:dyDescent="0.15">
      <c r="B8602" s="49"/>
      <c r="C8602" s="48"/>
      <c r="D8602" s="50"/>
    </row>
    <row r="8603" spans="2:4" x14ac:dyDescent="0.15">
      <c r="B8603" s="49"/>
      <c r="C8603" s="48"/>
      <c r="D8603" s="50"/>
    </row>
    <row r="8604" spans="2:4" x14ac:dyDescent="0.15">
      <c r="B8604" s="49"/>
      <c r="C8604" s="48"/>
      <c r="D8604" s="50"/>
    </row>
    <row r="8605" spans="2:4" x14ac:dyDescent="0.15">
      <c r="B8605" s="49"/>
      <c r="C8605" s="48"/>
      <c r="D8605" s="50"/>
    </row>
    <row r="8606" spans="2:4" x14ac:dyDescent="0.15">
      <c r="B8606" s="49"/>
      <c r="C8606" s="48"/>
      <c r="D8606" s="50"/>
    </row>
    <row r="8607" spans="2:4" x14ac:dyDescent="0.15">
      <c r="B8607" s="49"/>
      <c r="C8607" s="48"/>
      <c r="D8607" s="50"/>
    </row>
    <row r="8608" spans="2:4" x14ac:dyDescent="0.15">
      <c r="B8608" s="49"/>
      <c r="C8608" s="48"/>
      <c r="D8608" s="50"/>
    </row>
    <row r="8609" spans="2:4" x14ac:dyDescent="0.15">
      <c r="B8609" s="49"/>
      <c r="C8609" s="48"/>
      <c r="D8609" s="50"/>
    </row>
    <row r="8610" spans="2:4" x14ac:dyDescent="0.15">
      <c r="B8610" s="49"/>
      <c r="C8610" s="48"/>
      <c r="D8610" s="50"/>
    </row>
    <row r="8611" spans="2:4" x14ac:dyDescent="0.15">
      <c r="B8611" s="49"/>
      <c r="C8611" s="48"/>
      <c r="D8611" s="50"/>
    </row>
    <row r="8612" spans="2:4" x14ac:dyDescent="0.15">
      <c r="B8612" s="49"/>
      <c r="C8612" s="48"/>
      <c r="D8612" s="50"/>
    </row>
    <row r="8613" spans="2:4" x14ac:dyDescent="0.15">
      <c r="B8613" s="49"/>
      <c r="C8613" s="48"/>
      <c r="D8613" s="50"/>
    </row>
    <row r="8614" spans="2:4" x14ac:dyDescent="0.15">
      <c r="B8614" s="49"/>
      <c r="C8614" s="48"/>
      <c r="D8614" s="50"/>
    </row>
    <row r="8615" spans="2:4" x14ac:dyDescent="0.15">
      <c r="B8615" s="49"/>
      <c r="C8615" s="48"/>
      <c r="D8615" s="50"/>
    </row>
    <row r="8616" spans="2:4" x14ac:dyDescent="0.15">
      <c r="B8616" s="49"/>
      <c r="C8616" s="48"/>
      <c r="D8616" s="50"/>
    </row>
    <row r="8617" spans="2:4" x14ac:dyDescent="0.15">
      <c r="B8617" s="49"/>
      <c r="C8617" s="48"/>
      <c r="D8617" s="50"/>
    </row>
    <row r="8618" spans="2:4" x14ac:dyDescent="0.15">
      <c r="B8618" s="49"/>
      <c r="C8618" s="48"/>
      <c r="D8618" s="50"/>
    </row>
    <row r="8619" spans="2:4" x14ac:dyDescent="0.15">
      <c r="B8619" s="49"/>
      <c r="C8619" s="48"/>
      <c r="D8619" s="50"/>
    </row>
    <row r="8620" spans="2:4" x14ac:dyDescent="0.15">
      <c r="B8620" s="49"/>
      <c r="C8620" s="48"/>
      <c r="D8620" s="50"/>
    </row>
    <row r="8621" spans="2:4" x14ac:dyDescent="0.15">
      <c r="B8621" s="49"/>
      <c r="C8621" s="48"/>
      <c r="D8621" s="50"/>
    </row>
    <row r="8622" spans="2:4" x14ac:dyDescent="0.15">
      <c r="B8622" s="49"/>
      <c r="C8622" s="48"/>
      <c r="D8622" s="50"/>
    </row>
    <row r="8623" spans="2:4" x14ac:dyDescent="0.15">
      <c r="B8623" s="49"/>
      <c r="C8623" s="48"/>
      <c r="D8623" s="50"/>
    </row>
    <row r="8624" spans="2:4" x14ac:dyDescent="0.15">
      <c r="B8624" s="49"/>
      <c r="C8624" s="48"/>
      <c r="D8624" s="50"/>
    </row>
    <row r="8625" spans="2:4" x14ac:dyDescent="0.15">
      <c r="B8625" s="49"/>
      <c r="C8625" s="48"/>
      <c r="D8625" s="50"/>
    </row>
    <row r="8626" spans="2:4" x14ac:dyDescent="0.15">
      <c r="B8626" s="49"/>
      <c r="C8626" s="48"/>
      <c r="D8626" s="50"/>
    </row>
    <row r="8627" spans="2:4" x14ac:dyDescent="0.15">
      <c r="B8627" s="49"/>
      <c r="C8627" s="48"/>
      <c r="D8627" s="50"/>
    </row>
    <row r="8628" spans="2:4" x14ac:dyDescent="0.15">
      <c r="B8628" s="49"/>
      <c r="C8628" s="48"/>
      <c r="D8628" s="50"/>
    </row>
    <row r="8629" spans="2:4" x14ac:dyDescent="0.15">
      <c r="B8629" s="49"/>
      <c r="C8629" s="48"/>
      <c r="D8629" s="50"/>
    </row>
    <row r="8630" spans="2:4" x14ac:dyDescent="0.15">
      <c r="B8630" s="49"/>
      <c r="C8630" s="48"/>
      <c r="D8630" s="50"/>
    </row>
    <row r="8631" spans="2:4" x14ac:dyDescent="0.15">
      <c r="B8631" s="49"/>
      <c r="C8631" s="48"/>
      <c r="D8631" s="50"/>
    </row>
    <row r="8632" spans="2:4" x14ac:dyDescent="0.15">
      <c r="B8632" s="49"/>
      <c r="C8632" s="48"/>
      <c r="D8632" s="50"/>
    </row>
    <row r="8633" spans="2:4" x14ac:dyDescent="0.15">
      <c r="B8633" s="49"/>
      <c r="C8633" s="48"/>
      <c r="D8633" s="50"/>
    </row>
    <row r="8634" spans="2:4" x14ac:dyDescent="0.15">
      <c r="B8634" s="49"/>
      <c r="C8634" s="48"/>
      <c r="D8634" s="50"/>
    </row>
    <row r="8635" spans="2:4" x14ac:dyDescent="0.15">
      <c r="B8635" s="49"/>
      <c r="C8635" s="48"/>
      <c r="D8635" s="50"/>
    </row>
    <row r="8636" spans="2:4" x14ac:dyDescent="0.15">
      <c r="B8636" s="49"/>
      <c r="C8636" s="48"/>
      <c r="D8636" s="50"/>
    </row>
    <row r="8637" spans="2:4" x14ac:dyDescent="0.15">
      <c r="B8637" s="49"/>
      <c r="C8637" s="48"/>
      <c r="D8637" s="50"/>
    </row>
    <row r="8638" spans="2:4" x14ac:dyDescent="0.15">
      <c r="B8638" s="49"/>
      <c r="C8638" s="48"/>
      <c r="D8638" s="50"/>
    </row>
    <row r="8639" spans="2:4" x14ac:dyDescent="0.15">
      <c r="B8639" s="49"/>
      <c r="C8639" s="48"/>
      <c r="D8639" s="50"/>
    </row>
    <row r="8640" spans="2:4" x14ac:dyDescent="0.15">
      <c r="B8640" s="49"/>
      <c r="C8640" s="48"/>
      <c r="D8640" s="50"/>
    </row>
    <row r="8641" spans="2:4" x14ac:dyDescent="0.15">
      <c r="B8641" s="49"/>
      <c r="C8641" s="48"/>
      <c r="D8641" s="50"/>
    </row>
    <row r="8642" spans="2:4" x14ac:dyDescent="0.15">
      <c r="B8642" s="49"/>
      <c r="C8642" s="48"/>
      <c r="D8642" s="50"/>
    </row>
    <row r="8643" spans="2:4" x14ac:dyDescent="0.15">
      <c r="B8643" s="49"/>
      <c r="C8643" s="48"/>
      <c r="D8643" s="50"/>
    </row>
    <row r="8644" spans="2:4" x14ac:dyDescent="0.15">
      <c r="B8644" s="49"/>
      <c r="C8644" s="48"/>
      <c r="D8644" s="50"/>
    </row>
    <row r="8645" spans="2:4" x14ac:dyDescent="0.15">
      <c r="B8645" s="49"/>
      <c r="C8645" s="48"/>
      <c r="D8645" s="50"/>
    </row>
    <row r="8646" spans="2:4" x14ac:dyDescent="0.15">
      <c r="B8646" s="49"/>
      <c r="C8646" s="48"/>
      <c r="D8646" s="50"/>
    </row>
    <row r="8647" spans="2:4" x14ac:dyDescent="0.15">
      <c r="B8647" s="49"/>
      <c r="C8647" s="48"/>
      <c r="D8647" s="50"/>
    </row>
    <row r="8648" spans="2:4" x14ac:dyDescent="0.15">
      <c r="B8648" s="49"/>
      <c r="C8648" s="48"/>
      <c r="D8648" s="50"/>
    </row>
    <row r="8649" spans="2:4" x14ac:dyDescent="0.15">
      <c r="B8649" s="49"/>
      <c r="C8649" s="48"/>
      <c r="D8649" s="50"/>
    </row>
    <row r="8650" spans="2:4" x14ac:dyDescent="0.15">
      <c r="B8650" s="49"/>
      <c r="C8650" s="48"/>
      <c r="D8650" s="50"/>
    </row>
    <row r="8651" spans="2:4" x14ac:dyDescent="0.15">
      <c r="B8651" s="49"/>
      <c r="C8651" s="48"/>
      <c r="D8651" s="50"/>
    </row>
    <row r="8652" spans="2:4" x14ac:dyDescent="0.15">
      <c r="B8652" s="49"/>
      <c r="C8652" s="48"/>
      <c r="D8652" s="50"/>
    </row>
    <row r="8653" spans="2:4" x14ac:dyDescent="0.15">
      <c r="B8653" s="49"/>
      <c r="C8653" s="48"/>
      <c r="D8653" s="50"/>
    </row>
    <row r="8654" spans="2:4" x14ac:dyDescent="0.15">
      <c r="B8654" s="49"/>
      <c r="C8654" s="48"/>
      <c r="D8654" s="50"/>
    </row>
    <row r="8655" spans="2:4" x14ac:dyDescent="0.15">
      <c r="B8655" s="49"/>
      <c r="C8655" s="48"/>
      <c r="D8655" s="50"/>
    </row>
    <row r="8656" spans="2:4" x14ac:dyDescent="0.15">
      <c r="B8656" s="49"/>
      <c r="C8656" s="48"/>
      <c r="D8656" s="50"/>
    </row>
    <row r="8657" spans="2:4" x14ac:dyDescent="0.15">
      <c r="B8657" s="49"/>
      <c r="C8657" s="48"/>
      <c r="D8657" s="50"/>
    </row>
    <row r="8658" spans="2:4" x14ac:dyDescent="0.15">
      <c r="B8658" s="49"/>
      <c r="C8658" s="48"/>
      <c r="D8658" s="50"/>
    </row>
    <row r="8659" spans="2:4" x14ac:dyDescent="0.15">
      <c r="B8659" s="49"/>
      <c r="C8659" s="48"/>
      <c r="D8659" s="50"/>
    </row>
    <row r="8660" spans="2:4" x14ac:dyDescent="0.15">
      <c r="B8660" s="49"/>
      <c r="C8660" s="48"/>
      <c r="D8660" s="50"/>
    </row>
    <row r="8661" spans="2:4" x14ac:dyDescent="0.15">
      <c r="B8661" s="49"/>
      <c r="C8661" s="48"/>
      <c r="D8661" s="50"/>
    </row>
    <row r="8662" spans="2:4" x14ac:dyDescent="0.15">
      <c r="B8662" s="49"/>
      <c r="C8662" s="48"/>
      <c r="D8662" s="50"/>
    </row>
    <row r="8663" spans="2:4" x14ac:dyDescent="0.15">
      <c r="B8663" s="49"/>
      <c r="C8663" s="48"/>
      <c r="D8663" s="50"/>
    </row>
    <row r="8664" spans="2:4" x14ac:dyDescent="0.15">
      <c r="B8664" s="49"/>
      <c r="C8664" s="48"/>
      <c r="D8664" s="50"/>
    </row>
    <row r="8665" spans="2:4" x14ac:dyDescent="0.15">
      <c r="B8665" s="49"/>
      <c r="C8665" s="48"/>
      <c r="D8665" s="50"/>
    </row>
    <row r="8666" spans="2:4" x14ac:dyDescent="0.15">
      <c r="B8666" s="49"/>
      <c r="C8666" s="48"/>
      <c r="D8666" s="50"/>
    </row>
    <row r="8667" spans="2:4" x14ac:dyDescent="0.15">
      <c r="B8667" s="49"/>
      <c r="C8667" s="48"/>
      <c r="D8667" s="50"/>
    </row>
    <row r="8668" spans="2:4" x14ac:dyDescent="0.15">
      <c r="B8668" s="49"/>
      <c r="C8668" s="48"/>
      <c r="D8668" s="50"/>
    </row>
    <row r="8669" spans="2:4" x14ac:dyDescent="0.15">
      <c r="B8669" s="49"/>
      <c r="C8669" s="48"/>
      <c r="D8669" s="50"/>
    </row>
    <row r="8670" spans="2:4" x14ac:dyDescent="0.15">
      <c r="B8670" s="49"/>
      <c r="C8670" s="48"/>
      <c r="D8670" s="50"/>
    </row>
    <row r="8671" spans="2:4" x14ac:dyDescent="0.15">
      <c r="B8671" s="49"/>
      <c r="C8671" s="48"/>
      <c r="D8671" s="50"/>
    </row>
    <row r="8672" spans="2:4" x14ac:dyDescent="0.15">
      <c r="B8672" s="49"/>
      <c r="C8672" s="48"/>
      <c r="D8672" s="50"/>
    </row>
    <row r="8673" spans="2:4" x14ac:dyDescent="0.15">
      <c r="B8673" s="49"/>
      <c r="C8673" s="48"/>
      <c r="D8673" s="50"/>
    </row>
    <row r="8674" spans="2:4" x14ac:dyDescent="0.15">
      <c r="B8674" s="49"/>
      <c r="C8674" s="48"/>
      <c r="D8674" s="50"/>
    </row>
    <row r="8675" spans="2:4" x14ac:dyDescent="0.15">
      <c r="B8675" s="49"/>
      <c r="C8675" s="48"/>
      <c r="D8675" s="50"/>
    </row>
    <row r="8676" spans="2:4" x14ac:dyDescent="0.15">
      <c r="B8676" s="49"/>
      <c r="C8676" s="48"/>
      <c r="D8676" s="50"/>
    </row>
    <row r="8677" spans="2:4" x14ac:dyDescent="0.15">
      <c r="B8677" s="49"/>
      <c r="C8677" s="48"/>
      <c r="D8677" s="50"/>
    </row>
    <row r="8678" spans="2:4" x14ac:dyDescent="0.15">
      <c r="B8678" s="49"/>
      <c r="C8678" s="48"/>
      <c r="D8678" s="50"/>
    </row>
    <row r="8679" spans="2:4" x14ac:dyDescent="0.15">
      <c r="B8679" s="49"/>
      <c r="C8679" s="48"/>
      <c r="D8679" s="50"/>
    </row>
    <row r="8680" spans="2:4" x14ac:dyDescent="0.15">
      <c r="B8680" s="49"/>
      <c r="C8680" s="48"/>
      <c r="D8680" s="50"/>
    </row>
    <row r="8681" spans="2:4" x14ac:dyDescent="0.15">
      <c r="B8681" s="49"/>
      <c r="C8681" s="48"/>
      <c r="D8681" s="50"/>
    </row>
    <row r="8682" spans="2:4" x14ac:dyDescent="0.15">
      <c r="B8682" s="49"/>
      <c r="C8682" s="48"/>
      <c r="D8682" s="50"/>
    </row>
    <row r="8683" spans="2:4" x14ac:dyDescent="0.15">
      <c r="B8683" s="49"/>
      <c r="C8683" s="48"/>
      <c r="D8683" s="50"/>
    </row>
    <row r="8684" spans="2:4" x14ac:dyDescent="0.15">
      <c r="B8684" s="49"/>
      <c r="C8684" s="48"/>
      <c r="D8684" s="50"/>
    </row>
    <row r="8685" spans="2:4" x14ac:dyDescent="0.15">
      <c r="B8685" s="49"/>
      <c r="C8685" s="48"/>
      <c r="D8685" s="50"/>
    </row>
    <row r="8686" spans="2:4" x14ac:dyDescent="0.15">
      <c r="B8686" s="49"/>
      <c r="C8686" s="48"/>
      <c r="D8686" s="50"/>
    </row>
    <row r="8687" spans="2:4" x14ac:dyDescent="0.15">
      <c r="B8687" s="49"/>
      <c r="C8687" s="48"/>
      <c r="D8687" s="50"/>
    </row>
    <row r="8688" spans="2:4" x14ac:dyDescent="0.15">
      <c r="B8688" s="49"/>
      <c r="C8688" s="48"/>
      <c r="D8688" s="50"/>
    </row>
    <row r="8689" spans="2:4" x14ac:dyDescent="0.15">
      <c r="B8689" s="49"/>
      <c r="C8689" s="48"/>
      <c r="D8689" s="50"/>
    </row>
    <row r="8690" spans="2:4" x14ac:dyDescent="0.15">
      <c r="B8690" s="49"/>
      <c r="C8690" s="48"/>
      <c r="D8690" s="50"/>
    </row>
    <row r="8691" spans="2:4" x14ac:dyDescent="0.15">
      <c r="B8691" s="49"/>
      <c r="C8691" s="48"/>
      <c r="D8691" s="50"/>
    </row>
    <row r="8692" spans="2:4" x14ac:dyDescent="0.15">
      <c r="B8692" s="49"/>
      <c r="C8692" s="48"/>
      <c r="D8692" s="50"/>
    </row>
    <row r="8693" spans="2:4" x14ac:dyDescent="0.15">
      <c r="B8693" s="49"/>
      <c r="C8693" s="48"/>
      <c r="D8693" s="50"/>
    </row>
    <row r="8694" spans="2:4" x14ac:dyDescent="0.15">
      <c r="B8694" s="49"/>
      <c r="C8694" s="48"/>
      <c r="D8694" s="50"/>
    </row>
    <row r="8695" spans="2:4" x14ac:dyDescent="0.15">
      <c r="B8695" s="49"/>
      <c r="C8695" s="48"/>
      <c r="D8695" s="50"/>
    </row>
    <row r="8696" spans="2:4" x14ac:dyDescent="0.15">
      <c r="B8696" s="49"/>
      <c r="C8696" s="48"/>
      <c r="D8696" s="50"/>
    </row>
    <row r="8697" spans="2:4" x14ac:dyDescent="0.15">
      <c r="B8697" s="49"/>
      <c r="C8697" s="48"/>
      <c r="D8697" s="50"/>
    </row>
    <row r="8698" spans="2:4" x14ac:dyDescent="0.15">
      <c r="B8698" s="49"/>
      <c r="C8698" s="48"/>
      <c r="D8698" s="50"/>
    </row>
    <row r="8699" spans="2:4" x14ac:dyDescent="0.15">
      <c r="B8699" s="49"/>
      <c r="C8699" s="48"/>
      <c r="D8699" s="50"/>
    </row>
    <row r="8700" spans="2:4" x14ac:dyDescent="0.15">
      <c r="B8700" s="49"/>
      <c r="C8700" s="48"/>
      <c r="D8700" s="50"/>
    </row>
    <row r="8701" spans="2:4" x14ac:dyDescent="0.15">
      <c r="B8701" s="49"/>
      <c r="C8701" s="48"/>
      <c r="D8701" s="50"/>
    </row>
    <row r="8702" spans="2:4" x14ac:dyDescent="0.15">
      <c r="B8702" s="49"/>
      <c r="C8702" s="48"/>
      <c r="D8702" s="50"/>
    </row>
    <row r="8703" spans="2:4" x14ac:dyDescent="0.15">
      <c r="B8703" s="49"/>
      <c r="C8703" s="48"/>
      <c r="D8703" s="50"/>
    </row>
    <row r="8704" spans="2:4" x14ac:dyDescent="0.15">
      <c r="B8704" s="49"/>
      <c r="C8704" s="48"/>
      <c r="D8704" s="50"/>
    </row>
    <row r="8705" spans="2:4" x14ac:dyDescent="0.15">
      <c r="B8705" s="49"/>
      <c r="C8705" s="48"/>
      <c r="D8705" s="50"/>
    </row>
    <row r="8706" spans="2:4" x14ac:dyDescent="0.15">
      <c r="B8706" s="49"/>
      <c r="C8706" s="48"/>
      <c r="D8706" s="50"/>
    </row>
    <row r="8707" spans="2:4" x14ac:dyDescent="0.15">
      <c r="B8707" s="49"/>
      <c r="C8707" s="48"/>
      <c r="D8707" s="50"/>
    </row>
    <row r="8708" spans="2:4" x14ac:dyDescent="0.15">
      <c r="B8708" s="49"/>
      <c r="C8708" s="48"/>
      <c r="D8708" s="50"/>
    </row>
    <row r="8709" spans="2:4" x14ac:dyDescent="0.15">
      <c r="B8709" s="49"/>
      <c r="C8709" s="48"/>
      <c r="D8709" s="50"/>
    </row>
    <row r="8710" spans="2:4" x14ac:dyDescent="0.15">
      <c r="B8710" s="49"/>
      <c r="C8710" s="48"/>
      <c r="D8710" s="50"/>
    </row>
    <row r="8711" spans="2:4" x14ac:dyDescent="0.15">
      <c r="B8711" s="49"/>
      <c r="C8711" s="48"/>
      <c r="D8711" s="50"/>
    </row>
    <row r="8712" spans="2:4" x14ac:dyDescent="0.15">
      <c r="B8712" s="49"/>
      <c r="C8712" s="48"/>
      <c r="D8712" s="50"/>
    </row>
    <row r="8713" spans="2:4" x14ac:dyDescent="0.15">
      <c r="B8713" s="49"/>
      <c r="C8713" s="48"/>
      <c r="D8713" s="50"/>
    </row>
    <row r="8714" spans="2:4" x14ac:dyDescent="0.15">
      <c r="B8714" s="49"/>
      <c r="C8714" s="48"/>
      <c r="D8714" s="50"/>
    </row>
    <row r="8715" spans="2:4" x14ac:dyDescent="0.15">
      <c r="B8715" s="49"/>
      <c r="C8715" s="48"/>
      <c r="D8715" s="50"/>
    </row>
    <row r="8716" spans="2:4" x14ac:dyDescent="0.15">
      <c r="B8716" s="49"/>
      <c r="C8716" s="48"/>
      <c r="D8716" s="50"/>
    </row>
    <row r="8717" spans="2:4" x14ac:dyDescent="0.15">
      <c r="B8717" s="49"/>
      <c r="C8717" s="48"/>
      <c r="D8717" s="50"/>
    </row>
    <row r="8718" spans="2:4" x14ac:dyDescent="0.15">
      <c r="B8718" s="49"/>
      <c r="C8718" s="48"/>
      <c r="D8718" s="50"/>
    </row>
    <row r="8719" spans="2:4" x14ac:dyDescent="0.15">
      <c r="B8719" s="49"/>
      <c r="C8719" s="48"/>
      <c r="D8719" s="50"/>
    </row>
    <row r="8720" spans="2:4" x14ac:dyDescent="0.15">
      <c r="B8720" s="49"/>
      <c r="C8720" s="48"/>
      <c r="D8720" s="50"/>
    </row>
    <row r="8721" spans="2:4" x14ac:dyDescent="0.15">
      <c r="B8721" s="49"/>
      <c r="C8721" s="48"/>
      <c r="D8721" s="50"/>
    </row>
    <row r="8722" spans="2:4" x14ac:dyDescent="0.15">
      <c r="B8722" s="49"/>
      <c r="C8722" s="48"/>
      <c r="D8722" s="50"/>
    </row>
    <row r="8723" spans="2:4" x14ac:dyDescent="0.15">
      <c r="B8723" s="49"/>
      <c r="C8723" s="48"/>
      <c r="D8723" s="50"/>
    </row>
    <row r="8724" spans="2:4" x14ac:dyDescent="0.15">
      <c r="B8724" s="49"/>
      <c r="C8724" s="48"/>
      <c r="D8724" s="50"/>
    </row>
    <row r="8725" spans="2:4" x14ac:dyDescent="0.15">
      <c r="B8725" s="49"/>
      <c r="C8725" s="48"/>
      <c r="D8725" s="50"/>
    </row>
    <row r="8726" spans="2:4" x14ac:dyDescent="0.15">
      <c r="B8726" s="49"/>
      <c r="C8726" s="48"/>
      <c r="D8726" s="50"/>
    </row>
    <row r="8727" spans="2:4" x14ac:dyDescent="0.15">
      <c r="B8727" s="49"/>
      <c r="C8727" s="48"/>
      <c r="D8727" s="50"/>
    </row>
    <row r="8728" spans="2:4" x14ac:dyDescent="0.15">
      <c r="B8728" s="49"/>
      <c r="C8728" s="48"/>
      <c r="D8728" s="50"/>
    </row>
    <row r="8729" spans="2:4" x14ac:dyDescent="0.15">
      <c r="B8729" s="49"/>
      <c r="C8729" s="48"/>
      <c r="D8729" s="50"/>
    </row>
    <row r="8730" spans="2:4" x14ac:dyDescent="0.15">
      <c r="B8730" s="49"/>
      <c r="C8730" s="48"/>
      <c r="D8730" s="50"/>
    </row>
    <row r="8731" spans="2:4" x14ac:dyDescent="0.15">
      <c r="B8731" s="49"/>
      <c r="C8731" s="48"/>
      <c r="D8731" s="50"/>
    </row>
    <row r="8732" spans="2:4" x14ac:dyDescent="0.15">
      <c r="B8732" s="49"/>
      <c r="C8732" s="48"/>
      <c r="D8732" s="50"/>
    </row>
    <row r="8733" spans="2:4" x14ac:dyDescent="0.15">
      <c r="B8733" s="49"/>
      <c r="C8733" s="48"/>
      <c r="D8733" s="50"/>
    </row>
    <row r="8734" spans="2:4" x14ac:dyDescent="0.15">
      <c r="B8734" s="49"/>
      <c r="C8734" s="48"/>
      <c r="D8734" s="50"/>
    </row>
    <row r="8735" spans="2:4" x14ac:dyDescent="0.15">
      <c r="B8735" s="49"/>
      <c r="C8735" s="48"/>
      <c r="D8735" s="50"/>
    </row>
    <row r="8736" spans="2:4" x14ac:dyDescent="0.15">
      <c r="B8736" s="49"/>
      <c r="C8736" s="48"/>
      <c r="D8736" s="50"/>
    </row>
    <row r="8737" spans="2:4" x14ac:dyDescent="0.15">
      <c r="B8737" s="49"/>
      <c r="C8737" s="48"/>
      <c r="D8737" s="50"/>
    </row>
    <row r="8738" spans="2:4" x14ac:dyDescent="0.15">
      <c r="B8738" s="49"/>
      <c r="C8738" s="48"/>
      <c r="D8738" s="50"/>
    </row>
    <row r="8739" spans="2:4" x14ac:dyDescent="0.15">
      <c r="B8739" s="49"/>
      <c r="C8739" s="48"/>
      <c r="D8739" s="50"/>
    </row>
    <row r="8740" spans="2:4" x14ac:dyDescent="0.15">
      <c r="B8740" s="49"/>
      <c r="C8740" s="48"/>
      <c r="D8740" s="50"/>
    </row>
    <row r="8741" spans="2:4" x14ac:dyDescent="0.15">
      <c r="B8741" s="49"/>
      <c r="C8741" s="48"/>
      <c r="D8741" s="50"/>
    </row>
    <row r="8742" spans="2:4" x14ac:dyDescent="0.15">
      <c r="B8742" s="49"/>
      <c r="C8742" s="48"/>
      <c r="D8742" s="50"/>
    </row>
    <row r="8743" spans="2:4" x14ac:dyDescent="0.15">
      <c r="B8743" s="49"/>
      <c r="C8743" s="48"/>
      <c r="D8743" s="50"/>
    </row>
    <row r="8744" spans="2:4" x14ac:dyDescent="0.15">
      <c r="B8744" s="49"/>
      <c r="C8744" s="48"/>
      <c r="D8744" s="50"/>
    </row>
    <row r="8745" spans="2:4" x14ac:dyDescent="0.15">
      <c r="B8745" s="49"/>
      <c r="C8745" s="48"/>
      <c r="D8745" s="50"/>
    </row>
    <row r="8746" spans="2:4" x14ac:dyDescent="0.15">
      <c r="B8746" s="49"/>
      <c r="C8746" s="48"/>
      <c r="D8746" s="50"/>
    </row>
    <row r="8747" spans="2:4" x14ac:dyDescent="0.15">
      <c r="B8747" s="49"/>
      <c r="C8747" s="48"/>
      <c r="D8747" s="50"/>
    </row>
    <row r="8748" spans="2:4" x14ac:dyDescent="0.15">
      <c r="B8748" s="49"/>
      <c r="C8748" s="48"/>
      <c r="D8748" s="50"/>
    </row>
    <row r="8749" spans="2:4" x14ac:dyDescent="0.15">
      <c r="B8749" s="49"/>
      <c r="C8749" s="48"/>
      <c r="D8749" s="50"/>
    </row>
    <row r="8750" spans="2:4" x14ac:dyDescent="0.15">
      <c r="B8750" s="49"/>
      <c r="C8750" s="48"/>
      <c r="D8750" s="50"/>
    </row>
    <row r="8751" spans="2:4" x14ac:dyDescent="0.15">
      <c r="B8751" s="49"/>
      <c r="C8751" s="48"/>
      <c r="D8751" s="50"/>
    </row>
    <row r="8752" spans="2:4" x14ac:dyDescent="0.15">
      <c r="B8752" s="49"/>
      <c r="C8752" s="48"/>
      <c r="D8752" s="50"/>
    </row>
    <row r="8753" spans="2:4" x14ac:dyDescent="0.15">
      <c r="B8753" s="49"/>
      <c r="C8753" s="48"/>
      <c r="D8753" s="50"/>
    </row>
    <row r="8754" spans="2:4" x14ac:dyDescent="0.15">
      <c r="B8754" s="49"/>
      <c r="C8754" s="48"/>
      <c r="D8754" s="50"/>
    </row>
    <row r="8755" spans="2:4" x14ac:dyDescent="0.15">
      <c r="B8755" s="49"/>
      <c r="C8755" s="48"/>
      <c r="D8755" s="50"/>
    </row>
    <row r="8756" spans="2:4" x14ac:dyDescent="0.15">
      <c r="B8756" s="49"/>
      <c r="C8756" s="48"/>
      <c r="D8756" s="50"/>
    </row>
    <row r="8757" spans="2:4" x14ac:dyDescent="0.15">
      <c r="B8757" s="49"/>
      <c r="C8757" s="48"/>
      <c r="D8757" s="50"/>
    </row>
    <row r="8758" spans="2:4" x14ac:dyDescent="0.15">
      <c r="B8758" s="49"/>
      <c r="C8758" s="48"/>
      <c r="D8758" s="50"/>
    </row>
    <row r="8759" spans="2:4" x14ac:dyDescent="0.15">
      <c r="B8759" s="49"/>
      <c r="C8759" s="48"/>
      <c r="D8759" s="50"/>
    </row>
    <row r="8760" spans="2:4" x14ac:dyDescent="0.15">
      <c r="B8760" s="49"/>
      <c r="C8760" s="48"/>
      <c r="D8760" s="50"/>
    </row>
    <row r="8761" spans="2:4" x14ac:dyDescent="0.15">
      <c r="B8761" s="49"/>
      <c r="C8761" s="48"/>
      <c r="D8761" s="50"/>
    </row>
    <row r="8762" spans="2:4" x14ac:dyDescent="0.15">
      <c r="B8762" s="49"/>
      <c r="C8762" s="48"/>
      <c r="D8762" s="50"/>
    </row>
    <row r="8763" spans="2:4" x14ac:dyDescent="0.15">
      <c r="B8763" s="49"/>
      <c r="C8763" s="48"/>
      <c r="D8763" s="50"/>
    </row>
    <row r="8764" spans="2:4" x14ac:dyDescent="0.15">
      <c r="B8764" s="49"/>
      <c r="C8764" s="48"/>
      <c r="D8764" s="50"/>
    </row>
    <row r="8765" spans="2:4" x14ac:dyDescent="0.15">
      <c r="B8765" s="49"/>
      <c r="C8765" s="48"/>
      <c r="D8765" s="50"/>
    </row>
    <row r="8766" spans="2:4" x14ac:dyDescent="0.15">
      <c r="B8766" s="49"/>
      <c r="C8766" s="48"/>
      <c r="D8766" s="50"/>
    </row>
    <row r="8767" spans="2:4" x14ac:dyDescent="0.15">
      <c r="B8767" s="49"/>
      <c r="C8767" s="48"/>
      <c r="D8767" s="50"/>
    </row>
    <row r="8768" spans="2:4" x14ac:dyDescent="0.15">
      <c r="B8768" s="49"/>
      <c r="C8768" s="48"/>
      <c r="D8768" s="50"/>
    </row>
    <row r="8769" spans="2:4" x14ac:dyDescent="0.15">
      <c r="B8769" s="49"/>
      <c r="C8769" s="48"/>
      <c r="D8769" s="50"/>
    </row>
    <row r="8770" spans="2:4" x14ac:dyDescent="0.15">
      <c r="B8770" s="49"/>
      <c r="C8770" s="48"/>
      <c r="D8770" s="50"/>
    </row>
    <row r="8771" spans="2:4" x14ac:dyDescent="0.15">
      <c r="B8771" s="49"/>
      <c r="C8771" s="48"/>
      <c r="D8771" s="50"/>
    </row>
    <row r="8772" spans="2:4" x14ac:dyDescent="0.15">
      <c r="B8772" s="49"/>
      <c r="C8772" s="48"/>
      <c r="D8772" s="50"/>
    </row>
    <row r="8773" spans="2:4" x14ac:dyDescent="0.15">
      <c r="B8773" s="49"/>
      <c r="C8773" s="48"/>
      <c r="D8773" s="50"/>
    </row>
    <row r="8774" spans="2:4" x14ac:dyDescent="0.15">
      <c r="B8774" s="49"/>
      <c r="C8774" s="48"/>
      <c r="D8774" s="50"/>
    </row>
    <row r="8775" spans="2:4" x14ac:dyDescent="0.15">
      <c r="B8775" s="49"/>
      <c r="C8775" s="48"/>
      <c r="D8775" s="50"/>
    </row>
    <row r="8776" spans="2:4" x14ac:dyDescent="0.15">
      <c r="B8776" s="49"/>
      <c r="C8776" s="48"/>
      <c r="D8776" s="50"/>
    </row>
    <row r="8777" spans="2:4" x14ac:dyDescent="0.15">
      <c r="B8777" s="49"/>
      <c r="C8777" s="48"/>
      <c r="D8777" s="50"/>
    </row>
    <row r="8778" spans="2:4" x14ac:dyDescent="0.15">
      <c r="B8778" s="49"/>
      <c r="C8778" s="48"/>
      <c r="D8778" s="50"/>
    </row>
    <row r="8779" spans="2:4" x14ac:dyDescent="0.15">
      <c r="B8779" s="49"/>
      <c r="C8779" s="48"/>
      <c r="D8779" s="50"/>
    </row>
    <row r="8780" spans="2:4" x14ac:dyDescent="0.15">
      <c r="B8780" s="49"/>
      <c r="C8780" s="48"/>
      <c r="D8780" s="50"/>
    </row>
    <row r="8781" spans="2:4" x14ac:dyDescent="0.15">
      <c r="B8781" s="49"/>
      <c r="C8781" s="48"/>
      <c r="D8781" s="50"/>
    </row>
    <row r="8782" spans="2:4" x14ac:dyDescent="0.15">
      <c r="B8782" s="49"/>
      <c r="C8782" s="48"/>
      <c r="D8782" s="50"/>
    </row>
    <row r="8783" spans="2:4" x14ac:dyDescent="0.15">
      <c r="B8783" s="49"/>
      <c r="C8783" s="48"/>
      <c r="D8783" s="50"/>
    </row>
    <row r="8784" spans="2:4" x14ac:dyDescent="0.15">
      <c r="B8784" s="49"/>
      <c r="C8784" s="48"/>
      <c r="D8784" s="50"/>
    </row>
    <row r="8785" spans="2:4" x14ac:dyDescent="0.15">
      <c r="B8785" s="49"/>
      <c r="C8785" s="48"/>
      <c r="D8785" s="50"/>
    </row>
    <row r="8786" spans="2:4" x14ac:dyDescent="0.15">
      <c r="B8786" s="49"/>
      <c r="C8786" s="48"/>
      <c r="D8786" s="50"/>
    </row>
    <row r="8787" spans="2:4" x14ac:dyDescent="0.15">
      <c r="B8787" s="49"/>
      <c r="C8787" s="48"/>
      <c r="D8787" s="50"/>
    </row>
    <row r="8788" spans="2:4" x14ac:dyDescent="0.15">
      <c r="B8788" s="49"/>
      <c r="C8788" s="48"/>
      <c r="D8788" s="50"/>
    </row>
    <row r="8789" spans="2:4" x14ac:dyDescent="0.15">
      <c r="B8789" s="49"/>
      <c r="C8789" s="48"/>
      <c r="D8789" s="50"/>
    </row>
    <row r="8790" spans="2:4" x14ac:dyDescent="0.15">
      <c r="B8790" s="49"/>
      <c r="C8790" s="48"/>
      <c r="D8790" s="50"/>
    </row>
    <row r="8791" spans="2:4" x14ac:dyDescent="0.15">
      <c r="B8791" s="49"/>
      <c r="C8791" s="48"/>
      <c r="D8791" s="50"/>
    </row>
    <row r="8792" spans="2:4" x14ac:dyDescent="0.15">
      <c r="B8792" s="49"/>
      <c r="C8792" s="48"/>
      <c r="D8792" s="50"/>
    </row>
    <row r="8793" spans="2:4" x14ac:dyDescent="0.15">
      <c r="B8793" s="49"/>
      <c r="C8793" s="48"/>
      <c r="D8793" s="50"/>
    </row>
    <row r="8794" spans="2:4" x14ac:dyDescent="0.15">
      <c r="B8794" s="49"/>
      <c r="C8794" s="48"/>
      <c r="D8794" s="50"/>
    </row>
    <row r="8795" spans="2:4" x14ac:dyDescent="0.15">
      <c r="B8795" s="49"/>
      <c r="C8795" s="48"/>
      <c r="D8795" s="50"/>
    </row>
    <row r="8796" spans="2:4" x14ac:dyDescent="0.15">
      <c r="B8796" s="49"/>
      <c r="C8796" s="48"/>
      <c r="D8796" s="50"/>
    </row>
    <row r="8797" spans="2:4" x14ac:dyDescent="0.15">
      <c r="B8797" s="49"/>
      <c r="C8797" s="48"/>
      <c r="D8797" s="50"/>
    </row>
    <row r="8798" spans="2:4" x14ac:dyDescent="0.15">
      <c r="B8798" s="49"/>
      <c r="C8798" s="48"/>
      <c r="D8798" s="50"/>
    </row>
    <row r="8799" spans="2:4" x14ac:dyDescent="0.15">
      <c r="B8799" s="49"/>
      <c r="C8799" s="48"/>
      <c r="D8799" s="50"/>
    </row>
    <row r="8800" spans="2:4" x14ac:dyDescent="0.15">
      <c r="B8800" s="49"/>
      <c r="C8800" s="48"/>
      <c r="D8800" s="50"/>
    </row>
    <row r="8801" spans="2:4" x14ac:dyDescent="0.15">
      <c r="B8801" s="49"/>
      <c r="C8801" s="48"/>
      <c r="D8801" s="50"/>
    </row>
    <row r="8802" spans="2:4" x14ac:dyDescent="0.15">
      <c r="B8802" s="49"/>
      <c r="C8802" s="48"/>
      <c r="D8802" s="50"/>
    </row>
    <row r="8803" spans="2:4" x14ac:dyDescent="0.15">
      <c r="B8803" s="49"/>
      <c r="C8803" s="48"/>
      <c r="D8803" s="50"/>
    </row>
    <row r="8804" spans="2:4" x14ac:dyDescent="0.15">
      <c r="B8804" s="49"/>
      <c r="C8804" s="48"/>
      <c r="D8804" s="50"/>
    </row>
    <row r="8805" spans="2:4" x14ac:dyDescent="0.15">
      <c r="B8805" s="49"/>
      <c r="C8805" s="48"/>
      <c r="D8805" s="50"/>
    </row>
    <row r="8806" spans="2:4" x14ac:dyDescent="0.15">
      <c r="B8806" s="49"/>
      <c r="C8806" s="48"/>
      <c r="D8806" s="50"/>
    </row>
    <row r="8807" spans="2:4" x14ac:dyDescent="0.15">
      <c r="B8807" s="49"/>
      <c r="C8807" s="48"/>
      <c r="D8807" s="50"/>
    </row>
    <row r="8808" spans="2:4" x14ac:dyDescent="0.15">
      <c r="B8808" s="49"/>
      <c r="C8808" s="48"/>
      <c r="D8808" s="50"/>
    </row>
    <row r="8809" spans="2:4" x14ac:dyDescent="0.15">
      <c r="B8809" s="49"/>
      <c r="C8809" s="48"/>
      <c r="D8809" s="50"/>
    </row>
    <row r="8810" spans="2:4" x14ac:dyDescent="0.15">
      <c r="B8810" s="49"/>
      <c r="C8810" s="48"/>
      <c r="D8810" s="50"/>
    </row>
    <row r="8811" spans="2:4" x14ac:dyDescent="0.15">
      <c r="B8811" s="49"/>
      <c r="C8811" s="48"/>
      <c r="D8811" s="50"/>
    </row>
    <row r="8812" spans="2:4" x14ac:dyDescent="0.15">
      <c r="B8812" s="49"/>
      <c r="C8812" s="48"/>
      <c r="D8812" s="50"/>
    </row>
    <row r="8813" spans="2:4" x14ac:dyDescent="0.15">
      <c r="B8813" s="49"/>
      <c r="C8813" s="48"/>
      <c r="D8813" s="50"/>
    </row>
    <row r="8814" spans="2:4" x14ac:dyDescent="0.15">
      <c r="B8814" s="49"/>
      <c r="C8814" s="48"/>
      <c r="D8814" s="50"/>
    </row>
    <row r="8815" spans="2:4" x14ac:dyDescent="0.15">
      <c r="B8815" s="49"/>
      <c r="C8815" s="48"/>
      <c r="D8815" s="50"/>
    </row>
    <row r="8816" spans="2:4" x14ac:dyDescent="0.15">
      <c r="B8816" s="49"/>
      <c r="C8816" s="48"/>
      <c r="D8816" s="50"/>
    </row>
    <row r="8817" spans="2:4" x14ac:dyDescent="0.15">
      <c r="B8817" s="49"/>
      <c r="C8817" s="48"/>
      <c r="D8817" s="50"/>
    </row>
    <row r="8818" spans="2:4" x14ac:dyDescent="0.15">
      <c r="B8818" s="49"/>
      <c r="C8818" s="48"/>
      <c r="D8818" s="50"/>
    </row>
    <row r="8819" spans="2:4" x14ac:dyDescent="0.15">
      <c r="B8819" s="49"/>
      <c r="C8819" s="48"/>
      <c r="D8819" s="50"/>
    </row>
    <row r="8820" spans="2:4" x14ac:dyDescent="0.15">
      <c r="B8820" s="49"/>
      <c r="C8820" s="48"/>
      <c r="D8820" s="50"/>
    </row>
    <row r="8821" spans="2:4" x14ac:dyDescent="0.15">
      <c r="B8821" s="49"/>
      <c r="C8821" s="48"/>
      <c r="D8821" s="50"/>
    </row>
    <row r="8822" spans="2:4" x14ac:dyDescent="0.15">
      <c r="B8822" s="49"/>
      <c r="C8822" s="48"/>
      <c r="D8822" s="50"/>
    </row>
    <row r="8823" spans="2:4" x14ac:dyDescent="0.15">
      <c r="B8823" s="49"/>
      <c r="C8823" s="48"/>
      <c r="D8823" s="50"/>
    </row>
    <row r="8824" spans="2:4" x14ac:dyDescent="0.15">
      <c r="B8824" s="49"/>
      <c r="C8824" s="48"/>
      <c r="D8824" s="50"/>
    </row>
    <row r="8825" spans="2:4" x14ac:dyDescent="0.15">
      <c r="B8825" s="49"/>
      <c r="C8825" s="48"/>
      <c r="D8825" s="50"/>
    </row>
    <row r="8826" spans="2:4" x14ac:dyDescent="0.15">
      <c r="B8826" s="49"/>
      <c r="C8826" s="48"/>
      <c r="D8826" s="50"/>
    </row>
    <row r="8827" spans="2:4" x14ac:dyDescent="0.15">
      <c r="B8827" s="49"/>
      <c r="C8827" s="48"/>
      <c r="D8827" s="50"/>
    </row>
    <row r="8828" spans="2:4" x14ac:dyDescent="0.15">
      <c r="B8828" s="49"/>
      <c r="C8828" s="48"/>
      <c r="D8828" s="50"/>
    </row>
    <row r="8829" spans="2:4" x14ac:dyDescent="0.15">
      <c r="B8829" s="49"/>
      <c r="C8829" s="48"/>
      <c r="D8829" s="50"/>
    </row>
    <row r="8830" spans="2:4" x14ac:dyDescent="0.15">
      <c r="B8830" s="49"/>
      <c r="C8830" s="48"/>
      <c r="D8830" s="50"/>
    </row>
    <row r="8831" spans="2:4" x14ac:dyDescent="0.15">
      <c r="B8831" s="49"/>
      <c r="C8831" s="48"/>
      <c r="D8831" s="50"/>
    </row>
    <row r="8832" spans="2:4" x14ac:dyDescent="0.15">
      <c r="B8832" s="49"/>
      <c r="C8832" s="48"/>
      <c r="D8832" s="50"/>
    </row>
    <row r="8833" spans="2:4" x14ac:dyDescent="0.15">
      <c r="B8833" s="49"/>
      <c r="C8833" s="48"/>
      <c r="D8833" s="50"/>
    </row>
    <row r="8834" spans="2:4" x14ac:dyDescent="0.15">
      <c r="B8834" s="49"/>
      <c r="C8834" s="48"/>
      <c r="D8834" s="50"/>
    </row>
    <row r="8835" spans="2:4" x14ac:dyDescent="0.15">
      <c r="B8835" s="49"/>
      <c r="C8835" s="48"/>
      <c r="D8835" s="50"/>
    </row>
    <row r="8836" spans="2:4" x14ac:dyDescent="0.15">
      <c r="B8836" s="49"/>
      <c r="C8836" s="48"/>
      <c r="D8836" s="50"/>
    </row>
    <row r="8837" spans="2:4" x14ac:dyDescent="0.15">
      <c r="B8837" s="49"/>
      <c r="C8837" s="48"/>
      <c r="D8837" s="50"/>
    </row>
    <row r="8838" spans="2:4" x14ac:dyDescent="0.15">
      <c r="B8838" s="49"/>
      <c r="C8838" s="48"/>
      <c r="D8838" s="50"/>
    </row>
    <row r="8839" spans="2:4" x14ac:dyDescent="0.15">
      <c r="B8839" s="49"/>
      <c r="C8839" s="48"/>
      <c r="D8839" s="50"/>
    </row>
    <row r="8840" spans="2:4" x14ac:dyDescent="0.15">
      <c r="B8840" s="49"/>
      <c r="C8840" s="48"/>
      <c r="D8840" s="50"/>
    </row>
    <row r="8841" spans="2:4" x14ac:dyDescent="0.15">
      <c r="B8841" s="49"/>
      <c r="C8841" s="48"/>
      <c r="D8841" s="50"/>
    </row>
    <row r="8842" spans="2:4" x14ac:dyDescent="0.15">
      <c r="B8842" s="49"/>
      <c r="C8842" s="48"/>
      <c r="D8842" s="50"/>
    </row>
    <row r="8843" spans="2:4" x14ac:dyDescent="0.15">
      <c r="B8843" s="49"/>
      <c r="C8843" s="48"/>
      <c r="D8843" s="50"/>
    </row>
    <row r="8844" spans="2:4" x14ac:dyDescent="0.15">
      <c r="B8844" s="49"/>
      <c r="C8844" s="48"/>
      <c r="D8844" s="50"/>
    </row>
    <row r="8845" spans="2:4" x14ac:dyDescent="0.15">
      <c r="B8845" s="49"/>
      <c r="C8845" s="48"/>
      <c r="D8845" s="50"/>
    </row>
    <row r="8846" spans="2:4" x14ac:dyDescent="0.15">
      <c r="B8846" s="49"/>
      <c r="C8846" s="48"/>
      <c r="D8846" s="50"/>
    </row>
    <row r="8847" spans="2:4" x14ac:dyDescent="0.15">
      <c r="B8847" s="49"/>
      <c r="C8847" s="48"/>
      <c r="D8847" s="50"/>
    </row>
    <row r="8848" spans="2:4" x14ac:dyDescent="0.15">
      <c r="B8848" s="49"/>
      <c r="C8848" s="48"/>
      <c r="D8848" s="50"/>
    </row>
    <row r="8849" spans="2:4" x14ac:dyDescent="0.15">
      <c r="B8849" s="49"/>
      <c r="C8849" s="48"/>
      <c r="D8849" s="50"/>
    </row>
    <row r="8850" spans="2:4" x14ac:dyDescent="0.15">
      <c r="B8850" s="49"/>
      <c r="C8850" s="48"/>
      <c r="D8850" s="50"/>
    </row>
    <row r="8851" spans="2:4" x14ac:dyDescent="0.15">
      <c r="B8851" s="49"/>
      <c r="C8851" s="48"/>
      <c r="D8851" s="50"/>
    </row>
    <row r="8852" spans="2:4" x14ac:dyDescent="0.15">
      <c r="B8852" s="49"/>
      <c r="C8852" s="48"/>
      <c r="D8852" s="50"/>
    </row>
    <row r="8853" spans="2:4" x14ac:dyDescent="0.15">
      <c r="B8853" s="49"/>
      <c r="C8853" s="48"/>
      <c r="D8853" s="50"/>
    </row>
    <row r="8854" spans="2:4" x14ac:dyDescent="0.15">
      <c r="B8854" s="49"/>
      <c r="C8854" s="48"/>
      <c r="D8854" s="50"/>
    </row>
    <row r="8855" spans="2:4" x14ac:dyDescent="0.15">
      <c r="B8855" s="49"/>
      <c r="C8855" s="48"/>
      <c r="D8855" s="50"/>
    </row>
    <row r="8856" spans="2:4" x14ac:dyDescent="0.15">
      <c r="B8856" s="49"/>
      <c r="C8856" s="48"/>
      <c r="D8856" s="50"/>
    </row>
    <row r="8857" spans="2:4" x14ac:dyDescent="0.15">
      <c r="B8857" s="49"/>
      <c r="C8857" s="48"/>
      <c r="D8857" s="50"/>
    </row>
    <row r="8858" spans="2:4" x14ac:dyDescent="0.15">
      <c r="B8858" s="49"/>
      <c r="C8858" s="48"/>
      <c r="D8858" s="50"/>
    </row>
    <row r="8859" spans="2:4" x14ac:dyDescent="0.15">
      <c r="B8859" s="49"/>
      <c r="C8859" s="48"/>
      <c r="D8859" s="50"/>
    </row>
    <row r="8860" spans="2:4" x14ac:dyDescent="0.15">
      <c r="B8860" s="49"/>
      <c r="C8860" s="48"/>
      <c r="D8860" s="50"/>
    </row>
    <row r="8861" spans="2:4" x14ac:dyDescent="0.15">
      <c r="B8861" s="49"/>
      <c r="C8861" s="48"/>
      <c r="D8861" s="50"/>
    </row>
    <row r="8862" spans="2:4" x14ac:dyDescent="0.15">
      <c r="B8862" s="49"/>
      <c r="C8862" s="48"/>
      <c r="D8862" s="50"/>
    </row>
    <row r="8863" spans="2:4" x14ac:dyDescent="0.15">
      <c r="B8863" s="49"/>
      <c r="C8863" s="48"/>
      <c r="D8863" s="50"/>
    </row>
    <row r="8864" spans="2:4" x14ac:dyDescent="0.15">
      <c r="B8864" s="49"/>
      <c r="C8864" s="48"/>
      <c r="D8864" s="50"/>
    </row>
    <row r="8865" spans="2:4" x14ac:dyDescent="0.15">
      <c r="B8865" s="49"/>
      <c r="C8865" s="48"/>
      <c r="D8865" s="50"/>
    </row>
    <row r="8866" spans="2:4" x14ac:dyDescent="0.15">
      <c r="B8866" s="49"/>
      <c r="C8866" s="48"/>
      <c r="D8866" s="50"/>
    </row>
    <row r="8867" spans="2:4" x14ac:dyDescent="0.15">
      <c r="B8867" s="49"/>
      <c r="C8867" s="48"/>
      <c r="D8867" s="50"/>
    </row>
    <row r="8868" spans="2:4" x14ac:dyDescent="0.15">
      <c r="B8868" s="49"/>
      <c r="C8868" s="48"/>
      <c r="D8868" s="50"/>
    </row>
    <row r="8869" spans="2:4" x14ac:dyDescent="0.15">
      <c r="B8869" s="49"/>
      <c r="C8869" s="48"/>
      <c r="D8869" s="50"/>
    </row>
    <row r="8870" spans="2:4" x14ac:dyDescent="0.15">
      <c r="B8870" s="49"/>
      <c r="C8870" s="48"/>
      <c r="D8870" s="50"/>
    </row>
    <row r="8871" spans="2:4" x14ac:dyDescent="0.15">
      <c r="B8871" s="49"/>
      <c r="C8871" s="48"/>
      <c r="D8871" s="50"/>
    </row>
    <row r="8872" spans="2:4" x14ac:dyDescent="0.15">
      <c r="B8872" s="49"/>
      <c r="C8872" s="48"/>
      <c r="D8872" s="50"/>
    </row>
    <row r="8873" spans="2:4" x14ac:dyDescent="0.15">
      <c r="B8873" s="49"/>
      <c r="C8873" s="48"/>
      <c r="D8873" s="50"/>
    </row>
    <row r="8874" spans="2:4" x14ac:dyDescent="0.15">
      <c r="B8874" s="49"/>
      <c r="C8874" s="48"/>
      <c r="D8874" s="50"/>
    </row>
    <row r="8875" spans="2:4" x14ac:dyDescent="0.15">
      <c r="B8875" s="49"/>
      <c r="C8875" s="48"/>
      <c r="D8875" s="50"/>
    </row>
    <row r="8876" spans="2:4" x14ac:dyDescent="0.15">
      <c r="B8876" s="49"/>
      <c r="C8876" s="48"/>
      <c r="D8876" s="50"/>
    </row>
    <row r="8877" spans="2:4" x14ac:dyDescent="0.15">
      <c r="B8877" s="49"/>
      <c r="C8877" s="48"/>
      <c r="D8877" s="50"/>
    </row>
    <row r="8878" spans="2:4" x14ac:dyDescent="0.15">
      <c r="B8878" s="49"/>
      <c r="C8878" s="48"/>
      <c r="D8878" s="50"/>
    </row>
    <row r="8879" spans="2:4" x14ac:dyDescent="0.15">
      <c r="B8879" s="49"/>
      <c r="C8879" s="48"/>
      <c r="D8879" s="50"/>
    </row>
    <row r="8880" spans="2:4" x14ac:dyDescent="0.15">
      <c r="B8880" s="49"/>
      <c r="C8880" s="48"/>
      <c r="D8880" s="50"/>
    </row>
    <row r="8881" spans="2:4" x14ac:dyDescent="0.15">
      <c r="B8881" s="49"/>
      <c r="C8881" s="48"/>
      <c r="D8881" s="50"/>
    </row>
    <row r="8882" spans="2:4" x14ac:dyDescent="0.15">
      <c r="B8882" s="49"/>
      <c r="C8882" s="48"/>
      <c r="D8882" s="50"/>
    </row>
    <row r="8883" spans="2:4" x14ac:dyDescent="0.15">
      <c r="B8883" s="49"/>
      <c r="C8883" s="48"/>
      <c r="D8883" s="50"/>
    </row>
    <row r="8884" spans="2:4" x14ac:dyDescent="0.15">
      <c r="B8884" s="49"/>
      <c r="C8884" s="48"/>
      <c r="D8884" s="50"/>
    </row>
    <row r="8885" spans="2:4" x14ac:dyDescent="0.15">
      <c r="B8885" s="49"/>
      <c r="C8885" s="48"/>
      <c r="D8885" s="50"/>
    </row>
    <row r="8886" spans="2:4" x14ac:dyDescent="0.15">
      <c r="B8886" s="49"/>
      <c r="C8886" s="48"/>
      <c r="D8886" s="50"/>
    </row>
    <row r="8887" spans="2:4" x14ac:dyDescent="0.15">
      <c r="B8887" s="49"/>
      <c r="C8887" s="48"/>
      <c r="D8887" s="50"/>
    </row>
    <row r="8888" spans="2:4" x14ac:dyDescent="0.15">
      <c r="B8888" s="49"/>
      <c r="C8888" s="48"/>
      <c r="D8888" s="50"/>
    </row>
    <row r="8889" spans="2:4" x14ac:dyDescent="0.15">
      <c r="B8889" s="49"/>
      <c r="C8889" s="48"/>
      <c r="D8889" s="50"/>
    </row>
    <row r="8890" spans="2:4" x14ac:dyDescent="0.15">
      <c r="B8890" s="49"/>
      <c r="C8890" s="48"/>
      <c r="D8890" s="50"/>
    </row>
    <row r="8891" spans="2:4" x14ac:dyDescent="0.15">
      <c r="B8891" s="49"/>
      <c r="C8891" s="48"/>
      <c r="D8891" s="50"/>
    </row>
    <row r="8892" spans="2:4" x14ac:dyDescent="0.15">
      <c r="B8892" s="49"/>
      <c r="C8892" s="48"/>
      <c r="D8892" s="50"/>
    </row>
    <row r="8893" spans="2:4" x14ac:dyDescent="0.15">
      <c r="B8893" s="49"/>
      <c r="C8893" s="48"/>
      <c r="D8893" s="50"/>
    </row>
    <row r="8894" spans="2:4" x14ac:dyDescent="0.15">
      <c r="B8894" s="49"/>
      <c r="C8894" s="48"/>
      <c r="D8894" s="50"/>
    </row>
    <row r="8895" spans="2:4" x14ac:dyDescent="0.15">
      <c r="B8895" s="49"/>
      <c r="C8895" s="48"/>
      <c r="D8895" s="50"/>
    </row>
    <row r="8896" spans="2:4" x14ac:dyDescent="0.15">
      <c r="B8896" s="49"/>
      <c r="C8896" s="48"/>
      <c r="D8896" s="50"/>
    </row>
    <row r="8897" spans="2:4" x14ac:dyDescent="0.15">
      <c r="B8897" s="49"/>
      <c r="C8897" s="48"/>
      <c r="D8897" s="50"/>
    </row>
    <row r="8898" spans="2:4" x14ac:dyDescent="0.15">
      <c r="B8898" s="49"/>
      <c r="C8898" s="48"/>
      <c r="D8898" s="50"/>
    </row>
    <row r="8899" spans="2:4" x14ac:dyDescent="0.15">
      <c r="B8899" s="49"/>
      <c r="C8899" s="48"/>
      <c r="D8899" s="50"/>
    </row>
    <row r="8900" spans="2:4" x14ac:dyDescent="0.15">
      <c r="B8900" s="49"/>
      <c r="C8900" s="48"/>
      <c r="D8900" s="50"/>
    </row>
    <row r="8901" spans="2:4" x14ac:dyDescent="0.15">
      <c r="B8901" s="49"/>
      <c r="C8901" s="48"/>
      <c r="D8901" s="50"/>
    </row>
    <row r="8902" spans="2:4" x14ac:dyDescent="0.15">
      <c r="B8902" s="49"/>
      <c r="C8902" s="48"/>
      <c r="D8902" s="50"/>
    </row>
    <row r="8903" spans="2:4" x14ac:dyDescent="0.15">
      <c r="B8903" s="49"/>
      <c r="C8903" s="48"/>
      <c r="D8903" s="50"/>
    </row>
    <row r="8904" spans="2:4" x14ac:dyDescent="0.15">
      <c r="B8904" s="49"/>
      <c r="C8904" s="48"/>
      <c r="D8904" s="50"/>
    </row>
    <row r="8905" spans="2:4" x14ac:dyDescent="0.15">
      <c r="B8905" s="49"/>
      <c r="C8905" s="48"/>
      <c r="D8905" s="50"/>
    </row>
    <row r="8906" spans="2:4" x14ac:dyDescent="0.15">
      <c r="B8906" s="49"/>
      <c r="C8906" s="48"/>
      <c r="D8906" s="50"/>
    </row>
    <row r="8907" spans="2:4" x14ac:dyDescent="0.15">
      <c r="B8907" s="49"/>
      <c r="C8907" s="48"/>
      <c r="D8907" s="50"/>
    </row>
    <row r="8908" spans="2:4" x14ac:dyDescent="0.15">
      <c r="B8908" s="49"/>
      <c r="C8908" s="48"/>
      <c r="D8908" s="50"/>
    </row>
    <row r="8909" spans="2:4" x14ac:dyDescent="0.15">
      <c r="B8909" s="49"/>
      <c r="C8909" s="48"/>
      <c r="D8909" s="50"/>
    </row>
    <row r="8910" spans="2:4" x14ac:dyDescent="0.15">
      <c r="B8910" s="49"/>
      <c r="C8910" s="48"/>
      <c r="D8910" s="50"/>
    </row>
    <row r="8911" spans="2:4" x14ac:dyDescent="0.15">
      <c r="B8911" s="49"/>
      <c r="C8911" s="48"/>
      <c r="D8911" s="50"/>
    </row>
    <row r="8912" spans="2:4" x14ac:dyDescent="0.15">
      <c r="B8912" s="49"/>
      <c r="C8912" s="48"/>
      <c r="D8912" s="50"/>
    </row>
    <row r="8913" spans="2:4" x14ac:dyDescent="0.15">
      <c r="B8913" s="49"/>
      <c r="C8913" s="48"/>
      <c r="D8913" s="50"/>
    </row>
    <row r="8914" spans="2:4" x14ac:dyDescent="0.15">
      <c r="B8914" s="49"/>
      <c r="C8914" s="48"/>
      <c r="D8914" s="50"/>
    </row>
    <row r="8915" spans="2:4" x14ac:dyDescent="0.15">
      <c r="B8915" s="49"/>
      <c r="C8915" s="48"/>
      <c r="D8915" s="50"/>
    </row>
    <row r="8916" spans="2:4" x14ac:dyDescent="0.15">
      <c r="B8916" s="49"/>
      <c r="C8916" s="48"/>
      <c r="D8916" s="50"/>
    </row>
    <row r="8917" spans="2:4" x14ac:dyDescent="0.15">
      <c r="B8917" s="49"/>
      <c r="C8917" s="48"/>
      <c r="D8917" s="50"/>
    </row>
    <row r="8918" spans="2:4" x14ac:dyDescent="0.15">
      <c r="B8918" s="49"/>
      <c r="C8918" s="48"/>
      <c r="D8918" s="50"/>
    </row>
    <row r="8919" spans="2:4" x14ac:dyDescent="0.15">
      <c r="B8919" s="49"/>
      <c r="C8919" s="48"/>
      <c r="D8919" s="50"/>
    </row>
    <row r="8920" spans="2:4" x14ac:dyDescent="0.15">
      <c r="B8920" s="49"/>
      <c r="C8920" s="48"/>
      <c r="D8920" s="50"/>
    </row>
    <row r="8921" spans="2:4" x14ac:dyDescent="0.15">
      <c r="B8921" s="49"/>
      <c r="C8921" s="48"/>
      <c r="D8921" s="50"/>
    </row>
    <row r="8922" spans="2:4" x14ac:dyDescent="0.15">
      <c r="B8922" s="49"/>
      <c r="C8922" s="48"/>
      <c r="D8922" s="50"/>
    </row>
    <row r="8923" spans="2:4" x14ac:dyDescent="0.15">
      <c r="B8923" s="49"/>
      <c r="C8923" s="48"/>
      <c r="D8923" s="50"/>
    </row>
    <row r="8924" spans="2:4" x14ac:dyDescent="0.15">
      <c r="B8924" s="49"/>
      <c r="C8924" s="48"/>
      <c r="D8924" s="50"/>
    </row>
    <row r="8925" spans="2:4" x14ac:dyDescent="0.15">
      <c r="B8925" s="49"/>
      <c r="C8925" s="48"/>
      <c r="D8925" s="50"/>
    </row>
    <row r="8926" spans="2:4" x14ac:dyDescent="0.15">
      <c r="B8926" s="49"/>
      <c r="C8926" s="48"/>
      <c r="D8926" s="50"/>
    </row>
    <row r="8927" spans="2:4" x14ac:dyDescent="0.15">
      <c r="B8927" s="49"/>
      <c r="C8927" s="48"/>
      <c r="D8927" s="50"/>
    </row>
    <row r="8928" spans="2:4" x14ac:dyDescent="0.15">
      <c r="B8928" s="49"/>
      <c r="C8928" s="48"/>
      <c r="D8928" s="50"/>
    </row>
    <row r="8929" spans="2:4" x14ac:dyDescent="0.15">
      <c r="B8929" s="49"/>
      <c r="C8929" s="48"/>
      <c r="D8929" s="50"/>
    </row>
    <row r="8930" spans="2:4" x14ac:dyDescent="0.15">
      <c r="B8930" s="49"/>
      <c r="C8930" s="48"/>
      <c r="D8930" s="50"/>
    </row>
    <row r="8931" spans="2:4" x14ac:dyDescent="0.15">
      <c r="B8931" s="49"/>
      <c r="C8931" s="48"/>
      <c r="D8931" s="50"/>
    </row>
    <row r="8932" spans="2:4" x14ac:dyDescent="0.15">
      <c r="B8932" s="49"/>
      <c r="C8932" s="48"/>
      <c r="D8932" s="50"/>
    </row>
    <row r="8933" spans="2:4" x14ac:dyDescent="0.15">
      <c r="B8933" s="49"/>
      <c r="C8933" s="48"/>
      <c r="D8933" s="50"/>
    </row>
    <row r="8934" spans="2:4" x14ac:dyDescent="0.15">
      <c r="B8934" s="49"/>
      <c r="C8934" s="48"/>
      <c r="D8934" s="50"/>
    </row>
    <row r="8935" spans="2:4" x14ac:dyDescent="0.15">
      <c r="B8935" s="49"/>
      <c r="C8935" s="48"/>
      <c r="D8935" s="50"/>
    </row>
    <row r="8936" spans="2:4" x14ac:dyDescent="0.15">
      <c r="B8936" s="49"/>
      <c r="C8936" s="48"/>
      <c r="D8936" s="50"/>
    </row>
    <row r="8937" spans="2:4" x14ac:dyDescent="0.15">
      <c r="B8937" s="49"/>
      <c r="C8937" s="48"/>
      <c r="D8937" s="50"/>
    </row>
    <row r="8938" spans="2:4" x14ac:dyDescent="0.15">
      <c r="B8938" s="49"/>
      <c r="C8938" s="48"/>
      <c r="D8938" s="50"/>
    </row>
    <row r="8939" spans="2:4" x14ac:dyDescent="0.15">
      <c r="B8939" s="49"/>
      <c r="C8939" s="48"/>
      <c r="D8939" s="50"/>
    </row>
    <row r="8940" spans="2:4" x14ac:dyDescent="0.15">
      <c r="B8940" s="49"/>
      <c r="C8940" s="48"/>
      <c r="D8940" s="50"/>
    </row>
    <row r="8941" spans="2:4" x14ac:dyDescent="0.15">
      <c r="B8941" s="49"/>
      <c r="C8941" s="48"/>
      <c r="D8941" s="50"/>
    </row>
    <row r="8942" spans="2:4" x14ac:dyDescent="0.15">
      <c r="B8942" s="49"/>
      <c r="C8942" s="48"/>
      <c r="D8942" s="50"/>
    </row>
    <row r="8943" spans="2:4" x14ac:dyDescent="0.15">
      <c r="B8943" s="49"/>
      <c r="C8943" s="48"/>
      <c r="D8943" s="50"/>
    </row>
    <row r="8944" spans="2:4" x14ac:dyDescent="0.15">
      <c r="B8944" s="49"/>
      <c r="C8944" s="48"/>
      <c r="D8944" s="50"/>
    </row>
    <row r="8945" spans="2:4" x14ac:dyDescent="0.15">
      <c r="B8945" s="49"/>
      <c r="C8945" s="48"/>
      <c r="D8945" s="50"/>
    </row>
    <row r="8946" spans="2:4" x14ac:dyDescent="0.15">
      <c r="B8946" s="49"/>
      <c r="C8946" s="48"/>
      <c r="D8946" s="50"/>
    </row>
    <row r="8947" spans="2:4" x14ac:dyDescent="0.15">
      <c r="B8947" s="49"/>
      <c r="C8947" s="48"/>
      <c r="D8947" s="50"/>
    </row>
    <row r="8948" spans="2:4" x14ac:dyDescent="0.15">
      <c r="B8948" s="49"/>
      <c r="C8948" s="48"/>
      <c r="D8948" s="50"/>
    </row>
    <row r="8949" spans="2:4" x14ac:dyDescent="0.15">
      <c r="B8949" s="49"/>
      <c r="C8949" s="48"/>
      <c r="D8949" s="50"/>
    </row>
    <row r="8950" spans="2:4" x14ac:dyDescent="0.15">
      <c r="B8950" s="49"/>
      <c r="C8950" s="48"/>
      <c r="D8950" s="50"/>
    </row>
    <row r="8951" spans="2:4" x14ac:dyDescent="0.15">
      <c r="B8951" s="49"/>
      <c r="C8951" s="48"/>
      <c r="D8951" s="50"/>
    </row>
    <row r="8952" spans="2:4" x14ac:dyDescent="0.15">
      <c r="B8952" s="49"/>
      <c r="C8952" s="48"/>
      <c r="D8952" s="50"/>
    </row>
    <row r="8953" spans="2:4" x14ac:dyDescent="0.15">
      <c r="B8953" s="49"/>
      <c r="C8953" s="48"/>
      <c r="D8953" s="50"/>
    </row>
    <row r="8954" spans="2:4" x14ac:dyDescent="0.15">
      <c r="B8954" s="49"/>
      <c r="C8954" s="48"/>
      <c r="D8954" s="50"/>
    </row>
    <row r="8955" spans="2:4" x14ac:dyDescent="0.15">
      <c r="B8955" s="49"/>
      <c r="C8955" s="48"/>
      <c r="D8955" s="50"/>
    </row>
    <row r="8956" spans="2:4" x14ac:dyDescent="0.15">
      <c r="B8956" s="49"/>
      <c r="C8956" s="48"/>
      <c r="D8956" s="50"/>
    </row>
    <row r="8957" spans="2:4" x14ac:dyDescent="0.15">
      <c r="B8957" s="49"/>
      <c r="C8957" s="48"/>
      <c r="D8957" s="50"/>
    </row>
    <row r="8958" spans="2:4" x14ac:dyDescent="0.15">
      <c r="B8958" s="49"/>
      <c r="C8958" s="48"/>
      <c r="D8958" s="50"/>
    </row>
    <row r="8959" spans="2:4" x14ac:dyDescent="0.15">
      <c r="B8959" s="49"/>
      <c r="C8959" s="48"/>
      <c r="D8959" s="50"/>
    </row>
    <row r="8960" spans="2:4" x14ac:dyDescent="0.15">
      <c r="B8960" s="49"/>
      <c r="C8960" s="48"/>
      <c r="D8960" s="50"/>
    </row>
    <row r="8961" spans="2:4" x14ac:dyDescent="0.15">
      <c r="B8961" s="49"/>
      <c r="C8961" s="48"/>
      <c r="D8961" s="50"/>
    </row>
    <row r="8962" spans="2:4" x14ac:dyDescent="0.15">
      <c r="B8962" s="49"/>
      <c r="C8962" s="48"/>
      <c r="D8962" s="50"/>
    </row>
    <row r="8963" spans="2:4" x14ac:dyDescent="0.15">
      <c r="B8963" s="49"/>
      <c r="C8963" s="48"/>
      <c r="D8963" s="50"/>
    </row>
    <row r="8964" spans="2:4" x14ac:dyDescent="0.15">
      <c r="B8964" s="49"/>
      <c r="C8964" s="48"/>
      <c r="D8964" s="50"/>
    </row>
    <row r="8965" spans="2:4" x14ac:dyDescent="0.15">
      <c r="B8965" s="49"/>
      <c r="C8965" s="48"/>
      <c r="D8965" s="50"/>
    </row>
    <row r="8966" spans="2:4" x14ac:dyDescent="0.15">
      <c r="B8966" s="49"/>
      <c r="C8966" s="48"/>
      <c r="D8966" s="50"/>
    </row>
    <row r="8967" spans="2:4" x14ac:dyDescent="0.15">
      <c r="B8967" s="49"/>
      <c r="C8967" s="48"/>
      <c r="D8967" s="50"/>
    </row>
    <row r="8968" spans="2:4" x14ac:dyDescent="0.15">
      <c r="B8968" s="49"/>
      <c r="C8968" s="48"/>
      <c r="D8968" s="50"/>
    </row>
    <row r="8969" spans="2:4" x14ac:dyDescent="0.15">
      <c r="B8969" s="49"/>
      <c r="C8969" s="48"/>
      <c r="D8969" s="50"/>
    </row>
    <row r="8970" spans="2:4" x14ac:dyDescent="0.15">
      <c r="B8970" s="49"/>
      <c r="C8970" s="48"/>
      <c r="D8970" s="50"/>
    </row>
    <row r="8971" spans="2:4" x14ac:dyDescent="0.15">
      <c r="B8971" s="49"/>
      <c r="C8971" s="48"/>
      <c r="D8971" s="50"/>
    </row>
    <row r="8972" spans="2:4" x14ac:dyDescent="0.15">
      <c r="B8972" s="49"/>
      <c r="C8972" s="48"/>
      <c r="D8972" s="50"/>
    </row>
    <row r="8973" spans="2:4" x14ac:dyDescent="0.15">
      <c r="B8973" s="49"/>
      <c r="C8973" s="48"/>
      <c r="D8973" s="50"/>
    </row>
    <row r="8974" spans="2:4" x14ac:dyDescent="0.15">
      <c r="B8974" s="49"/>
      <c r="C8974" s="48"/>
      <c r="D8974" s="50"/>
    </row>
    <row r="8975" spans="2:4" x14ac:dyDescent="0.15">
      <c r="B8975" s="49"/>
      <c r="C8975" s="48"/>
      <c r="D8975" s="50"/>
    </row>
    <row r="8976" spans="2:4" x14ac:dyDescent="0.15">
      <c r="B8976" s="49"/>
      <c r="C8976" s="48"/>
      <c r="D8976" s="50"/>
    </row>
    <row r="8977" spans="2:4" x14ac:dyDescent="0.15">
      <c r="B8977" s="49"/>
      <c r="C8977" s="48"/>
      <c r="D8977" s="50"/>
    </row>
    <row r="8978" spans="2:4" x14ac:dyDescent="0.15">
      <c r="B8978" s="49"/>
      <c r="C8978" s="48"/>
      <c r="D8978" s="50"/>
    </row>
    <row r="8979" spans="2:4" x14ac:dyDescent="0.15">
      <c r="B8979" s="49"/>
      <c r="C8979" s="48"/>
      <c r="D8979" s="50"/>
    </row>
    <row r="8980" spans="2:4" x14ac:dyDescent="0.15">
      <c r="B8980" s="49"/>
      <c r="C8980" s="48"/>
      <c r="D8980" s="50"/>
    </row>
    <row r="8981" spans="2:4" x14ac:dyDescent="0.15">
      <c r="B8981" s="49"/>
      <c r="C8981" s="48"/>
      <c r="D8981" s="50"/>
    </row>
    <row r="8982" spans="2:4" x14ac:dyDescent="0.15">
      <c r="B8982" s="49"/>
      <c r="C8982" s="48"/>
      <c r="D8982" s="50"/>
    </row>
    <row r="8983" spans="2:4" x14ac:dyDescent="0.15">
      <c r="B8983" s="49"/>
      <c r="C8983" s="48"/>
      <c r="D8983" s="50"/>
    </row>
    <row r="8984" spans="2:4" x14ac:dyDescent="0.15">
      <c r="B8984" s="49"/>
      <c r="C8984" s="48"/>
      <c r="D8984" s="50"/>
    </row>
    <row r="8985" spans="2:4" x14ac:dyDescent="0.15">
      <c r="B8985" s="49"/>
      <c r="C8985" s="48"/>
      <c r="D8985" s="50"/>
    </row>
    <row r="8986" spans="2:4" x14ac:dyDescent="0.15">
      <c r="B8986" s="49"/>
      <c r="C8986" s="48"/>
      <c r="D8986" s="50"/>
    </row>
    <row r="8987" spans="2:4" x14ac:dyDescent="0.15">
      <c r="B8987" s="49"/>
      <c r="C8987" s="48"/>
      <c r="D8987" s="50"/>
    </row>
    <row r="8988" spans="2:4" x14ac:dyDescent="0.15">
      <c r="B8988" s="49"/>
      <c r="C8988" s="48"/>
      <c r="D8988" s="50"/>
    </row>
    <row r="8989" spans="2:4" x14ac:dyDescent="0.15">
      <c r="B8989" s="49"/>
      <c r="C8989" s="48"/>
      <c r="D8989" s="50"/>
    </row>
    <row r="8990" spans="2:4" x14ac:dyDescent="0.15">
      <c r="B8990" s="49"/>
      <c r="C8990" s="48"/>
      <c r="D8990" s="50"/>
    </row>
    <row r="8991" spans="2:4" x14ac:dyDescent="0.15">
      <c r="B8991" s="49"/>
      <c r="C8991" s="48"/>
      <c r="D8991" s="50"/>
    </row>
    <row r="8992" spans="2:4" x14ac:dyDescent="0.15">
      <c r="B8992" s="49"/>
      <c r="C8992" s="48"/>
      <c r="D8992" s="50"/>
    </row>
    <row r="8993" spans="2:4" x14ac:dyDescent="0.15">
      <c r="B8993" s="49"/>
      <c r="C8993" s="48"/>
      <c r="D8993" s="50"/>
    </row>
    <row r="8994" spans="2:4" x14ac:dyDescent="0.15">
      <c r="B8994" s="49"/>
      <c r="C8994" s="48"/>
      <c r="D8994" s="50"/>
    </row>
    <row r="8995" spans="2:4" x14ac:dyDescent="0.15">
      <c r="B8995" s="49"/>
      <c r="C8995" s="48"/>
      <c r="D8995" s="50"/>
    </row>
    <row r="8996" spans="2:4" x14ac:dyDescent="0.15">
      <c r="B8996" s="49"/>
      <c r="C8996" s="48"/>
      <c r="D8996" s="50"/>
    </row>
    <row r="8997" spans="2:4" x14ac:dyDescent="0.15">
      <c r="B8997" s="49"/>
      <c r="C8997" s="48"/>
      <c r="D8997" s="50"/>
    </row>
    <row r="8998" spans="2:4" x14ac:dyDescent="0.15">
      <c r="B8998" s="49"/>
      <c r="C8998" s="48"/>
      <c r="D8998" s="50"/>
    </row>
    <row r="8999" spans="2:4" x14ac:dyDescent="0.15">
      <c r="B8999" s="49"/>
      <c r="C8999" s="48"/>
      <c r="D8999" s="50"/>
    </row>
    <row r="9000" spans="2:4" x14ac:dyDescent="0.15">
      <c r="B9000" s="49"/>
      <c r="C9000" s="48"/>
      <c r="D9000" s="50"/>
    </row>
    <row r="9001" spans="2:4" x14ac:dyDescent="0.15">
      <c r="B9001" s="49"/>
      <c r="C9001" s="48"/>
      <c r="D9001" s="50"/>
    </row>
    <row r="9002" spans="2:4" x14ac:dyDescent="0.15">
      <c r="B9002" s="49"/>
      <c r="C9002" s="48"/>
      <c r="D9002" s="50"/>
    </row>
    <row r="9003" spans="2:4" x14ac:dyDescent="0.15">
      <c r="B9003" s="49"/>
      <c r="C9003" s="48"/>
      <c r="D9003" s="50"/>
    </row>
    <row r="9004" spans="2:4" x14ac:dyDescent="0.15">
      <c r="B9004" s="49"/>
      <c r="C9004" s="48"/>
      <c r="D9004" s="50"/>
    </row>
    <row r="9005" spans="2:4" x14ac:dyDescent="0.15">
      <c r="B9005" s="49"/>
      <c r="C9005" s="48"/>
      <c r="D9005" s="50"/>
    </row>
    <row r="9006" spans="2:4" x14ac:dyDescent="0.15">
      <c r="B9006" s="49"/>
      <c r="C9006" s="48"/>
      <c r="D9006" s="50"/>
    </row>
    <row r="9007" spans="2:4" x14ac:dyDescent="0.15">
      <c r="B9007" s="49"/>
      <c r="C9007" s="48"/>
      <c r="D9007" s="50"/>
    </row>
    <row r="9008" spans="2:4" x14ac:dyDescent="0.15">
      <c r="B9008" s="49"/>
      <c r="C9008" s="48"/>
      <c r="D9008" s="50"/>
    </row>
    <row r="9009" spans="2:4" x14ac:dyDescent="0.15">
      <c r="B9009" s="49"/>
      <c r="C9009" s="48"/>
      <c r="D9009" s="50"/>
    </row>
    <row r="9010" spans="2:4" x14ac:dyDescent="0.15">
      <c r="B9010" s="49"/>
      <c r="C9010" s="48"/>
      <c r="D9010" s="50"/>
    </row>
    <row r="9011" spans="2:4" x14ac:dyDescent="0.15">
      <c r="B9011" s="49"/>
      <c r="C9011" s="48"/>
      <c r="D9011" s="50"/>
    </row>
    <row r="9012" spans="2:4" x14ac:dyDescent="0.15">
      <c r="B9012" s="49"/>
      <c r="C9012" s="48"/>
      <c r="D9012" s="50"/>
    </row>
    <row r="9013" spans="2:4" x14ac:dyDescent="0.15">
      <c r="B9013" s="49"/>
      <c r="C9013" s="48"/>
      <c r="D9013" s="50"/>
    </row>
    <row r="9014" spans="2:4" x14ac:dyDescent="0.15">
      <c r="B9014" s="49"/>
      <c r="C9014" s="48"/>
      <c r="D9014" s="50"/>
    </row>
    <row r="9015" spans="2:4" x14ac:dyDescent="0.15">
      <c r="B9015" s="49"/>
      <c r="C9015" s="48"/>
      <c r="D9015" s="50"/>
    </row>
    <row r="9016" spans="2:4" x14ac:dyDescent="0.15">
      <c r="B9016" s="49"/>
      <c r="C9016" s="48"/>
      <c r="D9016" s="50"/>
    </row>
    <row r="9017" spans="2:4" x14ac:dyDescent="0.15">
      <c r="B9017" s="49"/>
      <c r="C9017" s="48"/>
      <c r="D9017" s="50"/>
    </row>
    <row r="9018" spans="2:4" x14ac:dyDescent="0.15">
      <c r="B9018" s="49"/>
      <c r="C9018" s="48"/>
      <c r="D9018" s="50"/>
    </row>
    <row r="9019" spans="2:4" x14ac:dyDescent="0.15">
      <c r="B9019" s="49"/>
      <c r="C9019" s="48"/>
      <c r="D9019" s="50"/>
    </row>
    <row r="9020" spans="2:4" x14ac:dyDescent="0.15">
      <c r="B9020" s="49"/>
      <c r="C9020" s="48"/>
      <c r="D9020" s="50"/>
    </row>
    <row r="9021" spans="2:4" x14ac:dyDescent="0.15">
      <c r="B9021" s="49"/>
      <c r="C9021" s="48"/>
      <c r="D9021" s="50"/>
    </row>
    <row r="9022" spans="2:4" x14ac:dyDescent="0.15">
      <c r="B9022" s="49"/>
      <c r="C9022" s="48"/>
      <c r="D9022" s="50"/>
    </row>
    <row r="9023" spans="2:4" x14ac:dyDescent="0.15">
      <c r="B9023" s="49"/>
      <c r="C9023" s="48"/>
      <c r="D9023" s="50"/>
    </row>
    <row r="9024" spans="2:4" x14ac:dyDescent="0.15">
      <c r="B9024" s="49"/>
      <c r="C9024" s="48"/>
      <c r="D9024" s="50"/>
    </row>
    <row r="9025" spans="2:4" x14ac:dyDescent="0.15">
      <c r="B9025" s="49"/>
      <c r="C9025" s="48"/>
      <c r="D9025" s="50"/>
    </row>
    <row r="9026" spans="2:4" x14ac:dyDescent="0.15">
      <c r="B9026" s="49"/>
      <c r="C9026" s="48"/>
      <c r="D9026" s="50"/>
    </row>
    <row r="9027" spans="2:4" x14ac:dyDescent="0.15">
      <c r="B9027" s="49"/>
      <c r="C9027" s="48"/>
      <c r="D9027" s="50"/>
    </row>
    <row r="9028" spans="2:4" x14ac:dyDescent="0.15">
      <c r="B9028" s="49"/>
      <c r="C9028" s="48"/>
      <c r="D9028" s="50"/>
    </row>
    <row r="9029" spans="2:4" x14ac:dyDescent="0.15">
      <c r="B9029" s="49"/>
      <c r="C9029" s="48"/>
      <c r="D9029" s="50"/>
    </row>
    <row r="9030" spans="2:4" x14ac:dyDescent="0.15">
      <c r="B9030" s="49"/>
      <c r="C9030" s="48"/>
      <c r="D9030" s="50"/>
    </row>
    <row r="9031" spans="2:4" x14ac:dyDescent="0.15">
      <c r="B9031" s="49"/>
      <c r="C9031" s="48"/>
      <c r="D9031" s="50"/>
    </row>
    <row r="9032" spans="2:4" x14ac:dyDescent="0.15">
      <c r="B9032" s="49"/>
      <c r="C9032" s="48"/>
      <c r="D9032" s="50"/>
    </row>
    <row r="9033" spans="2:4" x14ac:dyDescent="0.15">
      <c r="B9033" s="49"/>
      <c r="C9033" s="48"/>
      <c r="D9033" s="50"/>
    </row>
    <row r="9034" spans="2:4" x14ac:dyDescent="0.15">
      <c r="B9034" s="49"/>
      <c r="C9034" s="48"/>
      <c r="D9034" s="50"/>
    </row>
    <row r="9035" spans="2:4" x14ac:dyDescent="0.15">
      <c r="B9035" s="49"/>
      <c r="C9035" s="48"/>
      <c r="D9035" s="50"/>
    </row>
    <row r="9036" spans="2:4" x14ac:dyDescent="0.15">
      <c r="B9036" s="49"/>
      <c r="C9036" s="48"/>
      <c r="D9036" s="50"/>
    </row>
    <row r="9037" spans="2:4" x14ac:dyDescent="0.15">
      <c r="B9037" s="49"/>
      <c r="C9037" s="48"/>
      <c r="D9037" s="50"/>
    </row>
    <row r="9038" spans="2:4" x14ac:dyDescent="0.15">
      <c r="B9038" s="49"/>
      <c r="C9038" s="48"/>
      <c r="D9038" s="50"/>
    </row>
    <row r="9039" spans="2:4" x14ac:dyDescent="0.15">
      <c r="B9039" s="49"/>
      <c r="C9039" s="48"/>
      <c r="D9039" s="50"/>
    </row>
    <row r="9040" spans="2:4" x14ac:dyDescent="0.15">
      <c r="B9040" s="49"/>
      <c r="C9040" s="48"/>
      <c r="D9040" s="50"/>
    </row>
    <row r="9041" spans="2:4" x14ac:dyDescent="0.15">
      <c r="B9041" s="49"/>
      <c r="C9041" s="48"/>
      <c r="D9041" s="50"/>
    </row>
    <row r="9042" spans="2:4" x14ac:dyDescent="0.15">
      <c r="B9042" s="49"/>
      <c r="C9042" s="48"/>
      <c r="D9042" s="50"/>
    </row>
    <row r="9043" spans="2:4" x14ac:dyDescent="0.15">
      <c r="B9043" s="49"/>
      <c r="C9043" s="48"/>
      <c r="D9043" s="50"/>
    </row>
    <row r="9044" spans="2:4" x14ac:dyDescent="0.15">
      <c r="B9044" s="49"/>
      <c r="C9044" s="48"/>
      <c r="D9044" s="50"/>
    </row>
    <row r="9045" spans="2:4" x14ac:dyDescent="0.15">
      <c r="B9045" s="49"/>
      <c r="C9045" s="48"/>
      <c r="D9045" s="50"/>
    </row>
    <row r="9046" spans="2:4" x14ac:dyDescent="0.15">
      <c r="B9046" s="49"/>
      <c r="C9046" s="48"/>
      <c r="D9046" s="50"/>
    </row>
    <row r="9047" spans="2:4" x14ac:dyDescent="0.15">
      <c r="B9047" s="49"/>
      <c r="C9047" s="48"/>
      <c r="D9047" s="50"/>
    </row>
    <row r="9048" spans="2:4" x14ac:dyDescent="0.15">
      <c r="B9048" s="49"/>
      <c r="C9048" s="48"/>
      <c r="D9048" s="50"/>
    </row>
    <row r="9049" spans="2:4" x14ac:dyDescent="0.15">
      <c r="B9049" s="49"/>
      <c r="C9049" s="48"/>
      <c r="D9049" s="50"/>
    </row>
    <row r="9050" spans="2:4" x14ac:dyDescent="0.15">
      <c r="B9050" s="49"/>
      <c r="C9050" s="48"/>
      <c r="D9050" s="50"/>
    </row>
    <row r="9051" spans="2:4" x14ac:dyDescent="0.15">
      <c r="B9051" s="49"/>
      <c r="C9051" s="48"/>
      <c r="D9051" s="50"/>
    </row>
    <row r="9052" spans="2:4" x14ac:dyDescent="0.15">
      <c r="B9052" s="49"/>
      <c r="C9052" s="48"/>
      <c r="D9052" s="50"/>
    </row>
    <row r="9053" spans="2:4" x14ac:dyDescent="0.15">
      <c r="B9053" s="49"/>
      <c r="C9053" s="48"/>
      <c r="D9053" s="50"/>
    </row>
    <row r="9054" spans="2:4" x14ac:dyDescent="0.15">
      <c r="B9054" s="49"/>
      <c r="C9054" s="48"/>
      <c r="D9054" s="50"/>
    </row>
    <row r="9055" spans="2:4" x14ac:dyDescent="0.15">
      <c r="B9055" s="49"/>
      <c r="C9055" s="48"/>
      <c r="D9055" s="50"/>
    </row>
    <row r="9056" spans="2:4" x14ac:dyDescent="0.15">
      <c r="B9056" s="49"/>
      <c r="C9056" s="48"/>
      <c r="D9056" s="50"/>
    </row>
    <row r="9057" spans="2:4" x14ac:dyDescent="0.15">
      <c r="B9057" s="49"/>
      <c r="C9057" s="48"/>
      <c r="D9057" s="50"/>
    </row>
    <row r="9058" spans="2:4" x14ac:dyDescent="0.15">
      <c r="B9058" s="49"/>
      <c r="C9058" s="48"/>
      <c r="D9058" s="50"/>
    </row>
    <row r="9059" spans="2:4" x14ac:dyDescent="0.15">
      <c r="B9059" s="49"/>
      <c r="C9059" s="48"/>
      <c r="D9059" s="50"/>
    </row>
    <row r="9060" spans="2:4" x14ac:dyDescent="0.15">
      <c r="B9060" s="49"/>
      <c r="C9060" s="48"/>
      <c r="D9060" s="50"/>
    </row>
    <row r="9061" spans="2:4" x14ac:dyDescent="0.15">
      <c r="B9061" s="49"/>
      <c r="C9061" s="48"/>
      <c r="D9061" s="50"/>
    </row>
    <row r="9062" spans="2:4" x14ac:dyDescent="0.15">
      <c r="B9062" s="49"/>
      <c r="C9062" s="48"/>
      <c r="D9062" s="50"/>
    </row>
    <row r="9063" spans="2:4" x14ac:dyDescent="0.15">
      <c r="B9063" s="49"/>
      <c r="C9063" s="48"/>
      <c r="D9063" s="50"/>
    </row>
    <row r="9064" spans="2:4" x14ac:dyDescent="0.15">
      <c r="B9064" s="49"/>
      <c r="C9064" s="48"/>
      <c r="D9064" s="50"/>
    </row>
    <row r="9065" spans="2:4" x14ac:dyDescent="0.15">
      <c r="B9065" s="49"/>
      <c r="C9065" s="48"/>
      <c r="D9065" s="50"/>
    </row>
    <row r="9066" spans="2:4" x14ac:dyDescent="0.15">
      <c r="B9066" s="49"/>
      <c r="C9066" s="48"/>
      <c r="D9066" s="50"/>
    </row>
    <row r="9067" spans="2:4" x14ac:dyDescent="0.15">
      <c r="B9067" s="49"/>
      <c r="C9067" s="48"/>
      <c r="D9067" s="50"/>
    </row>
    <row r="9068" spans="2:4" x14ac:dyDescent="0.15">
      <c r="B9068" s="49"/>
      <c r="C9068" s="48"/>
      <c r="D9068" s="50"/>
    </row>
    <row r="9069" spans="2:4" x14ac:dyDescent="0.15">
      <c r="B9069" s="49"/>
      <c r="C9069" s="48"/>
      <c r="D9069" s="50"/>
    </row>
    <row r="9070" spans="2:4" x14ac:dyDescent="0.15">
      <c r="B9070" s="49"/>
      <c r="C9070" s="48"/>
      <c r="D9070" s="50"/>
    </row>
    <row r="9071" spans="2:4" x14ac:dyDescent="0.15">
      <c r="B9071" s="49"/>
      <c r="C9071" s="48"/>
      <c r="D9071" s="50"/>
    </row>
    <row r="9072" spans="2:4" x14ac:dyDescent="0.15">
      <c r="B9072" s="49"/>
      <c r="C9072" s="48"/>
      <c r="D9072" s="50"/>
    </row>
    <row r="9073" spans="2:4" x14ac:dyDescent="0.15">
      <c r="B9073" s="49"/>
      <c r="C9073" s="48"/>
      <c r="D9073" s="50"/>
    </row>
    <row r="9074" spans="2:4" x14ac:dyDescent="0.15">
      <c r="B9074" s="49"/>
      <c r="C9074" s="48"/>
      <c r="D9074" s="50"/>
    </row>
    <row r="9075" spans="2:4" x14ac:dyDescent="0.15">
      <c r="B9075" s="49"/>
      <c r="C9075" s="48"/>
      <c r="D9075" s="50"/>
    </row>
    <row r="9076" spans="2:4" x14ac:dyDescent="0.15">
      <c r="B9076" s="49"/>
      <c r="C9076" s="48"/>
      <c r="D9076" s="50"/>
    </row>
    <row r="9077" spans="2:4" x14ac:dyDescent="0.15">
      <c r="B9077" s="49"/>
      <c r="C9077" s="48"/>
      <c r="D9077" s="50"/>
    </row>
    <row r="9078" spans="2:4" x14ac:dyDescent="0.15">
      <c r="B9078" s="49"/>
      <c r="C9078" s="48"/>
      <c r="D9078" s="50"/>
    </row>
    <row r="9079" spans="2:4" x14ac:dyDescent="0.15">
      <c r="B9079" s="49"/>
      <c r="C9079" s="48"/>
      <c r="D9079" s="50"/>
    </row>
    <row r="9080" spans="2:4" x14ac:dyDescent="0.15">
      <c r="B9080" s="49"/>
      <c r="C9080" s="48"/>
      <c r="D9080" s="50"/>
    </row>
    <row r="9081" spans="2:4" x14ac:dyDescent="0.15">
      <c r="B9081" s="49"/>
      <c r="C9081" s="48"/>
      <c r="D9081" s="50"/>
    </row>
    <row r="9082" spans="2:4" x14ac:dyDescent="0.15">
      <c r="B9082" s="49"/>
      <c r="C9082" s="48"/>
      <c r="D9082" s="50"/>
    </row>
    <row r="9083" spans="2:4" x14ac:dyDescent="0.15">
      <c r="B9083" s="49"/>
      <c r="C9083" s="48"/>
      <c r="D9083" s="50"/>
    </row>
    <row r="9084" spans="2:4" x14ac:dyDescent="0.15">
      <c r="B9084" s="49"/>
      <c r="C9084" s="48"/>
      <c r="D9084" s="50"/>
    </row>
    <row r="9085" spans="2:4" x14ac:dyDescent="0.15">
      <c r="B9085" s="49"/>
      <c r="C9085" s="48"/>
      <c r="D9085" s="50"/>
    </row>
    <row r="9086" spans="2:4" x14ac:dyDescent="0.15">
      <c r="B9086" s="49"/>
      <c r="C9086" s="48"/>
      <c r="D9086" s="50"/>
    </row>
    <row r="9087" spans="2:4" x14ac:dyDescent="0.15">
      <c r="B9087" s="49"/>
      <c r="C9087" s="48"/>
      <c r="D9087" s="50"/>
    </row>
    <row r="9088" spans="2:4" x14ac:dyDescent="0.15">
      <c r="B9088" s="49"/>
      <c r="C9088" s="48"/>
      <c r="D9088" s="50"/>
    </row>
    <row r="9089" spans="2:4" x14ac:dyDescent="0.15">
      <c r="B9089" s="49"/>
      <c r="C9089" s="48"/>
      <c r="D9089" s="50"/>
    </row>
    <row r="9090" spans="2:4" x14ac:dyDescent="0.15">
      <c r="B9090" s="49"/>
      <c r="C9090" s="48"/>
      <c r="D9090" s="50"/>
    </row>
    <row r="9091" spans="2:4" x14ac:dyDescent="0.15">
      <c r="B9091" s="49"/>
      <c r="C9091" s="48"/>
      <c r="D9091" s="50"/>
    </row>
    <row r="9092" spans="2:4" x14ac:dyDescent="0.15">
      <c r="B9092" s="49"/>
      <c r="C9092" s="48"/>
      <c r="D9092" s="50"/>
    </row>
    <row r="9093" spans="2:4" x14ac:dyDescent="0.15">
      <c r="B9093" s="49"/>
      <c r="C9093" s="48"/>
      <c r="D9093" s="50"/>
    </row>
    <row r="9094" spans="2:4" x14ac:dyDescent="0.15">
      <c r="B9094" s="49"/>
      <c r="C9094" s="48"/>
      <c r="D9094" s="50"/>
    </row>
    <row r="9095" spans="2:4" x14ac:dyDescent="0.15">
      <c r="B9095" s="49"/>
      <c r="C9095" s="48"/>
      <c r="D9095" s="50"/>
    </row>
    <row r="9096" spans="2:4" x14ac:dyDescent="0.15">
      <c r="B9096" s="49"/>
      <c r="C9096" s="48"/>
      <c r="D9096" s="50"/>
    </row>
    <row r="9097" spans="2:4" x14ac:dyDescent="0.15">
      <c r="B9097" s="49"/>
      <c r="C9097" s="48"/>
      <c r="D9097" s="50"/>
    </row>
    <row r="9098" spans="2:4" x14ac:dyDescent="0.15">
      <c r="B9098" s="49"/>
      <c r="C9098" s="48"/>
      <c r="D9098" s="50"/>
    </row>
    <row r="9099" spans="2:4" x14ac:dyDescent="0.15">
      <c r="B9099" s="49"/>
      <c r="C9099" s="48"/>
      <c r="D9099" s="50"/>
    </row>
    <row r="9100" spans="2:4" x14ac:dyDescent="0.15">
      <c r="B9100" s="49"/>
      <c r="C9100" s="48"/>
      <c r="D9100" s="50"/>
    </row>
    <row r="9101" spans="2:4" x14ac:dyDescent="0.15">
      <c r="B9101" s="49"/>
      <c r="C9101" s="48"/>
      <c r="D9101" s="50"/>
    </row>
    <row r="9102" spans="2:4" x14ac:dyDescent="0.15">
      <c r="B9102" s="49"/>
      <c r="C9102" s="48"/>
      <c r="D9102" s="50"/>
    </row>
    <row r="9103" spans="2:4" x14ac:dyDescent="0.15">
      <c r="B9103" s="49"/>
      <c r="C9103" s="48"/>
      <c r="D9103" s="50"/>
    </row>
    <row r="9104" spans="2:4" x14ac:dyDescent="0.15">
      <c r="B9104" s="49"/>
      <c r="C9104" s="48"/>
      <c r="D9104" s="50"/>
    </row>
    <row r="9105" spans="2:4" x14ac:dyDescent="0.15">
      <c r="B9105" s="49"/>
      <c r="C9105" s="48"/>
      <c r="D9105" s="50"/>
    </row>
    <row r="9106" spans="2:4" x14ac:dyDescent="0.15">
      <c r="B9106" s="49"/>
      <c r="C9106" s="48"/>
      <c r="D9106" s="50"/>
    </row>
    <row r="9107" spans="2:4" x14ac:dyDescent="0.15">
      <c r="B9107" s="49"/>
      <c r="C9107" s="48"/>
      <c r="D9107" s="50"/>
    </row>
    <row r="9108" spans="2:4" x14ac:dyDescent="0.15">
      <c r="B9108" s="49"/>
      <c r="C9108" s="48"/>
      <c r="D9108" s="50"/>
    </row>
    <row r="9109" spans="2:4" x14ac:dyDescent="0.15">
      <c r="B9109" s="49"/>
      <c r="C9109" s="48"/>
      <c r="D9109" s="50"/>
    </row>
    <row r="9110" spans="2:4" x14ac:dyDescent="0.15">
      <c r="B9110" s="49"/>
      <c r="C9110" s="48"/>
      <c r="D9110" s="50"/>
    </row>
    <row r="9111" spans="2:4" x14ac:dyDescent="0.15">
      <c r="B9111" s="49"/>
      <c r="C9111" s="48"/>
      <c r="D9111" s="50"/>
    </row>
    <row r="9112" spans="2:4" x14ac:dyDescent="0.15">
      <c r="B9112" s="49"/>
      <c r="C9112" s="48"/>
      <c r="D9112" s="50"/>
    </row>
    <row r="9113" spans="2:4" x14ac:dyDescent="0.15">
      <c r="B9113" s="49"/>
      <c r="C9113" s="48"/>
      <c r="D9113" s="50"/>
    </row>
    <row r="9114" spans="2:4" x14ac:dyDescent="0.15">
      <c r="B9114" s="49"/>
      <c r="C9114" s="48"/>
      <c r="D9114" s="50"/>
    </row>
    <row r="9115" spans="2:4" x14ac:dyDescent="0.15">
      <c r="B9115" s="49"/>
      <c r="C9115" s="48"/>
      <c r="D9115" s="50"/>
    </row>
    <row r="9116" spans="2:4" x14ac:dyDescent="0.15">
      <c r="B9116" s="49"/>
      <c r="C9116" s="48"/>
      <c r="D9116" s="50"/>
    </row>
    <row r="9117" spans="2:4" x14ac:dyDescent="0.15">
      <c r="B9117" s="49"/>
      <c r="C9117" s="48"/>
      <c r="D9117" s="50"/>
    </row>
    <row r="9118" spans="2:4" x14ac:dyDescent="0.15">
      <c r="B9118" s="49"/>
      <c r="C9118" s="48"/>
      <c r="D9118" s="50"/>
    </row>
    <row r="9119" spans="2:4" x14ac:dyDescent="0.15">
      <c r="B9119" s="49"/>
      <c r="C9119" s="48"/>
      <c r="D9119" s="50"/>
    </row>
    <row r="9120" spans="2:4" x14ac:dyDescent="0.15">
      <c r="B9120" s="49"/>
      <c r="C9120" s="48"/>
      <c r="D9120" s="50"/>
    </row>
    <row r="9121" spans="2:4" x14ac:dyDescent="0.15">
      <c r="B9121" s="49"/>
      <c r="C9121" s="48"/>
      <c r="D9121" s="50"/>
    </row>
    <row r="9122" spans="2:4" x14ac:dyDescent="0.15">
      <c r="B9122" s="49"/>
      <c r="C9122" s="48"/>
      <c r="D9122" s="50"/>
    </row>
    <row r="9123" spans="2:4" x14ac:dyDescent="0.15">
      <c r="B9123" s="49"/>
      <c r="C9123" s="48"/>
      <c r="D9123" s="50"/>
    </row>
    <row r="9124" spans="2:4" x14ac:dyDescent="0.15">
      <c r="B9124" s="49"/>
      <c r="C9124" s="48"/>
      <c r="D9124" s="50"/>
    </row>
    <row r="9125" spans="2:4" x14ac:dyDescent="0.15">
      <c r="B9125" s="49"/>
      <c r="C9125" s="48"/>
      <c r="D9125" s="50"/>
    </row>
    <row r="9126" spans="2:4" x14ac:dyDescent="0.15">
      <c r="B9126" s="49"/>
      <c r="C9126" s="48"/>
      <c r="D9126" s="50"/>
    </row>
    <row r="9127" spans="2:4" x14ac:dyDescent="0.15">
      <c r="B9127" s="49"/>
      <c r="C9127" s="48"/>
      <c r="D9127" s="50"/>
    </row>
    <row r="9128" spans="2:4" x14ac:dyDescent="0.15">
      <c r="B9128" s="49"/>
      <c r="C9128" s="48"/>
      <c r="D9128" s="50"/>
    </row>
    <row r="9129" spans="2:4" x14ac:dyDescent="0.15">
      <c r="B9129" s="49"/>
      <c r="C9129" s="48"/>
      <c r="D9129" s="50"/>
    </row>
    <row r="9130" spans="2:4" x14ac:dyDescent="0.15">
      <c r="B9130" s="49"/>
      <c r="C9130" s="48"/>
      <c r="D9130" s="50"/>
    </row>
    <row r="9131" spans="2:4" x14ac:dyDescent="0.15">
      <c r="B9131" s="49"/>
      <c r="C9131" s="48"/>
      <c r="D9131" s="50"/>
    </row>
    <row r="9132" spans="2:4" x14ac:dyDescent="0.15">
      <c r="B9132" s="49"/>
      <c r="C9132" s="48"/>
      <c r="D9132" s="50"/>
    </row>
    <row r="9133" spans="2:4" x14ac:dyDescent="0.15">
      <c r="B9133" s="49"/>
      <c r="C9133" s="48"/>
      <c r="D9133" s="50"/>
    </row>
    <row r="9134" spans="2:4" x14ac:dyDescent="0.15">
      <c r="B9134" s="49"/>
      <c r="C9134" s="48"/>
      <c r="D9134" s="50"/>
    </row>
    <row r="9135" spans="2:4" x14ac:dyDescent="0.15">
      <c r="B9135" s="49"/>
      <c r="C9135" s="48"/>
      <c r="D9135" s="50"/>
    </row>
    <row r="9136" spans="2:4" x14ac:dyDescent="0.15">
      <c r="B9136" s="49"/>
      <c r="C9136" s="48"/>
      <c r="D9136" s="50"/>
    </row>
    <row r="9137" spans="2:4" x14ac:dyDescent="0.15">
      <c r="B9137" s="49"/>
      <c r="C9137" s="48"/>
      <c r="D9137" s="50"/>
    </row>
    <row r="9138" spans="2:4" x14ac:dyDescent="0.15">
      <c r="B9138" s="49"/>
      <c r="C9138" s="48"/>
      <c r="D9138" s="50"/>
    </row>
    <row r="9139" spans="2:4" x14ac:dyDescent="0.15">
      <c r="B9139" s="49"/>
      <c r="C9139" s="48"/>
      <c r="D9139" s="50"/>
    </row>
    <row r="9140" spans="2:4" x14ac:dyDescent="0.15">
      <c r="B9140" s="49"/>
      <c r="C9140" s="48"/>
      <c r="D9140" s="50"/>
    </row>
    <row r="9141" spans="2:4" x14ac:dyDescent="0.15">
      <c r="B9141" s="49"/>
      <c r="C9141" s="48"/>
      <c r="D9141" s="50"/>
    </row>
    <row r="9142" spans="2:4" x14ac:dyDescent="0.15">
      <c r="B9142" s="49"/>
      <c r="C9142" s="48"/>
      <c r="D9142" s="50"/>
    </row>
    <row r="9143" spans="2:4" x14ac:dyDescent="0.15">
      <c r="B9143" s="49"/>
      <c r="C9143" s="48"/>
      <c r="D9143" s="50"/>
    </row>
    <row r="9144" spans="2:4" x14ac:dyDescent="0.15">
      <c r="B9144" s="49"/>
      <c r="C9144" s="48"/>
      <c r="D9144" s="50"/>
    </row>
    <row r="9145" spans="2:4" x14ac:dyDescent="0.15">
      <c r="B9145" s="49"/>
      <c r="C9145" s="48"/>
      <c r="D9145" s="50"/>
    </row>
    <row r="9146" spans="2:4" x14ac:dyDescent="0.15">
      <c r="B9146" s="49"/>
      <c r="C9146" s="48"/>
      <c r="D9146" s="50"/>
    </row>
    <row r="9147" spans="2:4" x14ac:dyDescent="0.15">
      <c r="B9147" s="49"/>
      <c r="C9147" s="48"/>
      <c r="D9147" s="50"/>
    </row>
    <row r="9148" spans="2:4" x14ac:dyDescent="0.15">
      <c r="B9148" s="49"/>
      <c r="C9148" s="48"/>
      <c r="D9148" s="50"/>
    </row>
    <row r="9149" spans="2:4" x14ac:dyDescent="0.15">
      <c r="B9149" s="49"/>
      <c r="C9149" s="48"/>
      <c r="D9149" s="50"/>
    </row>
    <row r="9150" spans="2:4" x14ac:dyDescent="0.15">
      <c r="B9150" s="49"/>
      <c r="C9150" s="48"/>
      <c r="D9150" s="50"/>
    </row>
    <row r="9151" spans="2:4" x14ac:dyDescent="0.15">
      <c r="B9151" s="49"/>
      <c r="C9151" s="48"/>
      <c r="D9151" s="50"/>
    </row>
    <row r="9152" spans="2:4" x14ac:dyDescent="0.15">
      <c r="B9152" s="49"/>
      <c r="C9152" s="48"/>
      <c r="D9152" s="50"/>
    </row>
    <row r="9153" spans="2:4" x14ac:dyDescent="0.15">
      <c r="B9153" s="49"/>
      <c r="C9153" s="48"/>
      <c r="D9153" s="50"/>
    </row>
    <row r="9154" spans="2:4" x14ac:dyDescent="0.15">
      <c r="B9154" s="49"/>
      <c r="C9154" s="48"/>
      <c r="D9154" s="50"/>
    </row>
    <row r="9155" spans="2:4" x14ac:dyDescent="0.15">
      <c r="B9155" s="49"/>
      <c r="C9155" s="48"/>
      <c r="D9155" s="50"/>
    </row>
    <row r="9156" spans="2:4" x14ac:dyDescent="0.15">
      <c r="B9156" s="49"/>
      <c r="C9156" s="48"/>
      <c r="D9156" s="50"/>
    </row>
    <row r="9157" spans="2:4" x14ac:dyDescent="0.15">
      <c r="B9157" s="49"/>
      <c r="C9157" s="48"/>
      <c r="D9157" s="50"/>
    </row>
    <row r="9158" spans="2:4" x14ac:dyDescent="0.15">
      <c r="B9158" s="49"/>
      <c r="C9158" s="48"/>
      <c r="D9158" s="50"/>
    </row>
    <row r="9159" spans="2:4" x14ac:dyDescent="0.15">
      <c r="B9159" s="49"/>
      <c r="C9159" s="48"/>
      <c r="D9159" s="50"/>
    </row>
    <row r="9160" spans="2:4" x14ac:dyDescent="0.15">
      <c r="B9160" s="49"/>
      <c r="C9160" s="48"/>
      <c r="D9160" s="50"/>
    </row>
    <row r="9161" spans="2:4" x14ac:dyDescent="0.15">
      <c r="B9161" s="49"/>
      <c r="C9161" s="48"/>
      <c r="D9161" s="50"/>
    </row>
    <row r="9162" spans="2:4" x14ac:dyDescent="0.15">
      <c r="B9162" s="49"/>
      <c r="C9162" s="48"/>
      <c r="D9162" s="50"/>
    </row>
    <row r="9163" spans="2:4" x14ac:dyDescent="0.15">
      <c r="B9163" s="49"/>
      <c r="C9163" s="48"/>
      <c r="D9163" s="50"/>
    </row>
    <row r="9164" spans="2:4" x14ac:dyDescent="0.15">
      <c r="B9164" s="49"/>
      <c r="C9164" s="48"/>
      <c r="D9164" s="50"/>
    </row>
    <row r="9165" spans="2:4" x14ac:dyDescent="0.15">
      <c r="B9165" s="49"/>
      <c r="C9165" s="48"/>
      <c r="D9165" s="50"/>
    </row>
    <row r="9166" spans="2:4" x14ac:dyDescent="0.15">
      <c r="B9166" s="49"/>
      <c r="C9166" s="48"/>
      <c r="D9166" s="50"/>
    </row>
    <row r="9167" spans="2:4" x14ac:dyDescent="0.15">
      <c r="B9167" s="49"/>
      <c r="C9167" s="48"/>
      <c r="D9167" s="50"/>
    </row>
    <row r="9168" spans="2:4" x14ac:dyDescent="0.15">
      <c r="B9168" s="49"/>
      <c r="C9168" s="48"/>
      <c r="D9168" s="50"/>
    </row>
    <row r="9169" spans="2:4" x14ac:dyDescent="0.15">
      <c r="B9169" s="49"/>
      <c r="C9169" s="48"/>
      <c r="D9169" s="50"/>
    </row>
    <row r="9170" spans="2:4" x14ac:dyDescent="0.15">
      <c r="B9170" s="49"/>
      <c r="C9170" s="48"/>
      <c r="D9170" s="50"/>
    </row>
    <row r="9171" spans="2:4" x14ac:dyDescent="0.15">
      <c r="B9171" s="49"/>
      <c r="C9171" s="48"/>
      <c r="D9171" s="50"/>
    </row>
    <row r="9172" spans="2:4" x14ac:dyDescent="0.15">
      <c r="B9172" s="49"/>
      <c r="C9172" s="48"/>
      <c r="D9172" s="50"/>
    </row>
    <row r="9173" spans="2:4" x14ac:dyDescent="0.15">
      <c r="B9173" s="49"/>
      <c r="C9173" s="48"/>
      <c r="D9173" s="50"/>
    </row>
    <row r="9174" spans="2:4" x14ac:dyDescent="0.15">
      <c r="B9174" s="49"/>
      <c r="C9174" s="48"/>
      <c r="D9174" s="50"/>
    </row>
    <row r="9175" spans="2:4" x14ac:dyDescent="0.15">
      <c r="B9175" s="49"/>
      <c r="C9175" s="48"/>
      <c r="D9175" s="50"/>
    </row>
    <row r="9176" spans="2:4" x14ac:dyDescent="0.15">
      <c r="B9176" s="49"/>
      <c r="C9176" s="48"/>
      <c r="D9176" s="50"/>
    </row>
    <row r="9177" spans="2:4" x14ac:dyDescent="0.15">
      <c r="B9177" s="49"/>
      <c r="C9177" s="48"/>
      <c r="D9177" s="50"/>
    </row>
    <row r="9178" spans="2:4" x14ac:dyDescent="0.15">
      <c r="B9178" s="49"/>
      <c r="C9178" s="48"/>
      <c r="D9178" s="50"/>
    </row>
    <row r="9179" spans="2:4" x14ac:dyDescent="0.15">
      <c r="B9179" s="49"/>
      <c r="C9179" s="48"/>
      <c r="D9179" s="50"/>
    </row>
    <row r="9180" spans="2:4" x14ac:dyDescent="0.15">
      <c r="B9180" s="49"/>
      <c r="C9180" s="48"/>
      <c r="D9180" s="50"/>
    </row>
    <row r="9181" spans="2:4" x14ac:dyDescent="0.15">
      <c r="B9181" s="49"/>
      <c r="C9181" s="48"/>
      <c r="D9181" s="50"/>
    </row>
    <row r="9182" spans="2:4" x14ac:dyDescent="0.15">
      <c r="B9182" s="49"/>
      <c r="C9182" s="48"/>
      <c r="D9182" s="50"/>
    </row>
    <row r="9183" spans="2:4" x14ac:dyDescent="0.15">
      <c r="B9183" s="49"/>
      <c r="C9183" s="48"/>
      <c r="D9183" s="50"/>
    </row>
    <row r="9184" spans="2:4" x14ac:dyDescent="0.15">
      <c r="B9184" s="49"/>
      <c r="C9184" s="48"/>
      <c r="D9184" s="50"/>
    </row>
    <row r="9185" spans="2:4" x14ac:dyDescent="0.15">
      <c r="B9185" s="49"/>
      <c r="C9185" s="48"/>
      <c r="D9185" s="50"/>
    </row>
    <row r="9186" spans="2:4" x14ac:dyDescent="0.15">
      <c r="B9186" s="49"/>
      <c r="C9186" s="48"/>
      <c r="D9186" s="50"/>
    </row>
    <row r="9187" spans="2:4" x14ac:dyDescent="0.15">
      <c r="B9187" s="49"/>
      <c r="C9187" s="48"/>
      <c r="D9187" s="50"/>
    </row>
    <row r="9188" spans="2:4" x14ac:dyDescent="0.15">
      <c r="B9188" s="49"/>
      <c r="C9188" s="48"/>
      <c r="D9188" s="50"/>
    </row>
    <row r="9189" spans="2:4" x14ac:dyDescent="0.15">
      <c r="B9189" s="49"/>
      <c r="C9189" s="48"/>
      <c r="D9189" s="50"/>
    </row>
    <row r="9190" spans="2:4" x14ac:dyDescent="0.15">
      <c r="B9190" s="49"/>
      <c r="C9190" s="48"/>
      <c r="D9190" s="50"/>
    </row>
    <row r="9191" spans="2:4" x14ac:dyDescent="0.15">
      <c r="B9191" s="49"/>
      <c r="C9191" s="48"/>
      <c r="D9191" s="50"/>
    </row>
    <row r="9192" spans="2:4" x14ac:dyDescent="0.15">
      <c r="B9192" s="49"/>
      <c r="C9192" s="48"/>
      <c r="D9192" s="50"/>
    </row>
    <row r="9193" spans="2:4" x14ac:dyDescent="0.15">
      <c r="B9193" s="49"/>
      <c r="C9193" s="48"/>
      <c r="D9193" s="50"/>
    </row>
    <row r="9194" spans="2:4" x14ac:dyDescent="0.15">
      <c r="B9194" s="49"/>
      <c r="C9194" s="48"/>
      <c r="D9194" s="50"/>
    </row>
    <row r="9195" spans="2:4" x14ac:dyDescent="0.15">
      <c r="B9195" s="49"/>
      <c r="C9195" s="48"/>
      <c r="D9195" s="50"/>
    </row>
    <row r="9196" spans="2:4" x14ac:dyDescent="0.15">
      <c r="B9196" s="49"/>
      <c r="C9196" s="48"/>
      <c r="D9196" s="50"/>
    </row>
    <row r="9197" spans="2:4" x14ac:dyDescent="0.15">
      <c r="B9197" s="49"/>
      <c r="C9197" s="48"/>
      <c r="D9197" s="50"/>
    </row>
    <row r="9198" spans="2:4" x14ac:dyDescent="0.15">
      <c r="B9198" s="49"/>
      <c r="C9198" s="48"/>
      <c r="D9198" s="50"/>
    </row>
    <row r="9199" spans="2:4" x14ac:dyDescent="0.15">
      <c r="B9199" s="49"/>
      <c r="C9199" s="48"/>
      <c r="D9199" s="50"/>
    </row>
    <row r="9200" spans="2:4" x14ac:dyDescent="0.15">
      <c r="B9200" s="49"/>
      <c r="C9200" s="48"/>
      <c r="D9200" s="50"/>
    </row>
    <row r="9201" spans="2:4" x14ac:dyDescent="0.15">
      <c r="B9201" s="49"/>
      <c r="C9201" s="48"/>
      <c r="D9201" s="50"/>
    </row>
    <row r="9202" spans="2:4" x14ac:dyDescent="0.15">
      <c r="B9202" s="49"/>
      <c r="C9202" s="48"/>
      <c r="D9202" s="50"/>
    </row>
    <row r="9203" spans="2:4" x14ac:dyDescent="0.15">
      <c r="B9203" s="49"/>
      <c r="C9203" s="48"/>
      <c r="D9203" s="50"/>
    </row>
    <row r="9204" spans="2:4" x14ac:dyDescent="0.15">
      <c r="B9204" s="49"/>
      <c r="C9204" s="48"/>
      <c r="D9204" s="50"/>
    </row>
    <row r="9205" spans="2:4" x14ac:dyDescent="0.15">
      <c r="B9205" s="49"/>
      <c r="C9205" s="48"/>
      <c r="D9205" s="50"/>
    </row>
    <row r="9206" spans="2:4" x14ac:dyDescent="0.15">
      <c r="B9206" s="49"/>
      <c r="C9206" s="48"/>
      <c r="D9206" s="50"/>
    </row>
    <row r="9207" spans="2:4" x14ac:dyDescent="0.15">
      <c r="B9207" s="49"/>
      <c r="C9207" s="48"/>
      <c r="D9207" s="50"/>
    </row>
    <row r="9208" spans="2:4" x14ac:dyDescent="0.15">
      <c r="B9208" s="49"/>
      <c r="C9208" s="48"/>
      <c r="D9208" s="50"/>
    </row>
    <row r="9209" spans="2:4" x14ac:dyDescent="0.15">
      <c r="B9209" s="49"/>
      <c r="C9209" s="48"/>
      <c r="D9209" s="50"/>
    </row>
    <row r="9210" spans="2:4" x14ac:dyDescent="0.15">
      <c r="B9210" s="49"/>
      <c r="C9210" s="48"/>
      <c r="D9210" s="50"/>
    </row>
    <row r="9211" spans="2:4" x14ac:dyDescent="0.15">
      <c r="B9211" s="49"/>
      <c r="C9211" s="48"/>
      <c r="D9211" s="50"/>
    </row>
    <row r="9212" spans="2:4" x14ac:dyDescent="0.15">
      <c r="B9212" s="49"/>
      <c r="C9212" s="48"/>
      <c r="D9212" s="50"/>
    </row>
    <row r="9213" spans="2:4" x14ac:dyDescent="0.15">
      <c r="B9213" s="49"/>
      <c r="C9213" s="48"/>
      <c r="D9213" s="50"/>
    </row>
    <row r="9214" spans="2:4" x14ac:dyDescent="0.15">
      <c r="B9214" s="49"/>
      <c r="C9214" s="48"/>
      <c r="D9214" s="50"/>
    </row>
    <row r="9215" spans="2:4" x14ac:dyDescent="0.15">
      <c r="B9215" s="49"/>
      <c r="C9215" s="48"/>
      <c r="D9215" s="50"/>
    </row>
    <row r="9216" spans="2:4" x14ac:dyDescent="0.15">
      <c r="B9216" s="49"/>
      <c r="C9216" s="48"/>
      <c r="D9216" s="50"/>
    </row>
    <row r="9217" spans="2:4" x14ac:dyDescent="0.15">
      <c r="B9217" s="49"/>
      <c r="C9217" s="48"/>
      <c r="D9217" s="50"/>
    </row>
    <row r="9218" spans="2:4" x14ac:dyDescent="0.15">
      <c r="B9218" s="49"/>
      <c r="C9218" s="48"/>
      <c r="D9218" s="50"/>
    </row>
    <row r="9219" spans="2:4" x14ac:dyDescent="0.15">
      <c r="B9219" s="49"/>
      <c r="C9219" s="48"/>
      <c r="D9219" s="50"/>
    </row>
    <row r="9220" spans="2:4" x14ac:dyDescent="0.15">
      <c r="B9220" s="49"/>
      <c r="C9220" s="48"/>
      <c r="D9220" s="50"/>
    </row>
    <row r="9221" spans="2:4" x14ac:dyDescent="0.15">
      <c r="B9221" s="49"/>
      <c r="C9221" s="48"/>
      <c r="D9221" s="50"/>
    </row>
    <row r="9222" spans="2:4" x14ac:dyDescent="0.15">
      <c r="B9222" s="49"/>
      <c r="C9222" s="48"/>
      <c r="D9222" s="50"/>
    </row>
    <row r="9223" spans="2:4" x14ac:dyDescent="0.15">
      <c r="B9223" s="49"/>
      <c r="C9223" s="48"/>
      <c r="D9223" s="50"/>
    </row>
    <row r="9224" spans="2:4" x14ac:dyDescent="0.15">
      <c r="B9224" s="49"/>
      <c r="C9224" s="48"/>
      <c r="D9224" s="50"/>
    </row>
    <row r="9225" spans="2:4" x14ac:dyDescent="0.15">
      <c r="B9225" s="49"/>
      <c r="C9225" s="48"/>
      <c r="D9225" s="50"/>
    </row>
    <row r="9226" spans="2:4" x14ac:dyDescent="0.15">
      <c r="B9226" s="49"/>
      <c r="C9226" s="48"/>
      <c r="D9226" s="50"/>
    </row>
    <row r="9227" spans="2:4" x14ac:dyDescent="0.15">
      <c r="B9227" s="49"/>
      <c r="C9227" s="48"/>
      <c r="D9227" s="50"/>
    </row>
    <row r="9228" spans="2:4" x14ac:dyDescent="0.15">
      <c r="B9228" s="49"/>
      <c r="C9228" s="48"/>
      <c r="D9228" s="50"/>
    </row>
    <row r="9229" spans="2:4" x14ac:dyDescent="0.15">
      <c r="B9229" s="49"/>
      <c r="C9229" s="48"/>
      <c r="D9229" s="50"/>
    </row>
    <row r="9230" spans="2:4" x14ac:dyDescent="0.15">
      <c r="B9230" s="49"/>
      <c r="C9230" s="48"/>
      <c r="D9230" s="50"/>
    </row>
    <row r="9231" spans="2:4" x14ac:dyDescent="0.15">
      <c r="B9231" s="49"/>
      <c r="C9231" s="48"/>
      <c r="D9231" s="50"/>
    </row>
    <row r="9232" spans="2:4" x14ac:dyDescent="0.15">
      <c r="B9232" s="49"/>
      <c r="C9232" s="48"/>
      <c r="D9232" s="50"/>
    </row>
    <row r="9233" spans="2:4" x14ac:dyDescent="0.15">
      <c r="B9233" s="49"/>
      <c r="C9233" s="48"/>
      <c r="D9233" s="50"/>
    </row>
    <row r="9234" spans="2:4" x14ac:dyDescent="0.15">
      <c r="B9234" s="49"/>
      <c r="C9234" s="48"/>
      <c r="D9234" s="50"/>
    </row>
    <row r="9235" spans="2:4" x14ac:dyDescent="0.15">
      <c r="B9235" s="49"/>
      <c r="C9235" s="48"/>
      <c r="D9235" s="50"/>
    </row>
    <row r="9236" spans="2:4" x14ac:dyDescent="0.15">
      <c r="B9236" s="49"/>
      <c r="C9236" s="48"/>
      <c r="D9236" s="50"/>
    </row>
    <row r="9237" spans="2:4" x14ac:dyDescent="0.15">
      <c r="B9237" s="49"/>
      <c r="C9237" s="48"/>
      <c r="D9237" s="50"/>
    </row>
    <row r="9238" spans="2:4" x14ac:dyDescent="0.15">
      <c r="B9238" s="49"/>
      <c r="C9238" s="48"/>
      <c r="D9238" s="50"/>
    </row>
    <row r="9239" spans="2:4" x14ac:dyDescent="0.15">
      <c r="B9239" s="49"/>
      <c r="C9239" s="48"/>
      <c r="D9239" s="50"/>
    </row>
    <row r="9240" spans="2:4" x14ac:dyDescent="0.15">
      <c r="B9240" s="49"/>
      <c r="C9240" s="48"/>
      <c r="D9240" s="50"/>
    </row>
    <row r="9241" spans="2:4" x14ac:dyDescent="0.15">
      <c r="B9241" s="49"/>
      <c r="C9241" s="48"/>
      <c r="D9241" s="50"/>
    </row>
    <row r="9242" spans="2:4" x14ac:dyDescent="0.15">
      <c r="B9242" s="49"/>
      <c r="C9242" s="48"/>
      <c r="D9242" s="50"/>
    </row>
    <row r="9243" spans="2:4" x14ac:dyDescent="0.15">
      <c r="B9243" s="49"/>
      <c r="C9243" s="48"/>
      <c r="D9243" s="50"/>
    </row>
    <row r="9244" spans="2:4" x14ac:dyDescent="0.15">
      <c r="B9244" s="49"/>
      <c r="C9244" s="48"/>
      <c r="D9244" s="50"/>
    </row>
    <row r="9245" spans="2:4" x14ac:dyDescent="0.15">
      <c r="B9245" s="49"/>
      <c r="C9245" s="48"/>
      <c r="D9245" s="50"/>
    </row>
    <row r="9246" spans="2:4" x14ac:dyDescent="0.15">
      <c r="B9246" s="49"/>
      <c r="C9246" s="48"/>
      <c r="D9246" s="50"/>
    </row>
    <row r="9247" spans="2:4" x14ac:dyDescent="0.15">
      <c r="B9247" s="49"/>
      <c r="C9247" s="48"/>
      <c r="D9247" s="50"/>
    </row>
    <row r="9248" spans="2:4" x14ac:dyDescent="0.15">
      <c r="B9248" s="49"/>
      <c r="C9248" s="48"/>
      <c r="D9248" s="50"/>
    </row>
    <row r="9249" spans="2:4" x14ac:dyDescent="0.15">
      <c r="B9249" s="49"/>
      <c r="C9249" s="48"/>
      <c r="D9249" s="50"/>
    </row>
    <row r="9250" spans="2:4" x14ac:dyDescent="0.15">
      <c r="B9250" s="49"/>
      <c r="C9250" s="48"/>
      <c r="D9250" s="50"/>
    </row>
    <row r="9251" spans="2:4" x14ac:dyDescent="0.15">
      <c r="B9251" s="49"/>
      <c r="C9251" s="48"/>
      <c r="D9251" s="50"/>
    </row>
    <row r="9252" spans="2:4" x14ac:dyDescent="0.15">
      <c r="B9252" s="49"/>
      <c r="C9252" s="48"/>
      <c r="D9252" s="50"/>
    </row>
    <row r="9253" spans="2:4" x14ac:dyDescent="0.15">
      <c r="B9253" s="49"/>
      <c r="C9253" s="48"/>
      <c r="D9253" s="50"/>
    </row>
    <row r="9254" spans="2:4" x14ac:dyDescent="0.15">
      <c r="B9254" s="49"/>
      <c r="C9254" s="48"/>
      <c r="D9254" s="50"/>
    </row>
    <row r="9255" spans="2:4" x14ac:dyDescent="0.15">
      <c r="B9255" s="49"/>
      <c r="C9255" s="48"/>
      <c r="D9255" s="50"/>
    </row>
    <row r="9256" spans="2:4" x14ac:dyDescent="0.15">
      <c r="B9256" s="49"/>
      <c r="C9256" s="48"/>
      <c r="D9256" s="50"/>
    </row>
    <row r="9257" spans="2:4" x14ac:dyDescent="0.15">
      <c r="B9257" s="49"/>
      <c r="C9257" s="48"/>
      <c r="D9257" s="50"/>
    </row>
    <row r="9258" spans="2:4" x14ac:dyDescent="0.15">
      <c r="B9258" s="49"/>
      <c r="C9258" s="48"/>
      <c r="D9258" s="50"/>
    </row>
    <row r="9259" spans="2:4" x14ac:dyDescent="0.15">
      <c r="B9259" s="49"/>
      <c r="C9259" s="48"/>
      <c r="D9259" s="50"/>
    </row>
    <row r="9260" spans="2:4" x14ac:dyDescent="0.15">
      <c r="B9260" s="49"/>
      <c r="C9260" s="48"/>
      <c r="D9260" s="50"/>
    </row>
    <row r="9261" spans="2:4" x14ac:dyDescent="0.15">
      <c r="B9261" s="49"/>
      <c r="C9261" s="48"/>
      <c r="D9261" s="50"/>
    </row>
    <row r="9262" spans="2:4" x14ac:dyDescent="0.15">
      <c r="B9262" s="49"/>
      <c r="C9262" s="48"/>
      <c r="D9262" s="50"/>
    </row>
    <row r="9263" spans="2:4" x14ac:dyDescent="0.15">
      <c r="B9263" s="49"/>
      <c r="C9263" s="48"/>
      <c r="D9263" s="50"/>
    </row>
    <row r="9264" spans="2:4" x14ac:dyDescent="0.15">
      <c r="B9264" s="49"/>
      <c r="C9264" s="48"/>
      <c r="D9264" s="50"/>
    </row>
    <row r="9265" spans="2:4" x14ac:dyDescent="0.15">
      <c r="B9265" s="49"/>
      <c r="C9265" s="48"/>
      <c r="D9265" s="50"/>
    </row>
    <row r="9266" spans="2:4" x14ac:dyDescent="0.15">
      <c r="B9266" s="49"/>
      <c r="C9266" s="48"/>
      <c r="D9266" s="50"/>
    </row>
    <row r="9267" spans="2:4" x14ac:dyDescent="0.15">
      <c r="B9267" s="49"/>
      <c r="C9267" s="48"/>
      <c r="D9267" s="50"/>
    </row>
    <row r="9268" spans="2:4" x14ac:dyDescent="0.15">
      <c r="B9268" s="49"/>
      <c r="C9268" s="48"/>
      <c r="D9268" s="50"/>
    </row>
    <row r="9269" spans="2:4" x14ac:dyDescent="0.15">
      <c r="B9269" s="49"/>
      <c r="C9269" s="48"/>
      <c r="D9269" s="50"/>
    </row>
    <row r="9270" spans="2:4" x14ac:dyDescent="0.15">
      <c r="B9270" s="49"/>
      <c r="C9270" s="48"/>
      <c r="D9270" s="50"/>
    </row>
    <row r="9271" spans="2:4" x14ac:dyDescent="0.15">
      <c r="B9271" s="49"/>
      <c r="C9271" s="48"/>
      <c r="D9271" s="50"/>
    </row>
    <row r="9272" spans="2:4" x14ac:dyDescent="0.15">
      <c r="B9272" s="49"/>
      <c r="C9272" s="48"/>
      <c r="D9272" s="50"/>
    </row>
    <row r="9273" spans="2:4" x14ac:dyDescent="0.15">
      <c r="B9273" s="49"/>
      <c r="C9273" s="48"/>
      <c r="D9273" s="50"/>
    </row>
    <row r="9274" spans="2:4" x14ac:dyDescent="0.15">
      <c r="B9274" s="49"/>
      <c r="C9274" s="48"/>
      <c r="D9274" s="50"/>
    </row>
    <row r="9275" spans="2:4" x14ac:dyDescent="0.15">
      <c r="B9275" s="49"/>
      <c r="C9275" s="48"/>
      <c r="D9275" s="50"/>
    </row>
    <row r="9276" spans="2:4" x14ac:dyDescent="0.15">
      <c r="B9276" s="49"/>
      <c r="C9276" s="48"/>
      <c r="D9276" s="50"/>
    </row>
    <row r="9277" spans="2:4" x14ac:dyDescent="0.15">
      <c r="B9277" s="49"/>
      <c r="C9277" s="48"/>
      <c r="D9277" s="50"/>
    </row>
    <row r="9278" spans="2:4" x14ac:dyDescent="0.15">
      <c r="B9278" s="49"/>
      <c r="C9278" s="48"/>
      <c r="D9278" s="50"/>
    </row>
    <row r="9279" spans="2:4" x14ac:dyDescent="0.15">
      <c r="B9279" s="49"/>
      <c r="C9279" s="48"/>
      <c r="D9279" s="50"/>
    </row>
    <row r="9280" spans="2:4" x14ac:dyDescent="0.15">
      <c r="B9280" s="49"/>
      <c r="C9280" s="48"/>
      <c r="D9280" s="50"/>
    </row>
    <row r="9281" spans="2:4" x14ac:dyDescent="0.15">
      <c r="B9281" s="49"/>
      <c r="C9281" s="48"/>
      <c r="D9281" s="50"/>
    </row>
    <row r="9282" spans="2:4" x14ac:dyDescent="0.15">
      <c r="B9282" s="49"/>
      <c r="C9282" s="48"/>
      <c r="D9282" s="50"/>
    </row>
    <row r="9283" spans="2:4" x14ac:dyDescent="0.15">
      <c r="B9283" s="49"/>
      <c r="C9283" s="48"/>
      <c r="D9283" s="50"/>
    </row>
    <row r="9284" spans="2:4" x14ac:dyDescent="0.15">
      <c r="B9284" s="49"/>
      <c r="C9284" s="48"/>
      <c r="D9284" s="50"/>
    </row>
    <row r="9285" spans="2:4" x14ac:dyDescent="0.15">
      <c r="B9285" s="49"/>
      <c r="C9285" s="48"/>
      <c r="D9285" s="50"/>
    </row>
    <row r="9286" spans="2:4" x14ac:dyDescent="0.15">
      <c r="B9286" s="49"/>
      <c r="C9286" s="48"/>
      <c r="D9286" s="50"/>
    </row>
    <row r="9287" spans="2:4" x14ac:dyDescent="0.15">
      <c r="B9287" s="49"/>
      <c r="C9287" s="48"/>
      <c r="D9287" s="50"/>
    </row>
    <row r="9288" spans="2:4" x14ac:dyDescent="0.15">
      <c r="B9288" s="49"/>
      <c r="C9288" s="48"/>
      <c r="D9288" s="50"/>
    </row>
    <row r="9289" spans="2:4" x14ac:dyDescent="0.15">
      <c r="B9289" s="49"/>
      <c r="C9289" s="48"/>
      <c r="D9289" s="50"/>
    </row>
    <row r="9290" spans="2:4" x14ac:dyDescent="0.15">
      <c r="B9290" s="49"/>
      <c r="C9290" s="48"/>
      <c r="D9290" s="50"/>
    </row>
    <row r="9291" spans="2:4" x14ac:dyDescent="0.15">
      <c r="B9291" s="49"/>
      <c r="C9291" s="48"/>
      <c r="D9291" s="50"/>
    </row>
    <row r="9292" spans="2:4" x14ac:dyDescent="0.15">
      <c r="B9292" s="49"/>
      <c r="C9292" s="48"/>
      <c r="D9292" s="50"/>
    </row>
    <row r="9293" spans="2:4" x14ac:dyDescent="0.15">
      <c r="B9293" s="49"/>
      <c r="C9293" s="48"/>
      <c r="D9293" s="50"/>
    </row>
    <row r="9294" spans="2:4" x14ac:dyDescent="0.15">
      <c r="B9294" s="49"/>
      <c r="C9294" s="48"/>
      <c r="D9294" s="50"/>
    </row>
    <row r="9295" spans="2:4" x14ac:dyDescent="0.15">
      <c r="B9295" s="49"/>
      <c r="C9295" s="48"/>
      <c r="D9295" s="50"/>
    </row>
    <row r="9296" spans="2:4" x14ac:dyDescent="0.15">
      <c r="B9296" s="49"/>
      <c r="C9296" s="48"/>
      <c r="D9296" s="50"/>
    </row>
    <row r="9297" spans="2:4" x14ac:dyDescent="0.15">
      <c r="B9297" s="49"/>
      <c r="C9297" s="48"/>
      <c r="D9297" s="50"/>
    </row>
    <row r="9298" spans="2:4" x14ac:dyDescent="0.15">
      <c r="B9298" s="49"/>
      <c r="C9298" s="48"/>
      <c r="D9298" s="50"/>
    </row>
    <row r="9299" spans="2:4" x14ac:dyDescent="0.15">
      <c r="B9299" s="49"/>
      <c r="C9299" s="48"/>
      <c r="D9299" s="50"/>
    </row>
    <row r="9300" spans="2:4" x14ac:dyDescent="0.15">
      <c r="B9300" s="49"/>
      <c r="C9300" s="48"/>
      <c r="D9300" s="50"/>
    </row>
    <row r="9301" spans="2:4" x14ac:dyDescent="0.15">
      <c r="B9301" s="49"/>
      <c r="C9301" s="48"/>
      <c r="D9301" s="50"/>
    </row>
    <row r="9302" spans="2:4" x14ac:dyDescent="0.15">
      <c r="B9302" s="49"/>
      <c r="C9302" s="48"/>
      <c r="D9302" s="50"/>
    </row>
    <row r="9303" spans="2:4" x14ac:dyDescent="0.15">
      <c r="B9303" s="49"/>
      <c r="C9303" s="48"/>
      <c r="D9303" s="50"/>
    </row>
    <row r="9304" spans="2:4" x14ac:dyDescent="0.15">
      <c r="B9304" s="49"/>
      <c r="C9304" s="48"/>
      <c r="D9304" s="50"/>
    </row>
    <row r="9305" spans="2:4" x14ac:dyDescent="0.15">
      <c r="B9305" s="49"/>
      <c r="C9305" s="48"/>
      <c r="D9305" s="50"/>
    </row>
    <row r="9306" spans="2:4" x14ac:dyDescent="0.15">
      <c r="B9306" s="49"/>
      <c r="C9306" s="48"/>
      <c r="D9306" s="50"/>
    </row>
    <row r="9307" spans="2:4" x14ac:dyDescent="0.15">
      <c r="B9307" s="49"/>
      <c r="C9307" s="48"/>
      <c r="D9307" s="50"/>
    </row>
    <row r="9308" spans="2:4" x14ac:dyDescent="0.15">
      <c r="B9308" s="49"/>
      <c r="C9308" s="48"/>
      <c r="D9308" s="50"/>
    </row>
    <row r="9309" spans="2:4" x14ac:dyDescent="0.15">
      <c r="B9309" s="49"/>
      <c r="C9309" s="48"/>
      <c r="D9309" s="50"/>
    </row>
    <row r="9310" spans="2:4" x14ac:dyDescent="0.15">
      <c r="B9310" s="49"/>
      <c r="C9310" s="48"/>
      <c r="D9310" s="50"/>
    </row>
    <row r="9311" spans="2:4" x14ac:dyDescent="0.15">
      <c r="B9311" s="49"/>
      <c r="C9311" s="48"/>
      <c r="D9311" s="50"/>
    </row>
    <row r="9312" spans="2:4" x14ac:dyDescent="0.15">
      <c r="B9312" s="49"/>
      <c r="C9312" s="48"/>
      <c r="D9312" s="50"/>
    </row>
    <row r="9313" spans="2:4" x14ac:dyDescent="0.15">
      <c r="B9313" s="49"/>
      <c r="C9313" s="48"/>
      <c r="D9313" s="50"/>
    </row>
    <row r="9314" spans="2:4" x14ac:dyDescent="0.15">
      <c r="B9314" s="49"/>
      <c r="C9314" s="48"/>
      <c r="D9314" s="50"/>
    </row>
    <row r="9315" spans="2:4" x14ac:dyDescent="0.15">
      <c r="B9315" s="49"/>
      <c r="C9315" s="48"/>
      <c r="D9315" s="50"/>
    </row>
    <row r="9316" spans="2:4" x14ac:dyDescent="0.15">
      <c r="B9316" s="49"/>
      <c r="C9316" s="48"/>
      <c r="D9316" s="50"/>
    </row>
    <row r="9317" spans="2:4" x14ac:dyDescent="0.15">
      <c r="B9317" s="49"/>
      <c r="C9317" s="48"/>
      <c r="D9317" s="50"/>
    </row>
    <row r="9318" spans="2:4" x14ac:dyDescent="0.15">
      <c r="B9318" s="49"/>
      <c r="C9318" s="48"/>
      <c r="D9318" s="50"/>
    </row>
    <row r="9319" spans="2:4" x14ac:dyDescent="0.15">
      <c r="B9319" s="49"/>
      <c r="C9319" s="48"/>
      <c r="D9319" s="50"/>
    </row>
    <row r="9320" spans="2:4" x14ac:dyDescent="0.15">
      <c r="B9320" s="49"/>
      <c r="C9320" s="48"/>
      <c r="D9320" s="50"/>
    </row>
    <row r="9321" spans="2:4" x14ac:dyDescent="0.15">
      <c r="B9321" s="49"/>
      <c r="C9321" s="48"/>
      <c r="D9321" s="50"/>
    </row>
    <row r="9322" spans="2:4" x14ac:dyDescent="0.15">
      <c r="B9322" s="49"/>
      <c r="C9322" s="48"/>
      <c r="D9322" s="50"/>
    </row>
    <row r="9323" spans="2:4" x14ac:dyDescent="0.15">
      <c r="B9323" s="49"/>
      <c r="C9323" s="48"/>
      <c r="D9323" s="50"/>
    </row>
    <row r="9324" spans="2:4" x14ac:dyDescent="0.15">
      <c r="B9324" s="49"/>
      <c r="C9324" s="48"/>
      <c r="D9324" s="50"/>
    </row>
    <row r="9325" spans="2:4" x14ac:dyDescent="0.15">
      <c r="B9325" s="49"/>
      <c r="C9325" s="48"/>
      <c r="D9325" s="50"/>
    </row>
    <row r="9326" spans="2:4" x14ac:dyDescent="0.15">
      <c r="B9326" s="49"/>
      <c r="C9326" s="48"/>
      <c r="D9326" s="50"/>
    </row>
    <row r="9327" spans="2:4" x14ac:dyDescent="0.15">
      <c r="B9327" s="49"/>
      <c r="C9327" s="48"/>
      <c r="D9327" s="50"/>
    </row>
    <row r="9328" spans="2:4" x14ac:dyDescent="0.15">
      <c r="B9328" s="49"/>
      <c r="C9328" s="48"/>
      <c r="D9328" s="50"/>
    </row>
    <row r="9329" spans="2:4" x14ac:dyDescent="0.15">
      <c r="B9329" s="49"/>
      <c r="C9329" s="48"/>
      <c r="D9329" s="50"/>
    </row>
    <row r="9330" spans="2:4" x14ac:dyDescent="0.15">
      <c r="B9330" s="49"/>
      <c r="C9330" s="48"/>
      <c r="D9330" s="50"/>
    </row>
    <row r="9331" spans="2:4" x14ac:dyDescent="0.15">
      <c r="B9331" s="49"/>
      <c r="C9331" s="48"/>
      <c r="D9331" s="50"/>
    </row>
    <row r="9332" spans="2:4" x14ac:dyDescent="0.15">
      <c r="B9332" s="49"/>
      <c r="C9332" s="48"/>
      <c r="D9332" s="50"/>
    </row>
    <row r="9333" spans="2:4" x14ac:dyDescent="0.15">
      <c r="B9333" s="49"/>
      <c r="C9333" s="48"/>
      <c r="D9333" s="50"/>
    </row>
    <row r="9334" spans="2:4" x14ac:dyDescent="0.15">
      <c r="B9334" s="49"/>
      <c r="C9334" s="48"/>
      <c r="D9334" s="50"/>
    </row>
    <row r="9335" spans="2:4" x14ac:dyDescent="0.15">
      <c r="B9335" s="49"/>
      <c r="C9335" s="48"/>
      <c r="D9335" s="50"/>
    </row>
    <row r="9336" spans="2:4" x14ac:dyDescent="0.15">
      <c r="B9336" s="49"/>
      <c r="C9336" s="48"/>
      <c r="D9336" s="50"/>
    </row>
    <row r="9337" spans="2:4" x14ac:dyDescent="0.15">
      <c r="B9337" s="49"/>
      <c r="C9337" s="48"/>
      <c r="D9337" s="50"/>
    </row>
    <row r="9338" spans="2:4" x14ac:dyDescent="0.15">
      <c r="B9338" s="49"/>
      <c r="C9338" s="48"/>
      <c r="D9338" s="50"/>
    </row>
    <row r="9339" spans="2:4" x14ac:dyDescent="0.15">
      <c r="B9339" s="49"/>
      <c r="C9339" s="48"/>
      <c r="D9339" s="50"/>
    </row>
    <row r="9340" spans="2:4" x14ac:dyDescent="0.15">
      <c r="B9340" s="49"/>
      <c r="C9340" s="48"/>
      <c r="D9340" s="50"/>
    </row>
    <row r="9341" spans="2:4" x14ac:dyDescent="0.15">
      <c r="B9341" s="49"/>
      <c r="C9341" s="48"/>
      <c r="D9341" s="50"/>
    </row>
    <row r="9342" spans="2:4" x14ac:dyDescent="0.15">
      <c r="B9342" s="49"/>
      <c r="C9342" s="48"/>
      <c r="D9342" s="50"/>
    </row>
    <row r="9343" spans="2:4" x14ac:dyDescent="0.15">
      <c r="B9343" s="49"/>
      <c r="C9343" s="48"/>
      <c r="D9343" s="50"/>
    </row>
    <row r="9344" spans="2:4" x14ac:dyDescent="0.15">
      <c r="B9344" s="49"/>
      <c r="C9344" s="48"/>
      <c r="D9344" s="50"/>
    </row>
    <row r="9345" spans="2:4" x14ac:dyDescent="0.15">
      <c r="B9345" s="49"/>
      <c r="C9345" s="48"/>
      <c r="D9345" s="50"/>
    </row>
    <row r="9346" spans="2:4" x14ac:dyDescent="0.15">
      <c r="B9346" s="49"/>
      <c r="C9346" s="48"/>
      <c r="D9346" s="50"/>
    </row>
    <row r="9347" spans="2:4" x14ac:dyDescent="0.15">
      <c r="B9347" s="49"/>
      <c r="C9347" s="48"/>
      <c r="D9347" s="50"/>
    </row>
    <row r="9348" spans="2:4" x14ac:dyDescent="0.15">
      <c r="B9348" s="49"/>
      <c r="C9348" s="48"/>
      <c r="D9348" s="50"/>
    </row>
    <row r="9349" spans="2:4" x14ac:dyDescent="0.15">
      <c r="B9349" s="49"/>
      <c r="C9349" s="48"/>
      <c r="D9349" s="50"/>
    </row>
    <row r="9350" spans="2:4" x14ac:dyDescent="0.15">
      <c r="B9350" s="49"/>
      <c r="C9350" s="48"/>
      <c r="D9350" s="50"/>
    </row>
    <row r="9351" spans="2:4" x14ac:dyDescent="0.15">
      <c r="B9351" s="49"/>
      <c r="C9351" s="48"/>
      <c r="D9351" s="50"/>
    </row>
    <row r="9352" spans="2:4" x14ac:dyDescent="0.15">
      <c r="B9352" s="49"/>
      <c r="C9352" s="48"/>
      <c r="D9352" s="50"/>
    </row>
    <row r="9353" spans="2:4" x14ac:dyDescent="0.15">
      <c r="B9353" s="49"/>
      <c r="C9353" s="48"/>
      <c r="D9353" s="50"/>
    </row>
    <row r="9354" spans="2:4" x14ac:dyDescent="0.15">
      <c r="B9354" s="49"/>
      <c r="C9354" s="48"/>
      <c r="D9354" s="50"/>
    </row>
    <row r="9355" spans="2:4" x14ac:dyDescent="0.15">
      <c r="B9355" s="49"/>
      <c r="C9355" s="48"/>
      <c r="D9355" s="50"/>
    </row>
    <row r="9356" spans="2:4" x14ac:dyDescent="0.15">
      <c r="B9356" s="49"/>
      <c r="C9356" s="48"/>
      <c r="D9356" s="50"/>
    </row>
    <row r="9357" spans="2:4" x14ac:dyDescent="0.15">
      <c r="B9357" s="49"/>
      <c r="C9357" s="48"/>
      <c r="D9357" s="50"/>
    </row>
    <row r="9358" spans="2:4" x14ac:dyDescent="0.15">
      <c r="B9358" s="49"/>
      <c r="C9358" s="48"/>
      <c r="D9358" s="50"/>
    </row>
    <row r="9359" spans="2:4" x14ac:dyDescent="0.15">
      <c r="B9359" s="49"/>
      <c r="C9359" s="48"/>
      <c r="D9359" s="50"/>
    </row>
    <row r="9360" spans="2:4" x14ac:dyDescent="0.15">
      <c r="B9360" s="49"/>
      <c r="C9360" s="48"/>
      <c r="D9360" s="50"/>
    </row>
    <row r="9361" spans="2:4" x14ac:dyDescent="0.15">
      <c r="B9361" s="49"/>
      <c r="C9361" s="48"/>
      <c r="D9361" s="50"/>
    </row>
    <row r="9362" spans="2:4" x14ac:dyDescent="0.15">
      <c r="B9362" s="49"/>
      <c r="C9362" s="48"/>
      <c r="D9362" s="50"/>
    </row>
    <row r="9363" spans="2:4" x14ac:dyDescent="0.15">
      <c r="B9363" s="49"/>
      <c r="C9363" s="48"/>
      <c r="D9363" s="50"/>
    </row>
    <row r="9364" spans="2:4" x14ac:dyDescent="0.15">
      <c r="B9364" s="49"/>
      <c r="C9364" s="48"/>
      <c r="D9364" s="50"/>
    </row>
    <row r="9365" spans="2:4" x14ac:dyDescent="0.15">
      <c r="B9365" s="49"/>
      <c r="C9365" s="48"/>
      <c r="D9365" s="50"/>
    </row>
    <row r="9366" spans="2:4" x14ac:dyDescent="0.15">
      <c r="B9366" s="49"/>
      <c r="C9366" s="48"/>
      <c r="D9366" s="50"/>
    </row>
    <row r="9367" spans="2:4" x14ac:dyDescent="0.15">
      <c r="B9367" s="49"/>
      <c r="C9367" s="48"/>
      <c r="D9367" s="50"/>
    </row>
    <row r="9368" spans="2:4" x14ac:dyDescent="0.15">
      <c r="B9368" s="49"/>
      <c r="C9368" s="48"/>
      <c r="D9368" s="50"/>
    </row>
    <row r="9369" spans="2:4" x14ac:dyDescent="0.15">
      <c r="B9369" s="49"/>
      <c r="C9369" s="48"/>
      <c r="D9369" s="50"/>
    </row>
    <row r="9370" spans="2:4" x14ac:dyDescent="0.15">
      <c r="B9370" s="49"/>
      <c r="C9370" s="48"/>
      <c r="D9370" s="50"/>
    </row>
    <row r="9371" spans="2:4" x14ac:dyDescent="0.15">
      <c r="B9371" s="49"/>
      <c r="C9371" s="48"/>
      <c r="D9371" s="50"/>
    </row>
    <row r="9372" spans="2:4" x14ac:dyDescent="0.15">
      <c r="B9372" s="49"/>
      <c r="C9372" s="48"/>
      <c r="D9372" s="50"/>
    </row>
    <row r="9373" spans="2:4" x14ac:dyDescent="0.15">
      <c r="B9373" s="49"/>
      <c r="C9373" s="48"/>
      <c r="D9373" s="50"/>
    </row>
    <row r="9374" spans="2:4" x14ac:dyDescent="0.15">
      <c r="B9374" s="49"/>
      <c r="C9374" s="48"/>
      <c r="D9374" s="50"/>
    </row>
    <row r="9375" spans="2:4" x14ac:dyDescent="0.15">
      <c r="B9375" s="49"/>
      <c r="C9375" s="48"/>
      <c r="D9375" s="50"/>
    </row>
    <row r="9376" spans="2:4" x14ac:dyDescent="0.15">
      <c r="B9376" s="49"/>
      <c r="C9376" s="48"/>
      <c r="D9376" s="50"/>
    </row>
    <row r="9377" spans="2:4" x14ac:dyDescent="0.15">
      <c r="B9377" s="49"/>
      <c r="C9377" s="48"/>
      <c r="D9377" s="50"/>
    </row>
    <row r="9378" spans="2:4" x14ac:dyDescent="0.15">
      <c r="B9378" s="49"/>
      <c r="C9378" s="48"/>
      <c r="D9378" s="50"/>
    </row>
    <row r="9379" spans="2:4" x14ac:dyDescent="0.15">
      <c r="B9379" s="49"/>
      <c r="C9379" s="48"/>
      <c r="D9379" s="50"/>
    </row>
    <row r="9380" spans="2:4" x14ac:dyDescent="0.15">
      <c r="B9380" s="49"/>
      <c r="C9380" s="48"/>
      <c r="D9380" s="50"/>
    </row>
    <row r="9381" spans="2:4" x14ac:dyDescent="0.15">
      <c r="B9381" s="49"/>
      <c r="C9381" s="48"/>
      <c r="D9381" s="50"/>
    </row>
    <row r="9382" spans="2:4" x14ac:dyDescent="0.15">
      <c r="B9382" s="49"/>
      <c r="C9382" s="48"/>
      <c r="D9382" s="50"/>
    </row>
    <row r="9383" spans="2:4" x14ac:dyDescent="0.15">
      <c r="B9383" s="49"/>
      <c r="C9383" s="48"/>
      <c r="D9383" s="50"/>
    </row>
    <row r="9384" spans="2:4" x14ac:dyDescent="0.15">
      <c r="B9384" s="49"/>
      <c r="C9384" s="48"/>
      <c r="D9384" s="50"/>
    </row>
    <row r="9385" spans="2:4" x14ac:dyDescent="0.15">
      <c r="B9385" s="49"/>
      <c r="C9385" s="48"/>
      <c r="D9385" s="50"/>
    </row>
    <row r="9386" spans="2:4" x14ac:dyDescent="0.15">
      <c r="B9386" s="49"/>
      <c r="C9386" s="48"/>
      <c r="D9386" s="50"/>
    </row>
    <row r="9387" spans="2:4" x14ac:dyDescent="0.15">
      <c r="B9387" s="49"/>
      <c r="C9387" s="48"/>
      <c r="D9387" s="50"/>
    </row>
    <row r="9388" spans="2:4" x14ac:dyDescent="0.15">
      <c r="B9388" s="49"/>
      <c r="C9388" s="48"/>
      <c r="D9388" s="50"/>
    </row>
    <row r="9389" spans="2:4" x14ac:dyDescent="0.15">
      <c r="B9389" s="49"/>
      <c r="C9389" s="48"/>
      <c r="D9389" s="50"/>
    </row>
    <row r="9390" spans="2:4" x14ac:dyDescent="0.15">
      <c r="B9390" s="49"/>
      <c r="C9390" s="48"/>
      <c r="D9390" s="50"/>
    </row>
    <row r="9391" spans="2:4" x14ac:dyDescent="0.15">
      <c r="B9391" s="49"/>
      <c r="C9391" s="48"/>
      <c r="D9391" s="50"/>
    </row>
    <row r="9392" spans="2:4" x14ac:dyDescent="0.15">
      <c r="B9392" s="49"/>
      <c r="C9392" s="48"/>
      <c r="D9392" s="50"/>
    </row>
    <row r="9393" spans="2:4" x14ac:dyDescent="0.15">
      <c r="B9393" s="49"/>
      <c r="C9393" s="48"/>
      <c r="D9393" s="50"/>
    </row>
    <row r="9394" spans="2:4" x14ac:dyDescent="0.15">
      <c r="B9394" s="49"/>
      <c r="C9394" s="48"/>
      <c r="D9394" s="50"/>
    </row>
    <row r="9395" spans="2:4" x14ac:dyDescent="0.15">
      <c r="B9395" s="49"/>
      <c r="C9395" s="48"/>
      <c r="D9395" s="50"/>
    </row>
    <row r="9396" spans="2:4" x14ac:dyDescent="0.15">
      <c r="B9396" s="49"/>
      <c r="C9396" s="48"/>
      <c r="D9396" s="50"/>
    </row>
    <row r="9397" spans="2:4" x14ac:dyDescent="0.15">
      <c r="B9397" s="49"/>
      <c r="C9397" s="48"/>
      <c r="D9397" s="50"/>
    </row>
    <row r="9398" spans="2:4" x14ac:dyDescent="0.15">
      <c r="B9398" s="49"/>
      <c r="C9398" s="48"/>
      <c r="D9398" s="50"/>
    </row>
    <row r="9399" spans="2:4" x14ac:dyDescent="0.15">
      <c r="B9399" s="49"/>
      <c r="C9399" s="48"/>
      <c r="D9399" s="50"/>
    </row>
    <row r="9400" spans="2:4" x14ac:dyDescent="0.15">
      <c r="B9400" s="49"/>
      <c r="C9400" s="48"/>
      <c r="D9400" s="50"/>
    </row>
    <row r="9401" spans="2:4" x14ac:dyDescent="0.15">
      <c r="B9401" s="49"/>
      <c r="C9401" s="48"/>
      <c r="D9401" s="50"/>
    </row>
    <row r="9402" spans="2:4" x14ac:dyDescent="0.15">
      <c r="B9402" s="49"/>
      <c r="C9402" s="48"/>
      <c r="D9402" s="50"/>
    </row>
    <row r="9403" spans="2:4" x14ac:dyDescent="0.15">
      <c r="B9403" s="49"/>
      <c r="C9403" s="48"/>
      <c r="D9403" s="50"/>
    </row>
    <row r="9404" spans="2:4" x14ac:dyDescent="0.15">
      <c r="B9404" s="49"/>
      <c r="C9404" s="48"/>
      <c r="D9404" s="50"/>
    </row>
    <row r="9405" spans="2:4" x14ac:dyDescent="0.15">
      <c r="B9405" s="49"/>
      <c r="C9405" s="48"/>
      <c r="D9405" s="50"/>
    </row>
    <row r="9406" spans="2:4" x14ac:dyDescent="0.15">
      <c r="B9406" s="49"/>
      <c r="C9406" s="48"/>
      <c r="D9406" s="50"/>
    </row>
    <row r="9407" spans="2:4" x14ac:dyDescent="0.15">
      <c r="B9407" s="49"/>
      <c r="C9407" s="48"/>
      <c r="D9407" s="50"/>
    </row>
    <row r="9408" spans="2:4" x14ac:dyDescent="0.15">
      <c r="B9408" s="49"/>
      <c r="C9408" s="48"/>
      <c r="D9408" s="50"/>
    </row>
    <row r="9409" spans="2:4" x14ac:dyDescent="0.15">
      <c r="B9409" s="49"/>
      <c r="C9409" s="48"/>
      <c r="D9409" s="50"/>
    </row>
    <row r="9410" spans="2:4" x14ac:dyDescent="0.15">
      <c r="B9410" s="49"/>
      <c r="C9410" s="48"/>
      <c r="D9410" s="50"/>
    </row>
    <row r="9411" spans="2:4" x14ac:dyDescent="0.15">
      <c r="B9411" s="49"/>
      <c r="C9411" s="48"/>
      <c r="D9411" s="50"/>
    </row>
    <row r="9412" spans="2:4" x14ac:dyDescent="0.15">
      <c r="B9412" s="49"/>
      <c r="C9412" s="48"/>
      <c r="D9412" s="50"/>
    </row>
    <row r="9413" spans="2:4" x14ac:dyDescent="0.15">
      <c r="B9413" s="49"/>
      <c r="C9413" s="48"/>
      <c r="D9413" s="50"/>
    </row>
    <row r="9414" spans="2:4" x14ac:dyDescent="0.15">
      <c r="B9414" s="49"/>
      <c r="C9414" s="48"/>
      <c r="D9414" s="50"/>
    </row>
    <row r="9415" spans="2:4" x14ac:dyDescent="0.15">
      <c r="B9415" s="49"/>
      <c r="C9415" s="48"/>
      <c r="D9415" s="50"/>
    </row>
    <row r="9416" spans="2:4" x14ac:dyDescent="0.15">
      <c r="B9416" s="49"/>
      <c r="C9416" s="48"/>
      <c r="D9416" s="50"/>
    </row>
    <row r="9417" spans="2:4" x14ac:dyDescent="0.15">
      <c r="B9417" s="49"/>
      <c r="C9417" s="48"/>
      <c r="D9417" s="50"/>
    </row>
    <row r="9418" spans="2:4" x14ac:dyDescent="0.15">
      <c r="B9418" s="49"/>
      <c r="C9418" s="48"/>
      <c r="D9418" s="50"/>
    </row>
    <row r="9419" spans="2:4" x14ac:dyDescent="0.15">
      <c r="B9419" s="49"/>
      <c r="C9419" s="48"/>
      <c r="D9419" s="50"/>
    </row>
    <row r="9420" spans="2:4" x14ac:dyDescent="0.15">
      <c r="B9420" s="49"/>
      <c r="C9420" s="48"/>
      <c r="D9420" s="50"/>
    </row>
    <row r="9421" spans="2:4" x14ac:dyDescent="0.15">
      <c r="B9421" s="49"/>
      <c r="C9421" s="48"/>
      <c r="D9421" s="50"/>
    </row>
    <row r="9422" spans="2:4" x14ac:dyDescent="0.15">
      <c r="B9422" s="49"/>
      <c r="C9422" s="48"/>
      <c r="D9422" s="50"/>
    </row>
    <row r="9423" spans="2:4" x14ac:dyDescent="0.15">
      <c r="B9423" s="49"/>
      <c r="C9423" s="48"/>
      <c r="D9423" s="50"/>
    </row>
    <row r="9424" spans="2:4" x14ac:dyDescent="0.15">
      <c r="B9424" s="49"/>
      <c r="C9424" s="48"/>
      <c r="D9424" s="50"/>
    </row>
    <row r="9425" spans="2:4" x14ac:dyDescent="0.15">
      <c r="B9425" s="49"/>
      <c r="C9425" s="48"/>
      <c r="D9425" s="50"/>
    </row>
    <row r="9426" spans="2:4" x14ac:dyDescent="0.15">
      <c r="B9426" s="49"/>
      <c r="C9426" s="48"/>
      <c r="D9426" s="50"/>
    </row>
    <row r="9427" spans="2:4" x14ac:dyDescent="0.15">
      <c r="B9427" s="49"/>
      <c r="C9427" s="48"/>
      <c r="D9427" s="50"/>
    </row>
    <row r="9428" spans="2:4" x14ac:dyDescent="0.15">
      <c r="B9428" s="49"/>
      <c r="C9428" s="48"/>
      <c r="D9428" s="50"/>
    </row>
    <row r="9429" spans="2:4" x14ac:dyDescent="0.15">
      <c r="B9429" s="49"/>
      <c r="C9429" s="48"/>
      <c r="D9429" s="50"/>
    </row>
    <row r="9430" spans="2:4" x14ac:dyDescent="0.15">
      <c r="B9430" s="49"/>
      <c r="C9430" s="48"/>
      <c r="D9430" s="50"/>
    </row>
    <row r="9431" spans="2:4" x14ac:dyDescent="0.15">
      <c r="B9431" s="49"/>
      <c r="C9431" s="48"/>
      <c r="D9431" s="50"/>
    </row>
    <row r="9432" spans="2:4" x14ac:dyDescent="0.15">
      <c r="B9432" s="49"/>
      <c r="C9432" s="48"/>
      <c r="D9432" s="50"/>
    </row>
    <row r="9433" spans="2:4" x14ac:dyDescent="0.15">
      <c r="B9433" s="49"/>
      <c r="C9433" s="48"/>
      <c r="D9433" s="50"/>
    </row>
    <row r="9434" spans="2:4" x14ac:dyDescent="0.15">
      <c r="B9434" s="49"/>
      <c r="C9434" s="48"/>
      <c r="D9434" s="50"/>
    </row>
    <row r="9435" spans="2:4" x14ac:dyDescent="0.15">
      <c r="B9435" s="49"/>
      <c r="C9435" s="48"/>
      <c r="D9435" s="50"/>
    </row>
    <row r="9436" spans="2:4" x14ac:dyDescent="0.15">
      <c r="B9436" s="49"/>
      <c r="C9436" s="48"/>
      <c r="D9436" s="50"/>
    </row>
    <row r="9437" spans="2:4" x14ac:dyDescent="0.15">
      <c r="B9437" s="49"/>
      <c r="C9437" s="48"/>
      <c r="D9437" s="50"/>
    </row>
    <row r="9438" spans="2:4" x14ac:dyDescent="0.15">
      <c r="B9438" s="49"/>
      <c r="C9438" s="48"/>
      <c r="D9438" s="50"/>
    </row>
    <row r="9439" spans="2:4" x14ac:dyDescent="0.15">
      <c r="B9439" s="49"/>
      <c r="C9439" s="48"/>
      <c r="D9439" s="50"/>
    </row>
    <row r="9440" spans="2:4" x14ac:dyDescent="0.15">
      <c r="B9440" s="49"/>
      <c r="C9440" s="48"/>
      <c r="D9440" s="50"/>
    </row>
    <row r="9441" spans="2:4" x14ac:dyDescent="0.15">
      <c r="B9441" s="49"/>
      <c r="C9441" s="48"/>
      <c r="D9441" s="50"/>
    </row>
    <row r="9442" spans="2:4" x14ac:dyDescent="0.15">
      <c r="B9442" s="49"/>
      <c r="C9442" s="48"/>
      <c r="D9442" s="50"/>
    </row>
    <row r="9443" spans="2:4" x14ac:dyDescent="0.15">
      <c r="B9443" s="49"/>
      <c r="C9443" s="48"/>
      <c r="D9443" s="50"/>
    </row>
    <row r="9444" spans="2:4" x14ac:dyDescent="0.15">
      <c r="B9444" s="49"/>
      <c r="C9444" s="48"/>
      <c r="D9444" s="50"/>
    </row>
    <row r="9445" spans="2:4" x14ac:dyDescent="0.15">
      <c r="B9445" s="49"/>
      <c r="C9445" s="48"/>
      <c r="D9445" s="50"/>
    </row>
    <row r="9446" spans="2:4" x14ac:dyDescent="0.15">
      <c r="B9446" s="49"/>
      <c r="C9446" s="48"/>
      <c r="D9446" s="50"/>
    </row>
    <row r="9447" spans="2:4" x14ac:dyDescent="0.15">
      <c r="B9447" s="49"/>
      <c r="C9447" s="48"/>
      <c r="D9447" s="50"/>
    </row>
    <row r="9448" spans="2:4" x14ac:dyDescent="0.15">
      <c r="B9448" s="49"/>
      <c r="C9448" s="48"/>
      <c r="D9448" s="50"/>
    </row>
    <row r="9449" spans="2:4" x14ac:dyDescent="0.15">
      <c r="B9449" s="49"/>
      <c r="C9449" s="48"/>
      <c r="D9449" s="50"/>
    </row>
    <row r="9450" spans="2:4" x14ac:dyDescent="0.15">
      <c r="B9450" s="49"/>
      <c r="C9450" s="48"/>
      <c r="D9450" s="50"/>
    </row>
    <row r="9451" spans="2:4" x14ac:dyDescent="0.15">
      <c r="B9451" s="49"/>
      <c r="C9451" s="48"/>
      <c r="D9451" s="50"/>
    </row>
    <row r="9452" spans="2:4" x14ac:dyDescent="0.15">
      <c r="B9452" s="49"/>
      <c r="C9452" s="48"/>
      <c r="D9452" s="50"/>
    </row>
    <row r="9453" spans="2:4" x14ac:dyDescent="0.15">
      <c r="B9453" s="49"/>
      <c r="C9453" s="48"/>
      <c r="D9453" s="50"/>
    </row>
    <row r="9454" spans="2:4" x14ac:dyDescent="0.15">
      <c r="B9454" s="49"/>
      <c r="C9454" s="48"/>
      <c r="D9454" s="50"/>
    </row>
    <row r="9455" spans="2:4" x14ac:dyDescent="0.15">
      <c r="B9455" s="49"/>
      <c r="C9455" s="48"/>
      <c r="D9455" s="50"/>
    </row>
    <row r="9456" spans="2:4" x14ac:dyDescent="0.15">
      <c r="B9456" s="49"/>
      <c r="C9456" s="48"/>
      <c r="D9456" s="50"/>
    </row>
    <row r="9457" spans="2:4" x14ac:dyDescent="0.15">
      <c r="B9457" s="49"/>
      <c r="C9457" s="48"/>
      <c r="D9457" s="50"/>
    </row>
    <row r="9458" spans="2:4" x14ac:dyDescent="0.15">
      <c r="B9458" s="49"/>
      <c r="C9458" s="48"/>
      <c r="D9458" s="50"/>
    </row>
    <row r="9459" spans="2:4" x14ac:dyDescent="0.15">
      <c r="B9459" s="49"/>
      <c r="C9459" s="48"/>
      <c r="D9459" s="50"/>
    </row>
    <row r="9460" spans="2:4" x14ac:dyDescent="0.15">
      <c r="B9460" s="49"/>
      <c r="C9460" s="48"/>
      <c r="D9460" s="50"/>
    </row>
    <row r="9461" spans="2:4" x14ac:dyDescent="0.15">
      <c r="B9461" s="49"/>
      <c r="C9461" s="48"/>
      <c r="D9461" s="50"/>
    </row>
    <row r="9462" spans="2:4" x14ac:dyDescent="0.15">
      <c r="B9462" s="49"/>
      <c r="C9462" s="48"/>
      <c r="D9462" s="50"/>
    </row>
    <row r="9463" spans="2:4" x14ac:dyDescent="0.15">
      <c r="B9463" s="49"/>
      <c r="C9463" s="48"/>
      <c r="D9463" s="50"/>
    </row>
    <row r="9464" spans="2:4" x14ac:dyDescent="0.15">
      <c r="B9464" s="49"/>
      <c r="C9464" s="48"/>
      <c r="D9464" s="50"/>
    </row>
    <row r="9465" spans="2:4" x14ac:dyDescent="0.15">
      <c r="B9465" s="49"/>
      <c r="C9465" s="48"/>
      <c r="D9465" s="50"/>
    </row>
    <row r="9466" spans="2:4" x14ac:dyDescent="0.15">
      <c r="B9466" s="49"/>
      <c r="C9466" s="48"/>
      <c r="D9466" s="50"/>
    </row>
    <row r="9467" spans="2:4" x14ac:dyDescent="0.15">
      <c r="B9467" s="49"/>
      <c r="C9467" s="48"/>
      <c r="D9467" s="50"/>
    </row>
    <row r="9468" spans="2:4" x14ac:dyDescent="0.15">
      <c r="B9468" s="49"/>
      <c r="C9468" s="48"/>
      <c r="D9468" s="50"/>
    </row>
    <row r="9469" spans="2:4" x14ac:dyDescent="0.15">
      <c r="B9469" s="49"/>
      <c r="C9469" s="48"/>
      <c r="D9469" s="50"/>
    </row>
    <row r="9470" spans="2:4" x14ac:dyDescent="0.15">
      <c r="B9470" s="49"/>
      <c r="C9470" s="48"/>
      <c r="D9470" s="50"/>
    </row>
    <row r="9471" spans="2:4" x14ac:dyDescent="0.15">
      <c r="B9471" s="49"/>
      <c r="C9471" s="48"/>
      <c r="D9471" s="50"/>
    </row>
    <row r="9472" spans="2:4" x14ac:dyDescent="0.15">
      <c r="B9472" s="49"/>
      <c r="C9472" s="48"/>
      <c r="D9472" s="50"/>
    </row>
    <row r="9473" spans="2:4" x14ac:dyDescent="0.15">
      <c r="B9473" s="49"/>
      <c r="C9473" s="48"/>
      <c r="D9473" s="50"/>
    </row>
    <row r="9474" spans="2:4" x14ac:dyDescent="0.15">
      <c r="B9474" s="49"/>
      <c r="C9474" s="48"/>
      <c r="D9474" s="50"/>
    </row>
    <row r="9475" spans="2:4" x14ac:dyDescent="0.15">
      <c r="B9475" s="49"/>
      <c r="C9475" s="48"/>
      <c r="D9475" s="50"/>
    </row>
    <row r="9476" spans="2:4" x14ac:dyDescent="0.15">
      <c r="B9476" s="49"/>
      <c r="C9476" s="48"/>
      <c r="D9476" s="50"/>
    </row>
    <row r="9477" spans="2:4" x14ac:dyDescent="0.15">
      <c r="B9477" s="49"/>
      <c r="C9477" s="48"/>
      <c r="D9477" s="50"/>
    </row>
    <row r="9478" spans="2:4" x14ac:dyDescent="0.15">
      <c r="B9478" s="49"/>
      <c r="C9478" s="48"/>
      <c r="D9478" s="50"/>
    </row>
    <row r="9479" spans="2:4" x14ac:dyDescent="0.15">
      <c r="B9479" s="49"/>
      <c r="C9479" s="48"/>
      <c r="D9479" s="50"/>
    </row>
    <row r="9480" spans="2:4" x14ac:dyDescent="0.15">
      <c r="B9480" s="49"/>
      <c r="C9480" s="48"/>
      <c r="D9480" s="50"/>
    </row>
    <row r="9481" spans="2:4" x14ac:dyDescent="0.15">
      <c r="B9481" s="49"/>
      <c r="C9481" s="48"/>
      <c r="D9481" s="50"/>
    </row>
    <row r="9482" spans="2:4" x14ac:dyDescent="0.15">
      <c r="B9482" s="49"/>
      <c r="C9482" s="48"/>
      <c r="D9482" s="50"/>
    </row>
    <row r="9483" spans="2:4" x14ac:dyDescent="0.15">
      <c r="B9483" s="49"/>
      <c r="C9483" s="48"/>
      <c r="D9483" s="50"/>
    </row>
    <row r="9484" spans="2:4" x14ac:dyDescent="0.15">
      <c r="B9484" s="49"/>
      <c r="C9484" s="48"/>
      <c r="D9484" s="50"/>
    </row>
    <row r="9485" spans="2:4" x14ac:dyDescent="0.15">
      <c r="B9485" s="49"/>
      <c r="C9485" s="48"/>
      <c r="D9485" s="50"/>
    </row>
    <row r="9486" spans="2:4" x14ac:dyDescent="0.15">
      <c r="B9486" s="49"/>
      <c r="C9486" s="48"/>
      <c r="D9486" s="50"/>
    </row>
    <row r="9487" spans="2:4" x14ac:dyDescent="0.15">
      <c r="B9487" s="49"/>
      <c r="C9487" s="48"/>
      <c r="D9487" s="50"/>
    </row>
    <row r="9488" spans="2:4" x14ac:dyDescent="0.15">
      <c r="B9488" s="49"/>
      <c r="C9488" s="48"/>
      <c r="D9488" s="50"/>
    </row>
    <row r="9489" spans="2:4" x14ac:dyDescent="0.15">
      <c r="B9489" s="49"/>
      <c r="C9489" s="48"/>
      <c r="D9489" s="50"/>
    </row>
    <row r="9490" spans="2:4" x14ac:dyDescent="0.15">
      <c r="B9490" s="49"/>
      <c r="C9490" s="48"/>
      <c r="D9490" s="50"/>
    </row>
    <row r="9491" spans="2:4" x14ac:dyDescent="0.15">
      <c r="B9491" s="49"/>
      <c r="C9491" s="48"/>
      <c r="D9491" s="50"/>
    </row>
    <row r="9492" spans="2:4" x14ac:dyDescent="0.15">
      <c r="B9492" s="49"/>
      <c r="C9492" s="48"/>
      <c r="D9492" s="50"/>
    </row>
    <row r="9493" spans="2:4" x14ac:dyDescent="0.15">
      <c r="B9493" s="49"/>
      <c r="C9493" s="48"/>
      <c r="D9493" s="50"/>
    </row>
    <row r="9494" spans="2:4" x14ac:dyDescent="0.15">
      <c r="B9494" s="49"/>
      <c r="C9494" s="48"/>
      <c r="D9494" s="50"/>
    </row>
    <row r="9495" spans="2:4" x14ac:dyDescent="0.15">
      <c r="B9495" s="49"/>
      <c r="C9495" s="48"/>
      <c r="D9495" s="50"/>
    </row>
    <row r="9496" spans="2:4" x14ac:dyDescent="0.15">
      <c r="B9496" s="49"/>
      <c r="C9496" s="48"/>
      <c r="D9496" s="50"/>
    </row>
    <row r="9497" spans="2:4" x14ac:dyDescent="0.15">
      <c r="B9497" s="49"/>
      <c r="C9497" s="48"/>
      <c r="D9497" s="50"/>
    </row>
    <row r="9498" spans="2:4" x14ac:dyDescent="0.15">
      <c r="B9498" s="49"/>
      <c r="C9498" s="48"/>
      <c r="D9498" s="50"/>
    </row>
    <row r="9499" spans="2:4" x14ac:dyDescent="0.15">
      <c r="B9499" s="49"/>
      <c r="C9499" s="48"/>
      <c r="D9499" s="50"/>
    </row>
    <row r="9500" spans="2:4" x14ac:dyDescent="0.15">
      <c r="B9500" s="49"/>
      <c r="C9500" s="48"/>
      <c r="D9500" s="50"/>
    </row>
    <row r="9501" spans="2:4" x14ac:dyDescent="0.15">
      <c r="B9501" s="49"/>
      <c r="C9501" s="48"/>
      <c r="D9501" s="50"/>
    </row>
    <row r="9502" spans="2:4" x14ac:dyDescent="0.15">
      <c r="B9502" s="49"/>
      <c r="C9502" s="48"/>
      <c r="D9502" s="50"/>
    </row>
    <row r="9503" spans="2:4" x14ac:dyDescent="0.15">
      <c r="B9503" s="49"/>
      <c r="C9503" s="48"/>
      <c r="D9503" s="50"/>
    </row>
    <row r="9504" spans="2:4" x14ac:dyDescent="0.15">
      <c r="B9504" s="49"/>
      <c r="C9504" s="48"/>
      <c r="D9504" s="50"/>
    </row>
    <row r="9505" spans="2:4" x14ac:dyDescent="0.15">
      <c r="B9505" s="49"/>
      <c r="C9505" s="48"/>
      <c r="D9505" s="50"/>
    </row>
    <row r="9506" spans="2:4" x14ac:dyDescent="0.15">
      <c r="B9506" s="49"/>
      <c r="C9506" s="48"/>
      <c r="D9506" s="50"/>
    </row>
    <row r="9507" spans="2:4" x14ac:dyDescent="0.15">
      <c r="B9507" s="49"/>
      <c r="C9507" s="48"/>
      <c r="D9507" s="50"/>
    </row>
    <row r="9508" spans="2:4" x14ac:dyDescent="0.15">
      <c r="B9508" s="49"/>
      <c r="C9508" s="48"/>
      <c r="D9508" s="50"/>
    </row>
    <row r="9509" spans="2:4" x14ac:dyDescent="0.15">
      <c r="B9509" s="49"/>
      <c r="C9509" s="48"/>
      <c r="D9509" s="50"/>
    </row>
    <row r="9510" spans="2:4" x14ac:dyDescent="0.15">
      <c r="B9510" s="49"/>
      <c r="C9510" s="48"/>
      <c r="D9510" s="50"/>
    </row>
    <row r="9511" spans="2:4" x14ac:dyDescent="0.15">
      <c r="B9511" s="49"/>
      <c r="C9511" s="48"/>
      <c r="D9511" s="50"/>
    </row>
    <row r="9512" spans="2:4" x14ac:dyDescent="0.15">
      <c r="B9512" s="49"/>
      <c r="C9512" s="48"/>
      <c r="D9512" s="50"/>
    </row>
    <row r="9513" spans="2:4" x14ac:dyDescent="0.15">
      <c r="B9513" s="49"/>
      <c r="C9513" s="48"/>
      <c r="D9513" s="50"/>
    </row>
    <row r="9514" spans="2:4" x14ac:dyDescent="0.15">
      <c r="B9514" s="49"/>
      <c r="C9514" s="48"/>
      <c r="D9514" s="50"/>
    </row>
    <row r="9515" spans="2:4" x14ac:dyDescent="0.15">
      <c r="B9515" s="49"/>
      <c r="C9515" s="48"/>
      <c r="D9515" s="50"/>
    </row>
    <row r="9516" spans="2:4" x14ac:dyDescent="0.15">
      <c r="B9516" s="49"/>
      <c r="C9516" s="48"/>
      <c r="D9516" s="50"/>
    </row>
    <row r="9517" spans="2:4" x14ac:dyDescent="0.15">
      <c r="B9517" s="49"/>
      <c r="C9517" s="48"/>
      <c r="D9517" s="50"/>
    </row>
    <row r="9518" spans="2:4" x14ac:dyDescent="0.15">
      <c r="B9518" s="49"/>
      <c r="C9518" s="48"/>
      <c r="D9518" s="50"/>
    </row>
    <row r="9519" spans="2:4" x14ac:dyDescent="0.15">
      <c r="B9519" s="49"/>
      <c r="C9519" s="48"/>
      <c r="D9519" s="50"/>
    </row>
    <row r="9520" spans="2:4" x14ac:dyDescent="0.15">
      <c r="B9520" s="49"/>
      <c r="C9520" s="48"/>
      <c r="D9520" s="50"/>
    </row>
    <row r="9521" spans="2:4" x14ac:dyDescent="0.15">
      <c r="B9521" s="49"/>
      <c r="C9521" s="48"/>
      <c r="D9521" s="50"/>
    </row>
    <row r="9522" spans="2:4" x14ac:dyDescent="0.15">
      <c r="B9522" s="49"/>
      <c r="C9522" s="48"/>
      <c r="D9522" s="50"/>
    </row>
    <row r="9523" spans="2:4" x14ac:dyDescent="0.15">
      <c r="B9523" s="49"/>
      <c r="C9523" s="48"/>
      <c r="D9523" s="50"/>
    </row>
    <row r="9524" spans="2:4" x14ac:dyDescent="0.15">
      <c r="B9524" s="49"/>
      <c r="C9524" s="48"/>
      <c r="D9524" s="50"/>
    </row>
    <row r="9525" spans="2:4" x14ac:dyDescent="0.15">
      <c r="B9525" s="49"/>
      <c r="C9525" s="48"/>
      <c r="D9525" s="50"/>
    </row>
    <row r="9526" spans="2:4" x14ac:dyDescent="0.15">
      <c r="B9526" s="49"/>
      <c r="C9526" s="48"/>
      <c r="D9526" s="50"/>
    </row>
    <row r="9527" spans="2:4" x14ac:dyDescent="0.15">
      <c r="B9527" s="49"/>
      <c r="C9527" s="48"/>
      <c r="D9527" s="50"/>
    </row>
    <row r="9528" spans="2:4" x14ac:dyDescent="0.15">
      <c r="B9528" s="49"/>
      <c r="C9528" s="48"/>
      <c r="D9528" s="50"/>
    </row>
    <row r="9529" spans="2:4" x14ac:dyDescent="0.15">
      <c r="B9529" s="49"/>
      <c r="C9529" s="48"/>
      <c r="D9529" s="50"/>
    </row>
    <row r="9530" spans="2:4" x14ac:dyDescent="0.15">
      <c r="B9530" s="49"/>
      <c r="C9530" s="48"/>
      <c r="D9530" s="50"/>
    </row>
    <row r="9531" spans="2:4" x14ac:dyDescent="0.15">
      <c r="B9531" s="49"/>
      <c r="C9531" s="48"/>
      <c r="D9531" s="50"/>
    </row>
    <row r="9532" spans="2:4" x14ac:dyDescent="0.15">
      <c r="B9532" s="49"/>
      <c r="C9532" s="48"/>
      <c r="D9532" s="50"/>
    </row>
    <row r="9533" spans="2:4" x14ac:dyDescent="0.15">
      <c r="B9533" s="49"/>
      <c r="C9533" s="48"/>
      <c r="D9533" s="50"/>
    </row>
    <row r="9534" spans="2:4" x14ac:dyDescent="0.15">
      <c r="B9534" s="49"/>
      <c r="C9534" s="48"/>
      <c r="D9534" s="50"/>
    </row>
    <row r="9535" spans="2:4" x14ac:dyDescent="0.15">
      <c r="B9535" s="49"/>
      <c r="C9535" s="48"/>
      <c r="D9535" s="50"/>
    </row>
    <row r="9536" spans="2:4" x14ac:dyDescent="0.15">
      <c r="B9536" s="49"/>
      <c r="C9536" s="48"/>
      <c r="D9536" s="50"/>
    </row>
    <row r="9537" spans="2:4" x14ac:dyDescent="0.15">
      <c r="B9537" s="49"/>
      <c r="C9537" s="48"/>
      <c r="D9537" s="50"/>
    </row>
    <row r="9538" spans="2:4" x14ac:dyDescent="0.15">
      <c r="B9538" s="49"/>
      <c r="C9538" s="48"/>
      <c r="D9538" s="50"/>
    </row>
    <row r="9539" spans="2:4" x14ac:dyDescent="0.15">
      <c r="B9539" s="49"/>
      <c r="C9539" s="48"/>
      <c r="D9539" s="50"/>
    </row>
    <row r="9540" spans="2:4" x14ac:dyDescent="0.15">
      <c r="B9540" s="49"/>
      <c r="C9540" s="48"/>
      <c r="D9540" s="50"/>
    </row>
    <row r="9541" spans="2:4" x14ac:dyDescent="0.15">
      <c r="B9541" s="49"/>
      <c r="C9541" s="48"/>
      <c r="D9541" s="50"/>
    </row>
    <row r="9542" spans="2:4" x14ac:dyDescent="0.15">
      <c r="B9542" s="49"/>
      <c r="C9542" s="48"/>
      <c r="D9542" s="50"/>
    </row>
    <row r="9543" spans="2:4" x14ac:dyDescent="0.15">
      <c r="B9543" s="49"/>
      <c r="C9543" s="48"/>
      <c r="D9543" s="50"/>
    </row>
    <row r="9544" spans="2:4" x14ac:dyDescent="0.15">
      <c r="B9544" s="49"/>
      <c r="C9544" s="48"/>
      <c r="D9544" s="50"/>
    </row>
    <row r="9545" spans="2:4" x14ac:dyDescent="0.15">
      <c r="B9545" s="49"/>
      <c r="C9545" s="48"/>
      <c r="D9545" s="50"/>
    </row>
    <row r="9546" spans="2:4" x14ac:dyDescent="0.15">
      <c r="B9546" s="49"/>
      <c r="C9546" s="48"/>
      <c r="D9546" s="50"/>
    </row>
    <row r="9547" spans="2:4" x14ac:dyDescent="0.15">
      <c r="B9547" s="49"/>
      <c r="C9547" s="48"/>
      <c r="D9547" s="50"/>
    </row>
    <row r="9548" spans="2:4" x14ac:dyDescent="0.15">
      <c r="B9548" s="49"/>
      <c r="C9548" s="48"/>
      <c r="D9548" s="50"/>
    </row>
    <row r="9549" spans="2:4" x14ac:dyDescent="0.15">
      <c r="B9549" s="49"/>
      <c r="C9549" s="48"/>
      <c r="D9549" s="50"/>
    </row>
    <row r="9550" spans="2:4" x14ac:dyDescent="0.15">
      <c r="B9550" s="49"/>
      <c r="C9550" s="48"/>
      <c r="D9550" s="50"/>
    </row>
    <row r="9551" spans="2:4" x14ac:dyDescent="0.15">
      <c r="B9551" s="49"/>
      <c r="C9551" s="48"/>
      <c r="D9551" s="50"/>
    </row>
    <row r="9552" spans="2:4" x14ac:dyDescent="0.15">
      <c r="B9552" s="49"/>
      <c r="C9552" s="48"/>
      <c r="D9552" s="50"/>
    </row>
    <row r="9553" spans="2:4" x14ac:dyDescent="0.15">
      <c r="B9553" s="49"/>
      <c r="C9553" s="48"/>
      <c r="D9553" s="50"/>
    </row>
    <row r="9554" spans="2:4" x14ac:dyDescent="0.15">
      <c r="B9554" s="49"/>
      <c r="C9554" s="48"/>
      <c r="D9554" s="50"/>
    </row>
    <row r="9555" spans="2:4" x14ac:dyDescent="0.15">
      <c r="B9555" s="49"/>
      <c r="C9555" s="48"/>
      <c r="D9555" s="50"/>
    </row>
    <row r="9556" spans="2:4" x14ac:dyDescent="0.15">
      <c r="B9556" s="49"/>
      <c r="C9556" s="48"/>
      <c r="D9556" s="50"/>
    </row>
    <row r="9557" spans="2:4" x14ac:dyDescent="0.15">
      <c r="B9557" s="49"/>
      <c r="C9557" s="48"/>
      <c r="D9557" s="50"/>
    </row>
    <row r="9558" spans="2:4" x14ac:dyDescent="0.15">
      <c r="B9558" s="49"/>
      <c r="C9558" s="48"/>
      <c r="D9558" s="50"/>
    </row>
    <row r="9559" spans="2:4" x14ac:dyDescent="0.15">
      <c r="B9559" s="49"/>
      <c r="C9559" s="48"/>
      <c r="D9559" s="50"/>
    </row>
    <row r="9560" spans="2:4" x14ac:dyDescent="0.15">
      <c r="B9560" s="49"/>
      <c r="C9560" s="48"/>
      <c r="D9560" s="50"/>
    </row>
    <row r="9561" spans="2:4" x14ac:dyDescent="0.15">
      <c r="B9561" s="49"/>
      <c r="C9561" s="48"/>
      <c r="D9561" s="50"/>
    </row>
    <row r="9562" spans="2:4" x14ac:dyDescent="0.15">
      <c r="B9562" s="49"/>
      <c r="C9562" s="48"/>
      <c r="D9562" s="50"/>
    </row>
    <row r="9563" spans="2:4" x14ac:dyDescent="0.15">
      <c r="B9563" s="49"/>
      <c r="C9563" s="48"/>
      <c r="D9563" s="50"/>
    </row>
    <row r="9564" spans="2:4" x14ac:dyDescent="0.15">
      <c r="B9564" s="49"/>
      <c r="C9564" s="48"/>
      <c r="D9564" s="50"/>
    </row>
    <row r="9565" spans="2:4" x14ac:dyDescent="0.15">
      <c r="B9565" s="49"/>
      <c r="C9565" s="48"/>
      <c r="D9565" s="50"/>
    </row>
    <row r="9566" spans="2:4" x14ac:dyDescent="0.15">
      <c r="B9566" s="49"/>
      <c r="C9566" s="48"/>
      <c r="D9566" s="50"/>
    </row>
    <row r="9567" spans="2:4" x14ac:dyDescent="0.15">
      <c r="B9567" s="49"/>
      <c r="C9567" s="48"/>
      <c r="D9567" s="50"/>
    </row>
    <row r="9568" spans="2:4" x14ac:dyDescent="0.15">
      <c r="B9568" s="49"/>
      <c r="C9568" s="48"/>
      <c r="D9568" s="50"/>
    </row>
    <row r="9569" spans="2:4" x14ac:dyDescent="0.15">
      <c r="B9569" s="49"/>
      <c r="C9569" s="48"/>
      <c r="D9569" s="50"/>
    </row>
    <row r="9570" spans="2:4" x14ac:dyDescent="0.15">
      <c r="B9570" s="49"/>
      <c r="C9570" s="48"/>
      <c r="D9570" s="50"/>
    </row>
    <row r="9571" spans="2:4" x14ac:dyDescent="0.15">
      <c r="B9571" s="49"/>
      <c r="C9571" s="48"/>
      <c r="D9571" s="50"/>
    </row>
    <row r="9572" spans="2:4" x14ac:dyDescent="0.15">
      <c r="B9572" s="49"/>
      <c r="C9572" s="48"/>
      <c r="D9572" s="50"/>
    </row>
    <row r="9573" spans="2:4" x14ac:dyDescent="0.15">
      <c r="B9573" s="49"/>
      <c r="C9573" s="48"/>
      <c r="D9573" s="50"/>
    </row>
    <row r="9574" spans="2:4" x14ac:dyDescent="0.15">
      <c r="B9574" s="49"/>
      <c r="C9574" s="48"/>
      <c r="D9574" s="50"/>
    </row>
    <row r="9575" spans="2:4" x14ac:dyDescent="0.15">
      <c r="B9575" s="49"/>
      <c r="C9575" s="48"/>
      <c r="D9575" s="50"/>
    </row>
    <row r="9576" spans="2:4" x14ac:dyDescent="0.15">
      <c r="B9576" s="49"/>
      <c r="C9576" s="48"/>
      <c r="D9576" s="50"/>
    </row>
    <row r="9577" spans="2:4" x14ac:dyDescent="0.15">
      <c r="B9577" s="49"/>
      <c r="C9577" s="48"/>
      <c r="D9577" s="50"/>
    </row>
    <row r="9578" spans="2:4" x14ac:dyDescent="0.15">
      <c r="B9578" s="49"/>
      <c r="C9578" s="48"/>
      <c r="D9578" s="50"/>
    </row>
    <row r="9579" spans="2:4" x14ac:dyDescent="0.15">
      <c r="B9579" s="49"/>
      <c r="C9579" s="48"/>
      <c r="D9579" s="50"/>
    </row>
    <row r="9580" spans="2:4" x14ac:dyDescent="0.15">
      <c r="B9580" s="49"/>
      <c r="C9580" s="48"/>
      <c r="D9580" s="50"/>
    </row>
    <row r="9581" spans="2:4" x14ac:dyDescent="0.15">
      <c r="B9581" s="49"/>
      <c r="C9581" s="48"/>
      <c r="D9581" s="50"/>
    </row>
    <row r="9582" spans="2:4" x14ac:dyDescent="0.15">
      <c r="B9582" s="49"/>
      <c r="C9582" s="48"/>
      <c r="D9582" s="50"/>
    </row>
    <row r="9583" spans="2:4" x14ac:dyDescent="0.15">
      <c r="B9583" s="49"/>
      <c r="C9583" s="48"/>
      <c r="D9583" s="50"/>
    </row>
    <row r="9584" spans="2:4" x14ac:dyDescent="0.15">
      <c r="B9584" s="49"/>
      <c r="C9584" s="48"/>
      <c r="D9584" s="50"/>
    </row>
    <row r="9585" spans="2:4" x14ac:dyDescent="0.15">
      <c r="B9585" s="49"/>
      <c r="C9585" s="48"/>
      <c r="D9585" s="50"/>
    </row>
    <row r="9586" spans="2:4" x14ac:dyDescent="0.15">
      <c r="B9586" s="49"/>
      <c r="C9586" s="48"/>
      <c r="D9586" s="50"/>
    </row>
    <row r="9587" spans="2:4" x14ac:dyDescent="0.15">
      <c r="B9587" s="49"/>
      <c r="C9587" s="48"/>
      <c r="D9587" s="50"/>
    </row>
    <row r="9588" spans="2:4" x14ac:dyDescent="0.15">
      <c r="B9588" s="49"/>
      <c r="C9588" s="48"/>
      <c r="D9588" s="50"/>
    </row>
    <row r="9589" spans="2:4" x14ac:dyDescent="0.15">
      <c r="B9589" s="49"/>
      <c r="C9589" s="48"/>
      <c r="D9589" s="50"/>
    </row>
    <row r="9590" spans="2:4" x14ac:dyDescent="0.15">
      <c r="B9590" s="49"/>
      <c r="C9590" s="48"/>
      <c r="D9590" s="50"/>
    </row>
    <row r="9591" spans="2:4" x14ac:dyDescent="0.15">
      <c r="B9591" s="49"/>
      <c r="C9591" s="48"/>
      <c r="D9591" s="50"/>
    </row>
    <row r="9592" spans="2:4" x14ac:dyDescent="0.15">
      <c r="B9592" s="49"/>
      <c r="C9592" s="48"/>
      <c r="D9592" s="50"/>
    </row>
    <row r="9593" spans="2:4" x14ac:dyDescent="0.15">
      <c r="B9593" s="49"/>
      <c r="C9593" s="48"/>
      <c r="D9593" s="50"/>
    </row>
    <row r="9594" spans="2:4" x14ac:dyDescent="0.15">
      <c r="B9594" s="49"/>
      <c r="C9594" s="48"/>
      <c r="D9594" s="50"/>
    </row>
    <row r="9595" spans="2:4" x14ac:dyDescent="0.15">
      <c r="B9595" s="49"/>
      <c r="C9595" s="48"/>
      <c r="D9595" s="50"/>
    </row>
    <row r="9596" spans="2:4" x14ac:dyDescent="0.15">
      <c r="B9596" s="49"/>
      <c r="C9596" s="48"/>
      <c r="D9596" s="50"/>
    </row>
    <row r="9597" spans="2:4" x14ac:dyDescent="0.15">
      <c r="B9597" s="49"/>
      <c r="C9597" s="48"/>
      <c r="D9597" s="50"/>
    </row>
    <row r="9598" spans="2:4" x14ac:dyDescent="0.15">
      <c r="B9598" s="49"/>
      <c r="C9598" s="48"/>
      <c r="D9598" s="50"/>
    </row>
    <row r="9599" spans="2:4" x14ac:dyDescent="0.15">
      <c r="B9599" s="49"/>
      <c r="C9599" s="48"/>
      <c r="D9599" s="50"/>
    </row>
    <row r="9600" spans="2:4" x14ac:dyDescent="0.15">
      <c r="B9600" s="49"/>
      <c r="C9600" s="48"/>
      <c r="D9600" s="50"/>
    </row>
    <row r="9601" spans="2:4" x14ac:dyDescent="0.15">
      <c r="B9601" s="49"/>
      <c r="C9601" s="48"/>
      <c r="D9601" s="50"/>
    </row>
    <row r="9602" spans="2:4" x14ac:dyDescent="0.15">
      <c r="B9602" s="49"/>
      <c r="C9602" s="48"/>
      <c r="D9602" s="50"/>
    </row>
    <row r="9603" spans="2:4" x14ac:dyDescent="0.15">
      <c r="B9603" s="49"/>
      <c r="C9603" s="48"/>
      <c r="D9603" s="50"/>
    </row>
    <row r="9604" spans="2:4" x14ac:dyDescent="0.15">
      <c r="B9604" s="49"/>
      <c r="C9604" s="48"/>
      <c r="D9604" s="50"/>
    </row>
    <row r="9605" spans="2:4" x14ac:dyDescent="0.15">
      <c r="B9605" s="49"/>
      <c r="C9605" s="48"/>
      <c r="D9605" s="50"/>
    </row>
    <row r="9606" spans="2:4" x14ac:dyDescent="0.15">
      <c r="B9606" s="49"/>
      <c r="C9606" s="48"/>
      <c r="D9606" s="50"/>
    </row>
    <row r="9607" spans="2:4" x14ac:dyDescent="0.15">
      <c r="B9607" s="49"/>
      <c r="C9607" s="48"/>
      <c r="D9607" s="50"/>
    </row>
    <row r="9608" spans="2:4" x14ac:dyDescent="0.15">
      <c r="B9608" s="49"/>
      <c r="C9608" s="48"/>
      <c r="D9608" s="50"/>
    </row>
    <row r="9609" spans="2:4" x14ac:dyDescent="0.15">
      <c r="B9609" s="49"/>
      <c r="C9609" s="48"/>
      <c r="D9609" s="50"/>
    </row>
    <row r="9610" spans="2:4" x14ac:dyDescent="0.15">
      <c r="B9610" s="49"/>
      <c r="C9610" s="48"/>
      <c r="D9610" s="50"/>
    </row>
    <row r="9611" spans="2:4" x14ac:dyDescent="0.15">
      <c r="B9611" s="49"/>
      <c r="C9611" s="48"/>
      <c r="D9611" s="50"/>
    </row>
    <row r="9612" spans="2:4" x14ac:dyDescent="0.15">
      <c r="B9612" s="49"/>
      <c r="C9612" s="48"/>
      <c r="D9612" s="50"/>
    </row>
    <row r="9613" spans="2:4" x14ac:dyDescent="0.15">
      <c r="B9613" s="49"/>
      <c r="C9613" s="48"/>
      <c r="D9613" s="50"/>
    </row>
    <row r="9614" spans="2:4" x14ac:dyDescent="0.15">
      <c r="B9614" s="49"/>
      <c r="C9614" s="48"/>
      <c r="D9614" s="50"/>
    </row>
    <row r="9615" spans="2:4" x14ac:dyDescent="0.15">
      <c r="B9615" s="49"/>
      <c r="C9615" s="48"/>
      <c r="D9615" s="50"/>
    </row>
    <row r="9616" spans="2:4" x14ac:dyDescent="0.15">
      <c r="B9616" s="49"/>
      <c r="C9616" s="48"/>
      <c r="D9616" s="50"/>
    </row>
    <row r="9617" spans="2:4" x14ac:dyDescent="0.15">
      <c r="B9617" s="49"/>
      <c r="C9617" s="48"/>
      <c r="D9617" s="50"/>
    </row>
    <row r="9618" spans="2:4" x14ac:dyDescent="0.15">
      <c r="B9618" s="49"/>
      <c r="C9618" s="48"/>
      <c r="D9618" s="50"/>
    </row>
    <row r="9619" spans="2:4" x14ac:dyDescent="0.15">
      <c r="B9619" s="49"/>
      <c r="C9619" s="48"/>
      <c r="D9619" s="50"/>
    </row>
    <row r="9620" spans="2:4" x14ac:dyDescent="0.15">
      <c r="B9620" s="49"/>
      <c r="C9620" s="48"/>
      <c r="D9620" s="50"/>
    </row>
    <row r="9621" spans="2:4" x14ac:dyDescent="0.15">
      <c r="B9621" s="49"/>
      <c r="C9621" s="48"/>
      <c r="D9621" s="50"/>
    </row>
    <row r="9622" spans="2:4" x14ac:dyDescent="0.15">
      <c r="B9622" s="49"/>
      <c r="C9622" s="48"/>
      <c r="D9622" s="50"/>
    </row>
    <row r="9623" spans="2:4" x14ac:dyDescent="0.15">
      <c r="B9623" s="49"/>
      <c r="C9623" s="48"/>
      <c r="D9623" s="50"/>
    </row>
    <row r="9624" spans="2:4" x14ac:dyDescent="0.15">
      <c r="B9624" s="49"/>
      <c r="C9624" s="48"/>
      <c r="D9624" s="50"/>
    </row>
    <row r="9625" spans="2:4" x14ac:dyDescent="0.15">
      <c r="B9625" s="49"/>
      <c r="C9625" s="48"/>
      <c r="D9625" s="50"/>
    </row>
    <row r="9626" spans="2:4" x14ac:dyDescent="0.15">
      <c r="B9626" s="49"/>
      <c r="C9626" s="48"/>
      <c r="D9626" s="50"/>
    </row>
    <row r="9627" spans="2:4" x14ac:dyDescent="0.15">
      <c r="B9627" s="49"/>
      <c r="C9627" s="48"/>
      <c r="D9627" s="50"/>
    </row>
    <row r="9628" spans="2:4" x14ac:dyDescent="0.15">
      <c r="B9628" s="49"/>
      <c r="C9628" s="48"/>
      <c r="D9628" s="50"/>
    </row>
    <row r="9629" spans="2:4" x14ac:dyDescent="0.15">
      <c r="B9629" s="49"/>
      <c r="C9629" s="48"/>
      <c r="D9629" s="50"/>
    </row>
    <row r="9630" spans="2:4" x14ac:dyDescent="0.15">
      <c r="B9630" s="49"/>
      <c r="C9630" s="48"/>
      <c r="D9630" s="50"/>
    </row>
    <row r="9631" spans="2:4" x14ac:dyDescent="0.15">
      <c r="B9631" s="49"/>
      <c r="C9631" s="48"/>
      <c r="D9631" s="50"/>
    </row>
    <row r="9632" spans="2:4" x14ac:dyDescent="0.15">
      <c r="B9632" s="49"/>
      <c r="C9632" s="48"/>
      <c r="D9632" s="50"/>
    </row>
    <row r="9633" spans="2:4" x14ac:dyDescent="0.15">
      <c r="B9633" s="49"/>
      <c r="C9633" s="48"/>
      <c r="D9633" s="50"/>
    </row>
    <row r="9634" spans="2:4" x14ac:dyDescent="0.15">
      <c r="B9634" s="49"/>
      <c r="C9634" s="48"/>
      <c r="D9634" s="50"/>
    </row>
    <row r="9635" spans="2:4" x14ac:dyDescent="0.15">
      <c r="B9635" s="49"/>
      <c r="C9635" s="48"/>
      <c r="D9635" s="50"/>
    </row>
    <row r="9636" spans="2:4" x14ac:dyDescent="0.15">
      <c r="B9636" s="49"/>
      <c r="C9636" s="48"/>
      <c r="D9636" s="50"/>
    </row>
    <row r="9637" spans="2:4" x14ac:dyDescent="0.15">
      <c r="B9637" s="49"/>
      <c r="C9637" s="48"/>
      <c r="D9637" s="50"/>
    </row>
    <row r="9638" spans="2:4" x14ac:dyDescent="0.15">
      <c r="B9638" s="49"/>
      <c r="C9638" s="48"/>
      <c r="D9638" s="50"/>
    </row>
    <row r="9639" spans="2:4" x14ac:dyDescent="0.15">
      <c r="B9639" s="49"/>
      <c r="C9639" s="48"/>
      <c r="D9639" s="50"/>
    </row>
    <row r="9640" spans="2:4" x14ac:dyDescent="0.15">
      <c r="B9640" s="49"/>
      <c r="C9640" s="48"/>
      <c r="D9640" s="50"/>
    </row>
    <row r="9641" spans="2:4" x14ac:dyDescent="0.15">
      <c r="B9641" s="49"/>
      <c r="C9641" s="48"/>
      <c r="D9641" s="50"/>
    </row>
    <row r="9642" spans="2:4" x14ac:dyDescent="0.15">
      <c r="B9642" s="49"/>
      <c r="C9642" s="48"/>
      <c r="D9642" s="50"/>
    </row>
    <row r="9643" spans="2:4" x14ac:dyDescent="0.15">
      <c r="B9643" s="49"/>
      <c r="C9643" s="48"/>
      <c r="D9643" s="50"/>
    </row>
    <row r="9644" spans="2:4" x14ac:dyDescent="0.15">
      <c r="B9644" s="49"/>
      <c r="C9644" s="48"/>
      <c r="D9644" s="50"/>
    </row>
    <row r="9645" spans="2:4" x14ac:dyDescent="0.15">
      <c r="B9645" s="49"/>
      <c r="C9645" s="48"/>
      <c r="D9645" s="50"/>
    </row>
    <row r="9646" spans="2:4" x14ac:dyDescent="0.15">
      <c r="B9646" s="49"/>
      <c r="C9646" s="48"/>
      <c r="D9646" s="50"/>
    </row>
    <row r="9647" spans="2:4" x14ac:dyDescent="0.15">
      <c r="B9647" s="49"/>
      <c r="C9647" s="48"/>
      <c r="D9647" s="50"/>
    </row>
    <row r="9648" spans="2:4" x14ac:dyDescent="0.15">
      <c r="B9648" s="49"/>
      <c r="C9648" s="48"/>
      <c r="D9648" s="50"/>
    </row>
    <row r="9649" spans="2:4" x14ac:dyDescent="0.15">
      <c r="B9649" s="49"/>
      <c r="C9649" s="48"/>
      <c r="D9649" s="50"/>
    </row>
    <row r="9650" spans="2:4" x14ac:dyDescent="0.15">
      <c r="B9650" s="49"/>
      <c r="C9650" s="48"/>
      <c r="D9650" s="50"/>
    </row>
    <row r="9651" spans="2:4" x14ac:dyDescent="0.15">
      <c r="B9651" s="49"/>
      <c r="C9651" s="48"/>
      <c r="D9651" s="50"/>
    </row>
    <row r="9652" spans="2:4" x14ac:dyDescent="0.15">
      <c r="B9652" s="49"/>
      <c r="C9652" s="48"/>
      <c r="D9652" s="50"/>
    </row>
    <row r="9653" spans="2:4" x14ac:dyDescent="0.15">
      <c r="B9653" s="49"/>
      <c r="C9653" s="48"/>
      <c r="D9653" s="50"/>
    </row>
    <row r="9654" spans="2:4" x14ac:dyDescent="0.15">
      <c r="B9654" s="49"/>
      <c r="C9654" s="48"/>
      <c r="D9654" s="50"/>
    </row>
    <row r="9655" spans="2:4" x14ac:dyDescent="0.15">
      <c r="B9655" s="49"/>
      <c r="C9655" s="48"/>
      <c r="D9655" s="50"/>
    </row>
    <row r="9656" spans="2:4" x14ac:dyDescent="0.15">
      <c r="B9656" s="49"/>
      <c r="C9656" s="48"/>
      <c r="D9656" s="50"/>
    </row>
    <row r="9657" spans="2:4" x14ac:dyDescent="0.15">
      <c r="B9657" s="49"/>
      <c r="C9657" s="48"/>
      <c r="D9657" s="50"/>
    </row>
    <row r="9658" spans="2:4" x14ac:dyDescent="0.15">
      <c r="B9658" s="49"/>
      <c r="C9658" s="48"/>
      <c r="D9658" s="50"/>
    </row>
    <row r="9659" spans="2:4" x14ac:dyDescent="0.15">
      <c r="B9659" s="49"/>
      <c r="C9659" s="48"/>
      <c r="D9659" s="50"/>
    </row>
    <row r="9660" spans="2:4" x14ac:dyDescent="0.15">
      <c r="B9660" s="49"/>
      <c r="C9660" s="48"/>
      <c r="D9660" s="50"/>
    </row>
    <row r="9661" spans="2:4" x14ac:dyDescent="0.15">
      <c r="B9661" s="49"/>
      <c r="C9661" s="48"/>
      <c r="D9661" s="50"/>
    </row>
    <row r="9662" spans="2:4" x14ac:dyDescent="0.15">
      <c r="B9662" s="49"/>
      <c r="C9662" s="48"/>
      <c r="D9662" s="50"/>
    </row>
    <row r="9663" spans="2:4" x14ac:dyDescent="0.15">
      <c r="B9663" s="49"/>
      <c r="C9663" s="48"/>
      <c r="D9663" s="50"/>
    </row>
    <row r="9664" spans="2:4" x14ac:dyDescent="0.15">
      <c r="B9664" s="49"/>
      <c r="C9664" s="48"/>
      <c r="D9664" s="50"/>
    </row>
    <row r="9665" spans="2:4" x14ac:dyDescent="0.15">
      <c r="B9665" s="49"/>
      <c r="C9665" s="48"/>
      <c r="D9665" s="50"/>
    </row>
    <row r="9666" spans="2:4" x14ac:dyDescent="0.15">
      <c r="B9666" s="49"/>
      <c r="C9666" s="48"/>
      <c r="D9666" s="50"/>
    </row>
    <row r="9667" spans="2:4" x14ac:dyDescent="0.15">
      <c r="B9667" s="49"/>
      <c r="C9667" s="48"/>
      <c r="D9667" s="50"/>
    </row>
    <row r="9668" spans="2:4" x14ac:dyDescent="0.15">
      <c r="B9668" s="49"/>
      <c r="C9668" s="48"/>
      <c r="D9668" s="50"/>
    </row>
    <row r="9669" spans="2:4" x14ac:dyDescent="0.15">
      <c r="B9669" s="49"/>
      <c r="C9669" s="48"/>
      <c r="D9669" s="50"/>
    </row>
    <row r="9670" spans="2:4" x14ac:dyDescent="0.15">
      <c r="B9670" s="49"/>
      <c r="C9670" s="48"/>
      <c r="D9670" s="50"/>
    </row>
    <row r="9671" spans="2:4" x14ac:dyDescent="0.15">
      <c r="B9671" s="49"/>
      <c r="C9671" s="48"/>
      <c r="D9671" s="50"/>
    </row>
    <row r="9672" spans="2:4" x14ac:dyDescent="0.15">
      <c r="B9672" s="49"/>
      <c r="C9672" s="48"/>
      <c r="D9672" s="50"/>
    </row>
    <row r="9673" spans="2:4" x14ac:dyDescent="0.15">
      <c r="B9673" s="49"/>
      <c r="C9673" s="48"/>
      <c r="D9673" s="50"/>
    </row>
    <row r="9674" spans="2:4" x14ac:dyDescent="0.15">
      <c r="B9674" s="49"/>
      <c r="C9674" s="48"/>
      <c r="D9674" s="50"/>
    </row>
    <row r="9675" spans="2:4" x14ac:dyDescent="0.15">
      <c r="B9675" s="49"/>
      <c r="C9675" s="48"/>
      <c r="D9675" s="50"/>
    </row>
    <row r="9676" spans="2:4" x14ac:dyDescent="0.15">
      <c r="B9676" s="49"/>
      <c r="C9676" s="48"/>
      <c r="D9676" s="50"/>
    </row>
    <row r="9677" spans="2:4" x14ac:dyDescent="0.15">
      <c r="B9677" s="49"/>
      <c r="C9677" s="48"/>
      <c r="D9677" s="50"/>
    </row>
    <row r="9678" spans="2:4" x14ac:dyDescent="0.15">
      <c r="B9678" s="49"/>
      <c r="C9678" s="48"/>
      <c r="D9678" s="50"/>
    </row>
    <row r="9679" spans="2:4" x14ac:dyDescent="0.15">
      <c r="B9679" s="49"/>
      <c r="C9679" s="48"/>
      <c r="D9679" s="50"/>
    </row>
    <row r="9680" spans="2:4" x14ac:dyDescent="0.15">
      <c r="B9680" s="49"/>
      <c r="C9680" s="48"/>
      <c r="D9680" s="50"/>
    </row>
    <row r="9681" spans="2:4" x14ac:dyDescent="0.15">
      <c r="B9681" s="49"/>
      <c r="C9681" s="48"/>
      <c r="D9681" s="50"/>
    </row>
    <row r="9682" spans="2:4" x14ac:dyDescent="0.15">
      <c r="B9682" s="49"/>
      <c r="C9682" s="48"/>
      <c r="D9682" s="50"/>
    </row>
    <row r="9683" spans="2:4" x14ac:dyDescent="0.15">
      <c r="B9683" s="49"/>
      <c r="C9683" s="48"/>
      <c r="D9683" s="50"/>
    </row>
    <row r="9684" spans="2:4" x14ac:dyDescent="0.15">
      <c r="B9684" s="49"/>
      <c r="C9684" s="48"/>
      <c r="D9684" s="50"/>
    </row>
    <row r="9685" spans="2:4" x14ac:dyDescent="0.15">
      <c r="B9685" s="49"/>
      <c r="C9685" s="48"/>
      <c r="D9685" s="50"/>
    </row>
    <row r="9686" spans="2:4" x14ac:dyDescent="0.15">
      <c r="B9686" s="49"/>
      <c r="C9686" s="48"/>
      <c r="D9686" s="50"/>
    </row>
    <row r="9687" spans="2:4" x14ac:dyDescent="0.15">
      <c r="B9687" s="49"/>
      <c r="C9687" s="48"/>
      <c r="D9687" s="50"/>
    </row>
    <row r="9688" spans="2:4" x14ac:dyDescent="0.15">
      <c r="B9688" s="49"/>
      <c r="C9688" s="48"/>
      <c r="D9688" s="50"/>
    </row>
    <row r="9689" spans="2:4" x14ac:dyDescent="0.15">
      <c r="B9689" s="49"/>
      <c r="C9689" s="48"/>
      <c r="D9689" s="50"/>
    </row>
    <row r="9690" spans="2:4" x14ac:dyDescent="0.15">
      <c r="B9690" s="49"/>
      <c r="C9690" s="48"/>
      <c r="D9690" s="50"/>
    </row>
    <row r="9691" spans="2:4" x14ac:dyDescent="0.15">
      <c r="B9691" s="49"/>
      <c r="C9691" s="48"/>
      <c r="D9691" s="50"/>
    </row>
    <row r="9692" spans="2:4" x14ac:dyDescent="0.15">
      <c r="B9692" s="49"/>
      <c r="C9692" s="48"/>
      <c r="D9692" s="50"/>
    </row>
    <row r="9693" spans="2:4" x14ac:dyDescent="0.15">
      <c r="B9693" s="49"/>
      <c r="C9693" s="48"/>
      <c r="D9693" s="50"/>
    </row>
    <row r="9694" spans="2:4" x14ac:dyDescent="0.15">
      <c r="B9694" s="49"/>
      <c r="C9694" s="48"/>
      <c r="D9694" s="50"/>
    </row>
    <row r="9695" spans="2:4" x14ac:dyDescent="0.15">
      <c r="B9695" s="49"/>
      <c r="C9695" s="48"/>
      <c r="D9695" s="50"/>
    </row>
    <row r="9696" spans="2:4" x14ac:dyDescent="0.15">
      <c r="B9696" s="49"/>
      <c r="C9696" s="48"/>
      <c r="D9696" s="50"/>
    </row>
    <row r="9697" spans="2:4" x14ac:dyDescent="0.15">
      <c r="B9697" s="49"/>
      <c r="C9697" s="48"/>
      <c r="D9697" s="50"/>
    </row>
    <row r="9698" spans="2:4" x14ac:dyDescent="0.15">
      <c r="B9698" s="49"/>
      <c r="C9698" s="48"/>
      <c r="D9698" s="50"/>
    </row>
    <row r="9699" spans="2:4" x14ac:dyDescent="0.15">
      <c r="B9699" s="49"/>
      <c r="C9699" s="48"/>
      <c r="D9699" s="50"/>
    </row>
    <row r="9700" spans="2:4" x14ac:dyDescent="0.15">
      <c r="B9700" s="49"/>
      <c r="C9700" s="48"/>
      <c r="D9700" s="50"/>
    </row>
    <row r="9701" spans="2:4" x14ac:dyDescent="0.15">
      <c r="B9701" s="49"/>
      <c r="C9701" s="48"/>
      <c r="D9701" s="50"/>
    </row>
    <row r="9702" spans="2:4" x14ac:dyDescent="0.15">
      <c r="B9702" s="49"/>
      <c r="C9702" s="48"/>
      <c r="D9702" s="50"/>
    </row>
    <row r="9703" spans="2:4" x14ac:dyDescent="0.15">
      <c r="B9703" s="49"/>
      <c r="C9703" s="48"/>
      <c r="D9703" s="50"/>
    </row>
    <row r="9704" spans="2:4" x14ac:dyDescent="0.15">
      <c r="B9704" s="49"/>
      <c r="C9704" s="48"/>
      <c r="D9704" s="50"/>
    </row>
    <row r="9705" spans="2:4" x14ac:dyDescent="0.15">
      <c r="B9705" s="49"/>
      <c r="C9705" s="48"/>
      <c r="D9705" s="50"/>
    </row>
    <row r="9706" spans="2:4" x14ac:dyDescent="0.15">
      <c r="B9706" s="49"/>
      <c r="C9706" s="48"/>
      <c r="D9706" s="50"/>
    </row>
    <row r="9707" spans="2:4" x14ac:dyDescent="0.15">
      <c r="B9707" s="49"/>
      <c r="C9707" s="48"/>
      <c r="D9707" s="50"/>
    </row>
    <row r="9708" spans="2:4" x14ac:dyDescent="0.15">
      <c r="B9708" s="49"/>
      <c r="C9708" s="48"/>
      <c r="D9708" s="50"/>
    </row>
    <row r="9709" spans="2:4" x14ac:dyDescent="0.15">
      <c r="B9709" s="49"/>
      <c r="C9709" s="48"/>
      <c r="D9709" s="50"/>
    </row>
    <row r="9710" spans="2:4" x14ac:dyDescent="0.15">
      <c r="B9710" s="49"/>
      <c r="C9710" s="48"/>
      <c r="D9710" s="50"/>
    </row>
    <row r="9711" spans="2:4" x14ac:dyDescent="0.15">
      <c r="B9711" s="49"/>
      <c r="C9711" s="48"/>
      <c r="D9711" s="50"/>
    </row>
    <row r="9712" spans="2:4" x14ac:dyDescent="0.15">
      <c r="B9712" s="49"/>
      <c r="C9712" s="48"/>
      <c r="D9712" s="50"/>
    </row>
    <row r="9713" spans="2:4" x14ac:dyDescent="0.15">
      <c r="B9713" s="49"/>
      <c r="C9713" s="48"/>
      <c r="D9713" s="50"/>
    </row>
    <row r="9714" spans="2:4" x14ac:dyDescent="0.15">
      <c r="B9714" s="49"/>
      <c r="C9714" s="48"/>
      <c r="D9714" s="50"/>
    </row>
    <row r="9715" spans="2:4" x14ac:dyDescent="0.15">
      <c r="B9715" s="49"/>
      <c r="C9715" s="48"/>
      <c r="D9715" s="50"/>
    </row>
    <row r="9716" spans="2:4" x14ac:dyDescent="0.15">
      <c r="B9716" s="49"/>
      <c r="C9716" s="48"/>
      <c r="D9716" s="50"/>
    </row>
    <row r="9717" spans="2:4" x14ac:dyDescent="0.15">
      <c r="B9717" s="49"/>
      <c r="C9717" s="48"/>
      <c r="D9717" s="50"/>
    </row>
    <row r="9718" spans="2:4" x14ac:dyDescent="0.15">
      <c r="B9718" s="49"/>
      <c r="C9718" s="48"/>
      <c r="D9718" s="50"/>
    </row>
    <row r="9719" spans="2:4" x14ac:dyDescent="0.15">
      <c r="B9719" s="49"/>
      <c r="C9719" s="48"/>
      <c r="D9719" s="50"/>
    </row>
    <row r="9720" spans="2:4" x14ac:dyDescent="0.15">
      <c r="B9720" s="49"/>
      <c r="C9720" s="48"/>
      <c r="D9720" s="50"/>
    </row>
    <row r="9721" spans="2:4" x14ac:dyDescent="0.15">
      <c r="B9721" s="49"/>
      <c r="C9721" s="48"/>
      <c r="D9721" s="50"/>
    </row>
    <row r="9722" spans="2:4" x14ac:dyDescent="0.15">
      <c r="B9722" s="49"/>
      <c r="C9722" s="48"/>
      <c r="D9722" s="50"/>
    </row>
    <row r="9723" spans="2:4" x14ac:dyDescent="0.15">
      <c r="B9723" s="49"/>
      <c r="C9723" s="48"/>
      <c r="D9723" s="50"/>
    </row>
    <row r="9724" spans="2:4" x14ac:dyDescent="0.15">
      <c r="B9724" s="49"/>
      <c r="C9724" s="48"/>
      <c r="D9724" s="50"/>
    </row>
    <row r="9725" spans="2:4" x14ac:dyDescent="0.15">
      <c r="B9725" s="49"/>
      <c r="C9725" s="48"/>
      <c r="D9725" s="50"/>
    </row>
    <row r="9726" spans="2:4" x14ac:dyDescent="0.15">
      <c r="B9726" s="49"/>
      <c r="C9726" s="48"/>
      <c r="D9726" s="50"/>
    </row>
    <row r="9727" spans="2:4" x14ac:dyDescent="0.15">
      <c r="B9727" s="49"/>
      <c r="C9727" s="48"/>
      <c r="D9727" s="50"/>
    </row>
    <row r="9728" spans="2:4" x14ac:dyDescent="0.15">
      <c r="B9728" s="49"/>
      <c r="C9728" s="48"/>
      <c r="D9728" s="50"/>
    </row>
    <row r="9729" spans="2:4" x14ac:dyDescent="0.15">
      <c r="B9729" s="49"/>
      <c r="C9729" s="48"/>
      <c r="D9729" s="50"/>
    </row>
    <row r="9730" spans="2:4" x14ac:dyDescent="0.15">
      <c r="B9730" s="49"/>
      <c r="C9730" s="48"/>
      <c r="D9730" s="50"/>
    </row>
    <row r="9731" spans="2:4" x14ac:dyDescent="0.15">
      <c r="B9731" s="49"/>
      <c r="C9731" s="48"/>
      <c r="D9731" s="50"/>
    </row>
    <row r="9732" spans="2:4" x14ac:dyDescent="0.15">
      <c r="B9732" s="49"/>
      <c r="C9732" s="48"/>
      <c r="D9732" s="50"/>
    </row>
    <row r="9733" spans="2:4" x14ac:dyDescent="0.15">
      <c r="B9733" s="49"/>
      <c r="C9733" s="48"/>
      <c r="D9733" s="50"/>
    </row>
    <row r="9734" spans="2:4" x14ac:dyDescent="0.15">
      <c r="B9734" s="49"/>
      <c r="C9734" s="48"/>
      <c r="D9734" s="50"/>
    </row>
    <row r="9735" spans="2:4" x14ac:dyDescent="0.15">
      <c r="B9735" s="49"/>
      <c r="C9735" s="48"/>
      <c r="D9735" s="50"/>
    </row>
    <row r="9736" spans="2:4" x14ac:dyDescent="0.15">
      <c r="B9736" s="49"/>
      <c r="C9736" s="48"/>
      <c r="D9736" s="50"/>
    </row>
    <row r="9737" spans="2:4" x14ac:dyDescent="0.15">
      <c r="B9737" s="49"/>
      <c r="C9737" s="48"/>
      <c r="D9737" s="50"/>
    </row>
    <row r="9738" spans="2:4" x14ac:dyDescent="0.15">
      <c r="B9738" s="49"/>
      <c r="C9738" s="48"/>
      <c r="D9738" s="50"/>
    </row>
    <row r="9739" spans="2:4" x14ac:dyDescent="0.15">
      <c r="B9739" s="49"/>
      <c r="C9739" s="48"/>
      <c r="D9739" s="50"/>
    </row>
    <row r="9740" spans="2:4" x14ac:dyDescent="0.15">
      <c r="B9740" s="49"/>
      <c r="C9740" s="48"/>
      <c r="D9740" s="50"/>
    </row>
    <row r="9741" spans="2:4" x14ac:dyDescent="0.15">
      <c r="B9741" s="49"/>
      <c r="C9741" s="48"/>
      <c r="D9741" s="50"/>
    </row>
    <row r="9742" spans="2:4" x14ac:dyDescent="0.15">
      <c r="B9742" s="49"/>
      <c r="C9742" s="48"/>
      <c r="D9742" s="50"/>
    </row>
    <row r="9743" spans="2:4" x14ac:dyDescent="0.15">
      <c r="B9743" s="49"/>
      <c r="C9743" s="48"/>
      <c r="D9743" s="50"/>
    </row>
    <row r="9744" spans="2:4" x14ac:dyDescent="0.15">
      <c r="B9744" s="49"/>
      <c r="C9744" s="48"/>
      <c r="D9744" s="50"/>
    </row>
    <row r="9745" spans="2:4" x14ac:dyDescent="0.15">
      <c r="B9745" s="49"/>
      <c r="C9745" s="48"/>
      <c r="D9745" s="50"/>
    </row>
    <row r="9746" spans="2:4" x14ac:dyDescent="0.15">
      <c r="B9746" s="49"/>
      <c r="C9746" s="48"/>
      <c r="D9746" s="50"/>
    </row>
    <row r="9747" spans="2:4" x14ac:dyDescent="0.15">
      <c r="B9747" s="49"/>
      <c r="C9747" s="48"/>
      <c r="D9747" s="50"/>
    </row>
    <row r="9748" spans="2:4" x14ac:dyDescent="0.15">
      <c r="B9748" s="49"/>
      <c r="C9748" s="48"/>
      <c r="D9748" s="50"/>
    </row>
    <row r="9749" spans="2:4" x14ac:dyDescent="0.15">
      <c r="B9749" s="49"/>
      <c r="C9749" s="48"/>
      <c r="D9749" s="50"/>
    </row>
    <row r="9750" spans="2:4" x14ac:dyDescent="0.15">
      <c r="B9750" s="49"/>
      <c r="C9750" s="48"/>
      <c r="D9750" s="50"/>
    </row>
    <row r="9751" spans="2:4" x14ac:dyDescent="0.15">
      <c r="B9751" s="49"/>
      <c r="C9751" s="48"/>
      <c r="D9751" s="50"/>
    </row>
    <row r="9752" spans="2:4" x14ac:dyDescent="0.15">
      <c r="B9752" s="49"/>
      <c r="C9752" s="48"/>
      <c r="D9752" s="50"/>
    </row>
    <row r="9753" spans="2:4" x14ac:dyDescent="0.15">
      <c r="B9753" s="49"/>
      <c r="C9753" s="48"/>
      <c r="D9753" s="50"/>
    </row>
    <row r="9754" spans="2:4" x14ac:dyDescent="0.15">
      <c r="B9754" s="49"/>
      <c r="C9754" s="48"/>
      <c r="D9754" s="50"/>
    </row>
    <row r="9755" spans="2:4" x14ac:dyDescent="0.15">
      <c r="B9755" s="49"/>
      <c r="C9755" s="48"/>
      <c r="D9755" s="50"/>
    </row>
    <row r="9756" spans="2:4" x14ac:dyDescent="0.15">
      <c r="B9756" s="49"/>
      <c r="C9756" s="48"/>
      <c r="D9756" s="50"/>
    </row>
    <row r="9757" spans="2:4" x14ac:dyDescent="0.15">
      <c r="B9757" s="49"/>
      <c r="C9757" s="48"/>
      <c r="D9757" s="50"/>
    </row>
    <row r="9758" spans="2:4" x14ac:dyDescent="0.15">
      <c r="B9758" s="49"/>
      <c r="C9758" s="48"/>
      <c r="D9758" s="50"/>
    </row>
    <row r="9759" spans="2:4" x14ac:dyDescent="0.15">
      <c r="B9759" s="49"/>
      <c r="C9759" s="48"/>
      <c r="D9759" s="50"/>
    </row>
    <row r="9760" spans="2:4" x14ac:dyDescent="0.15">
      <c r="B9760" s="49"/>
      <c r="C9760" s="48"/>
      <c r="D9760" s="50"/>
    </row>
    <row r="9761" spans="2:4" x14ac:dyDescent="0.15">
      <c r="B9761" s="49"/>
      <c r="C9761" s="48"/>
      <c r="D9761" s="50"/>
    </row>
    <row r="9762" spans="2:4" x14ac:dyDescent="0.15">
      <c r="B9762" s="49"/>
      <c r="C9762" s="48"/>
      <c r="D9762" s="50"/>
    </row>
    <row r="9763" spans="2:4" x14ac:dyDescent="0.15">
      <c r="B9763" s="49"/>
      <c r="C9763" s="48"/>
      <c r="D9763" s="50"/>
    </row>
    <row r="9764" spans="2:4" x14ac:dyDescent="0.15">
      <c r="B9764" s="49"/>
      <c r="C9764" s="48"/>
      <c r="D9764" s="50"/>
    </row>
    <row r="9765" spans="2:4" x14ac:dyDescent="0.15">
      <c r="B9765" s="49"/>
      <c r="C9765" s="48"/>
      <c r="D9765" s="50"/>
    </row>
    <row r="9766" spans="2:4" x14ac:dyDescent="0.15">
      <c r="B9766" s="49"/>
      <c r="C9766" s="48"/>
      <c r="D9766" s="50"/>
    </row>
    <row r="9767" spans="2:4" x14ac:dyDescent="0.15">
      <c r="B9767" s="49"/>
      <c r="C9767" s="48"/>
      <c r="D9767" s="50"/>
    </row>
    <row r="9768" spans="2:4" x14ac:dyDescent="0.15">
      <c r="B9768" s="49"/>
      <c r="C9768" s="48"/>
      <c r="D9768" s="50"/>
    </row>
    <row r="9769" spans="2:4" x14ac:dyDescent="0.15">
      <c r="B9769" s="49"/>
      <c r="C9769" s="48"/>
      <c r="D9769" s="50"/>
    </row>
    <row r="9770" spans="2:4" x14ac:dyDescent="0.15">
      <c r="B9770" s="49"/>
      <c r="C9770" s="48"/>
      <c r="D9770" s="50"/>
    </row>
    <row r="9771" spans="2:4" x14ac:dyDescent="0.15">
      <c r="B9771" s="49"/>
      <c r="C9771" s="48"/>
      <c r="D9771" s="50"/>
    </row>
    <row r="9772" spans="2:4" x14ac:dyDescent="0.15">
      <c r="B9772" s="49"/>
      <c r="C9772" s="48"/>
      <c r="D9772" s="50"/>
    </row>
    <row r="9773" spans="2:4" x14ac:dyDescent="0.15">
      <c r="B9773" s="49"/>
      <c r="C9773" s="48"/>
      <c r="D9773" s="50"/>
    </row>
    <row r="9774" spans="2:4" x14ac:dyDescent="0.15">
      <c r="B9774" s="49"/>
      <c r="C9774" s="48"/>
      <c r="D9774" s="50"/>
    </row>
    <row r="9775" spans="2:4" x14ac:dyDescent="0.15">
      <c r="B9775" s="49"/>
      <c r="C9775" s="48"/>
      <c r="D9775" s="50"/>
    </row>
    <row r="9776" spans="2:4" x14ac:dyDescent="0.15">
      <c r="B9776" s="49"/>
      <c r="C9776" s="48"/>
      <c r="D9776" s="50"/>
    </row>
    <row r="9777" spans="2:4" x14ac:dyDescent="0.15">
      <c r="B9777" s="49"/>
      <c r="C9777" s="48"/>
      <c r="D9777" s="50"/>
    </row>
    <row r="9778" spans="2:4" x14ac:dyDescent="0.15">
      <c r="B9778" s="49"/>
      <c r="C9778" s="48"/>
      <c r="D9778" s="50"/>
    </row>
    <row r="9779" spans="2:4" x14ac:dyDescent="0.15">
      <c r="B9779" s="49"/>
      <c r="C9779" s="48"/>
      <c r="D9779" s="50"/>
    </row>
    <row r="9780" spans="2:4" x14ac:dyDescent="0.15">
      <c r="B9780" s="49"/>
      <c r="C9780" s="48"/>
      <c r="D9780" s="50"/>
    </row>
    <row r="9781" spans="2:4" x14ac:dyDescent="0.15">
      <c r="B9781" s="49"/>
      <c r="C9781" s="48"/>
      <c r="D9781" s="50"/>
    </row>
    <row r="9782" spans="2:4" x14ac:dyDescent="0.15">
      <c r="B9782" s="49"/>
      <c r="C9782" s="48"/>
      <c r="D9782" s="50"/>
    </row>
    <row r="9783" spans="2:4" x14ac:dyDescent="0.15">
      <c r="B9783" s="49"/>
      <c r="C9783" s="48"/>
      <c r="D9783" s="50"/>
    </row>
    <row r="9784" spans="2:4" x14ac:dyDescent="0.15">
      <c r="B9784" s="49"/>
      <c r="C9784" s="48"/>
      <c r="D9784" s="50"/>
    </row>
    <row r="9785" spans="2:4" x14ac:dyDescent="0.15">
      <c r="B9785" s="49"/>
      <c r="C9785" s="48"/>
      <c r="D9785" s="50"/>
    </row>
    <row r="9786" spans="2:4" x14ac:dyDescent="0.15">
      <c r="B9786" s="49"/>
      <c r="C9786" s="48"/>
      <c r="D9786" s="50"/>
    </row>
    <row r="9787" spans="2:4" x14ac:dyDescent="0.15">
      <c r="B9787" s="49"/>
      <c r="C9787" s="48"/>
      <c r="D9787" s="50"/>
    </row>
    <row r="9788" spans="2:4" x14ac:dyDescent="0.15">
      <c r="B9788" s="49"/>
      <c r="C9788" s="48"/>
      <c r="D9788" s="50"/>
    </row>
    <row r="9789" spans="2:4" x14ac:dyDescent="0.15">
      <c r="B9789" s="49"/>
      <c r="C9789" s="48"/>
      <c r="D9789" s="50"/>
    </row>
    <row r="9790" spans="2:4" x14ac:dyDescent="0.15">
      <c r="B9790" s="49"/>
      <c r="C9790" s="48"/>
      <c r="D9790" s="50"/>
    </row>
    <row r="9791" spans="2:4" x14ac:dyDescent="0.15">
      <c r="B9791" s="49"/>
      <c r="C9791" s="48"/>
      <c r="D9791" s="50"/>
    </row>
    <row r="9792" spans="2:4" x14ac:dyDescent="0.15">
      <c r="B9792" s="49"/>
      <c r="C9792" s="48"/>
      <c r="D9792" s="50"/>
    </row>
    <row r="9793" spans="2:4" x14ac:dyDescent="0.15">
      <c r="B9793" s="49"/>
      <c r="C9793" s="48"/>
      <c r="D9793" s="50"/>
    </row>
    <row r="9794" spans="2:4" x14ac:dyDescent="0.15">
      <c r="B9794" s="49"/>
      <c r="C9794" s="48"/>
      <c r="D9794" s="50"/>
    </row>
    <row r="9795" spans="2:4" x14ac:dyDescent="0.15">
      <c r="B9795" s="49"/>
      <c r="C9795" s="48"/>
      <c r="D9795" s="50"/>
    </row>
    <row r="9796" spans="2:4" x14ac:dyDescent="0.15">
      <c r="B9796" s="49"/>
      <c r="C9796" s="48"/>
      <c r="D9796" s="50"/>
    </row>
    <row r="9797" spans="2:4" x14ac:dyDescent="0.15">
      <c r="B9797" s="49"/>
      <c r="C9797" s="48"/>
      <c r="D9797" s="50"/>
    </row>
    <row r="9798" spans="2:4" x14ac:dyDescent="0.15">
      <c r="B9798" s="49"/>
      <c r="C9798" s="48"/>
      <c r="D9798" s="50"/>
    </row>
    <row r="9799" spans="2:4" x14ac:dyDescent="0.15">
      <c r="B9799" s="49"/>
      <c r="C9799" s="48"/>
      <c r="D9799" s="50"/>
    </row>
    <row r="9800" spans="2:4" x14ac:dyDescent="0.15">
      <c r="B9800" s="49"/>
      <c r="C9800" s="48"/>
      <c r="D9800" s="50"/>
    </row>
    <row r="9801" spans="2:4" x14ac:dyDescent="0.15">
      <c r="B9801" s="49"/>
      <c r="C9801" s="48"/>
      <c r="D9801" s="50"/>
    </row>
    <row r="9802" spans="2:4" x14ac:dyDescent="0.15">
      <c r="B9802" s="49"/>
      <c r="C9802" s="48"/>
      <c r="D9802" s="50"/>
    </row>
    <row r="9803" spans="2:4" x14ac:dyDescent="0.15">
      <c r="B9803" s="49"/>
      <c r="C9803" s="48"/>
      <c r="D9803" s="50"/>
    </row>
    <row r="9804" spans="2:4" x14ac:dyDescent="0.15">
      <c r="B9804" s="49"/>
      <c r="C9804" s="48"/>
      <c r="D9804" s="50"/>
    </row>
    <row r="9805" spans="2:4" x14ac:dyDescent="0.15">
      <c r="B9805" s="49"/>
      <c r="C9805" s="48"/>
      <c r="D9805" s="50"/>
    </row>
    <row r="9806" spans="2:4" x14ac:dyDescent="0.15">
      <c r="B9806" s="49"/>
      <c r="C9806" s="48"/>
      <c r="D9806" s="50"/>
    </row>
    <row r="9807" spans="2:4" x14ac:dyDescent="0.15">
      <c r="B9807" s="49"/>
      <c r="C9807" s="48"/>
      <c r="D9807" s="50"/>
    </row>
    <row r="9808" spans="2:4" x14ac:dyDescent="0.15">
      <c r="B9808" s="49"/>
      <c r="C9808" s="48"/>
      <c r="D9808" s="50"/>
    </row>
    <row r="9809" spans="2:4" x14ac:dyDescent="0.15">
      <c r="B9809" s="49"/>
      <c r="C9809" s="48"/>
      <c r="D9809" s="50"/>
    </row>
    <row r="9810" spans="2:4" x14ac:dyDescent="0.15">
      <c r="B9810" s="49"/>
      <c r="C9810" s="48"/>
      <c r="D9810" s="50"/>
    </row>
    <row r="9811" spans="2:4" x14ac:dyDescent="0.15">
      <c r="B9811" s="49"/>
      <c r="C9811" s="48"/>
      <c r="D9811" s="50"/>
    </row>
    <row r="9812" spans="2:4" x14ac:dyDescent="0.15">
      <c r="B9812" s="49"/>
      <c r="C9812" s="48"/>
      <c r="D9812" s="50"/>
    </row>
    <row r="9813" spans="2:4" x14ac:dyDescent="0.15">
      <c r="B9813" s="49"/>
      <c r="C9813" s="48"/>
      <c r="D9813" s="50"/>
    </row>
    <row r="9814" spans="2:4" x14ac:dyDescent="0.15">
      <c r="B9814" s="49"/>
      <c r="C9814" s="48"/>
      <c r="D9814" s="50"/>
    </row>
    <row r="9815" spans="2:4" x14ac:dyDescent="0.15">
      <c r="B9815" s="49"/>
      <c r="C9815" s="48"/>
      <c r="D9815" s="50"/>
    </row>
    <row r="9816" spans="2:4" x14ac:dyDescent="0.15">
      <c r="B9816" s="49"/>
      <c r="C9816" s="48"/>
      <c r="D9816" s="50"/>
    </row>
    <row r="9817" spans="2:4" x14ac:dyDescent="0.15">
      <c r="B9817" s="49"/>
      <c r="C9817" s="48"/>
      <c r="D9817" s="50"/>
    </row>
    <row r="9818" spans="2:4" x14ac:dyDescent="0.15">
      <c r="B9818" s="49"/>
      <c r="C9818" s="48"/>
      <c r="D9818" s="50"/>
    </row>
    <row r="9819" spans="2:4" x14ac:dyDescent="0.15">
      <c r="B9819" s="49"/>
      <c r="C9819" s="48"/>
      <c r="D9819" s="50"/>
    </row>
    <row r="9820" spans="2:4" x14ac:dyDescent="0.15">
      <c r="B9820" s="49"/>
      <c r="C9820" s="48"/>
      <c r="D9820" s="50"/>
    </row>
    <row r="9821" spans="2:4" x14ac:dyDescent="0.15">
      <c r="B9821" s="49"/>
      <c r="C9821" s="48"/>
      <c r="D9821" s="50"/>
    </row>
    <row r="9822" spans="2:4" x14ac:dyDescent="0.15">
      <c r="B9822" s="49"/>
      <c r="C9822" s="48"/>
      <c r="D9822" s="50"/>
    </row>
    <row r="9823" spans="2:4" x14ac:dyDescent="0.15">
      <c r="B9823" s="49"/>
      <c r="C9823" s="48"/>
      <c r="D9823" s="50"/>
    </row>
    <row r="9824" spans="2:4" x14ac:dyDescent="0.15">
      <c r="B9824" s="49"/>
      <c r="C9824" s="48"/>
      <c r="D9824" s="50"/>
    </row>
    <row r="9825" spans="2:4" x14ac:dyDescent="0.15">
      <c r="B9825" s="49"/>
      <c r="C9825" s="48"/>
      <c r="D9825" s="50"/>
    </row>
    <row r="9826" spans="2:4" x14ac:dyDescent="0.15">
      <c r="B9826" s="49"/>
      <c r="C9826" s="48"/>
      <c r="D9826" s="50"/>
    </row>
    <row r="9827" spans="2:4" x14ac:dyDescent="0.15">
      <c r="B9827" s="49"/>
      <c r="C9827" s="48"/>
      <c r="D9827" s="50"/>
    </row>
    <row r="9828" spans="2:4" x14ac:dyDescent="0.15">
      <c r="B9828" s="49"/>
      <c r="C9828" s="48"/>
      <c r="D9828" s="50"/>
    </row>
    <row r="9829" spans="2:4" x14ac:dyDescent="0.15">
      <c r="B9829" s="49"/>
      <c r="C9829" s="48"/>
      <c r="D9829" s="50"/>
    </row>
    <row r="9830" spans="2:4" x14ac:dyDescent="0.15">
      <c r="B9830" s="49"/>
      <c r="C9830" s="48"/>
      <c r="D9830" s="50"/>
    </row>
    <row r="9831" spans="2:4" x14ac:dyDescent="0.15">
      <c r="B9831" s="49"/>
      <c r="C9831" s="48"/>
      <c r="D9831" s="50"/>
    </row>
    <row r="9832" spans="2:4" x14ac:dyDescent="0.15">
      <c r="B9832" s="49"/>
      <c r="C9832" s="48"/>
      <c r="D9832" s="50"/>
    </row>
    <row r="9833" spans="2:4" x14ac:dyDescent="0.15">
      <c r="B9833" s="49"/>
      <c r="C9833" s="48"/>
      <c r="D9833" s="50"/>
    </row>
    <row r="9834" spans="2:4" x14ac:dyDescent="0.15">
      <c r="B9834" s="49"/>
      <c r="C9834" s="48"/>
      <c r="D9834" s="50"/>
    </row>
    <row r="9835" spans="2:4" x14ac:dyDescent="0.15">
      <c r="B9835" s="49"/>
      <c r="C9835" s="48"/>
      <c r="D9835" s="50"/>
    </row>
    <row r="9836" spans="2:4" x14ac:dyDescent="0.15">
      <c r="B9836" s="49"/>
      <c r="C9836" s="48"/>
      <c r="D9836" s="50"/>
    </row>
    <row r="9837" spans="2:4" x14ac:dyDescent="0.15">
      <c r="B9837" s="49"/>
      <c r="C9837" s="48"/>
      <c r="D9837" s="50"/>
    </row>
    <row r="9838" spans="2:4" x14ac:dyDescent="0.15">
      <c r="B9838" s="49"/>
      <c r="C9838" s="48"/>
      <c r="D9838" s="50"/>
    </row>
    <row r="9839" spans="2:4" x14ac:dyDescent="0.15">
      <c r="B9839" s="49"/>
      <c r="C9839" s="48"/>
      <c r="D9839" s="50"/>
    </row>
    <row r="9840" spans="2:4" x14ac:dyDescent="0.15">
      <c r="B9840" s="49"/>
      <c r="C9840" s="48"/>
      <c r="D9840" s="50"/>
    </row>
    <row r="9841" spans="2:4" x14ac:dyDescent="0.15">
      <c r="B9841" s="49"/>
      <c r="C9841" s="48"/>
      <c r="D9841" s="50"/>
    </row>
    <row r="9842" spans="2:4" x14ac:dyDescent="0.15">
      <c r="B9842" s="49"/>
      <c r="C9842" s="48"/>
      <c r="D9842" s="50"/>
    </row>
    <row r="9843" spans="2:4" x14ac:dyDescent="0.15">
      <c r="B9843" s="49"/>
      <c r="C9843" s="48"/>
      <c r="D9843" s="50"/>
    </row>
    <row r="9844" spans="2:4" x14ac:dyDescent="0.15">
      <c r="B9844" s="49"/>
      <c r="C9844" s="48"/>
      <c r="D9844" s="50"/>
    </row>
    <row r="9845" spans="2:4" x14ac:dyDescent="0.15">
      <c r="B9845" s="49"/>
      <c r="C9845" s="48"/>
      <c r="D9845" s="50"/>
    </row>
    <row r="9846" spans="2:4" x14ac:dyDescent="0.15">
      <c r="B9846" s="49"/>
      <c r="C9846" s="48"/>
      <c r="D9846" s="50"/>
    </row>
    <row r="9847" spans="2:4" x14ac:dyDescent="0.15">
      <c r="B9847" s="49"/>
      <c r="C9847" s="48"/>
      <c r="D9847" s="50"/>
    </row>
    <row r="9848" spans="2:4" x14ac:dyDescent="0.15">
      <c r="B9848" s="49"/>
      <c r="C9848" s="48"/>
      <c r="D9848" s="50"/>
    </row>
    <row r="9849" spans="2:4" x14ac:dyDescent="0.15">
      <c r="B9849" s="49"/>
      <c r="C9849" s="48"/>
      <c r="D9849" s="50"/>
    </row>
    <row r="9850" spans="2:4" x14ac:dyDescent="0.15">
      <c r="B9850" s="49"/>
      <c r="C9850" s="48"/>
      <c r="D9850" s="50"/>
    </row>
    <row r="9851" spans="2:4" x14ac:dyDescent="0.15">
      <c r="B9851" s="49"/>
      <c r="C9851" s="48"/>
      <c r="D9851" s="50"/>
    </row>
    <row r="9852" spans="2:4" x14ac:dyDescent="0.15">
      <c r="B9852" s="49"/>
      <c r="C9852" s="48"/>
      <c r="D9852" s="50"/>
    </row>
    <row r="9853" spans="2:4" x14ac:dyDescent="0.15">
      <c r="B9853" s="49"/>
      <c r="C9853" s="48"/>
      <c r="D9853" s="50"/>
    </row>
    <row r="9854" spans="2:4" x14ac:dyDescent="0.15">
      <c r="B9854" s="49"/>
      <c r="C9854" s="48"/>
      <c r="D9854" s="50"/>
    </row>
    <row r="9855" spans="2:4" x14ac:dyDescent="0.15">
      <c r="B9855" s="49"/>
      <c r="C9855" s="48"/>
      <c r="D9855" s="50"/>
    </row>
    <row r="9856" spans="2:4" x14ac:dyDescent="0.15">
      <c r="B9856" s="49"/>
      <c r="C9856" s="48"/>
      <c r="D9856" s="50"/>
    </row>
    <row r="9857" spans="2:4" x14ac:dyDescent="0.15">
      <c r="B9857" s="49"/>
      <c r="C9857" s="48"/>
      <c r="D9857" s="50"/>
    </row>
    <row r="9858" spans="2:4" x14ac:dyDescent="0.15">
      <c r="B9858" s="49"/>
      <c r="C9858" s="48"/>
      <c r="D9858" s="50"/>
    </row>
    <row r="9859" spans="2:4" x14ac:dyDescent="0.15">
      <c r="B9859" s="49"/>
      <c r="C9859" s="48"/>
      <c r="D9859" s="50"/>
    </row>
    <row r="9860" spans="2:4" x14ac:dyDescent="0.15">
      <c r="B9860" s="49"/>
      <c r="C9860" s="48"/>
      <c r="D9860" s="50"/>
    </row>
    <row r="9861" spans="2:4" x14ac:dyDescent="0.15">
      <c r="B9861" s="49"/>
      <c r="C9861" s="48"/>
      <c r="D9861" s="50"/>
    </row>
    <row r="9862" spans="2:4" x14ac:dyDescent="0.15">
      <c r="B9862" s="49"/>
      <c r="C9862" s="48"/>
      <c r="D9862" s="50"/>
    </row>
    <row r="9863" spans="2:4" x14ac:dyDescent="0.15">
      <c r="B9863" s="49"/>
      <c r="C9863" s="48"/>
      <c r="D9863" s="50"/>
    </row>
    <row r="9864" spans="2:4" x14ac:dyDescent="0.15">
      <c r="B9864" s="49"/>
      <c r="C9864" s="48"/>
      <c r="D9864" s="50"/>
    </row>
    <row r="9865" spans="2:4" x14ac:dyDescent="0.15">
      <c r="B9865" s="49"/>
      <c r="C9865" s="48"/>
      <c r="D9865" s="50"/>
    </row>
    <row r="9866" spans="2:4" x14ac:dyDescent="0.15">
      <c r="B9866" s="49"/>
      <c r="C9866" s="48"/>
      <c r="D9866" s="50"/>
    </row>
    <row r="9867" spans="2:4" x14ac:dyDescent="0.15">
      <c r="B9867" s="49"/>
      <c r="C9867" s="48"/>
      <c r="D9867" s="50"/>
    </row>
    <row r="9868" spans="2:4" x14ac:dyDescent="0.15">
      <c r="B9868" s="49"/>
      <c r="C9868" s="48"/>
      <c r="D9868" s="50"/>
    </row>
    <row r="9869" spans="2:4" x14ac:dyDescent="0.15">
      <c r="B9869" s="49"/>
      <c r="C9869" s="48"/>
      <c r="D9869" s="50"/>
    </row>
    <row r="9870" spans="2:4" x14ac:dyDescent="0.15">
      <c r="B9870" s="49"/>
      <c r="C9870" s="48"/>
      <c r="D9870" s="50"/>
    </row>
    <row r="9871" spans="2:4" x14ac:dyDescent="0.15">
      <c r="B9871" s="49"/>
      <c r="C9871" s="48"/>
      <c r="D9871" s="50"/>
    </row>
    <row r="9872" spans="2:4" x14ac:dyDescent="0.15">
      <c r="B9872" s="49"/>
      <c r="C9872" s="48"/>
      <c r="D9872" s="50"/>
    </row>
    <row r="9873" spans="2:4" x14ac:dyDescent="0.15">
      <c r="B9873" s="49"/>
      <c r="C9873" s="48"/>
      <c r="D9873" s="50"/>
    </row>
    <row r="9874" spans="2:4" x14ac:dyDescent="0.15">
      <c r="B9874" s="49"/>
      <c r="C9874" s="48"/>
      <c r="D9874" s="50"/>
    </row>
    <row r="9875" spans="2:4" x14ac:dyDescent="0.15">
      <c r="B9875" s="49"/>
      <c r="C9875" s="48"/>
      <c r="D9875" s="50"/>
    </row>
    <row r="9876" spans="2:4" x14ac:dyDescent="0.15">
      <c r="B9876" s="49"/>
      <c r="C9876" s="48"/>
      <c r="D9876" s="50"/>
    </row>
    <row r="9877" spans="2:4" x14ac:dyDescent="0.15">
      <c r="B9877" s="49"/>
      <c r="C9877" s="48"/>
      <c r="D9877" s="50"/>
    </row>
    <row r="9878" spans="2:4" x14ac:dyDescent="0.15">
      <c r="B9878" s="49"/>
      <c r="C9878" s="48"/>
      <c r="D9878" s="50"/>
    </row>
    <row r="9879" spans="2:4" x14ac:dyDescent="0.15">
      <c r="B9879" s="49"/>
      <c r="C9879" s="48"/>
      <c r="D9879" s="50"/>
    </row>
    <row r="9880" spans="2:4" x14ac:dyDescent="0.15">
      <c r="B9880" s="49"/>
      <c r="C9880" s="48"/>
      <c r="D9880" s="50"/>
    </row>
    <row r="9881" spans="2:4" x14ac:dyDescent="0.15">
      <c r="B9881" s="49"/>
      <c r="C9881" s="48"/>
      <c r="D9881" s="50"/>
    </row>
    <row r="9882" spans="2:4" x14ac:dyDescent="0.15">
      <c r="B9882" s="49"/>
      <c r="C9882" s="48"/>
      <c r="D9882" s="50"/>
    </row>
    <row r="9883" spans="2:4" x14ac:dyDescent="0.15">
      <c r="B9883" s="49"/>
      <c r="C9883" s="48"/>
      <c r="D9883" s="50"/>
    </row>
    <row r="9884" spans="2:4" x14ac:dyDescent="0.15">
      <c r="B9884" s="49"/>
      <c r="C9884" s="48"/>
      <c r="D9884" s="50"/>
    </row>
    <row r="9885" spans="2:4" x14ac:dyDescent="0.15">
      <c r="B9885" s="49"/>
      <c r="C9885" s="48"/>
      <c r="D9885" s="50"/>
    </row>
    <row r="9886" spans="2:4" x14ac:dyDescent="0.15">
      <c r="B9886" s="49"/>
      <c r="C9886" s="48"/>
      <c r="D9886" s="50"/>
    </row>
    <row r="9887" spans="2:4" x14ac:dyDescent="0.15">
      <c r="B9887" s="49"/>
      <c r="C9887" s="48"/>
      <c r="D9887" s="50"/>
    </row>
    <row r="9888" spans="2:4" x14ac:dyDescent="0.15">
      <c r="B9888" s="49"/>
      <c r="C9888" s="48"/>
      <c r="D9888" s="50"/>
    </row>
    <row r="9889" spans="2:4" x14ac:dyDescent="0.15">
      <c r="B9889" s="49"/>
      <c r="C9889" s="48"/>
      <c r="D9889" s="50"/>
    </row>
    <row r="9890" spans="2:4" x14ac:dyDescent="0.15">
      <c r="B9890" s="49"/>
      <c r="C9890" s="48"/>
      <c r="D9890" s="50"/>
    </row>
    <row r="9891" spans="2:4" x14ac:dyDescent="0.15">
      <c r="B9891" s="49"/>
      <c r="C9891" s="48"/>
      <c r="D9891" s="50"/>
    </row>
    <row r="9892" spans="2:4" x14ac:dyDescent="0.15">
      <c r="B9892" s="49"/>
      <c r="C9892" s="48"/>
      <c r="D9892" s="50"/>
    </row>
    <row r="9893" spans="2:4" x14ac:dyDescent="0.15">
      <c r="B9893" s="49"/>
      <c r="C9893" s="48"/>
      <c r="D9893" s="50"/>
    </row>
    <row r="9894" spans="2:4" x14ac:dyDescent="0.15">
      <c r="B9894" s="49"/>
      <c r="C9894" s="48"/>
      <c r="D9894" s="50"/>
    </row>
    <row r="9895" spans="2:4" x14ac:dyDescent="0.15">
      <c r="B9895" s="49"/>
      <c r="C9895" s="48"/>
      <c r="D9895" s="50"/>
    </row>
    <row r="9896" spans="2:4" x14ac:dyDescent="0.15">
      <c r="B9896" s="49"/>
      <c r="C9896" s="48"/>
      <c r="D9896" s="50"/>
    </row>
    <row r="9897" spans="2:4" x14ac:dyDescent="0.15">
      <c r="B9897" s="49"/>
      <c r="C9897" s="48"/>
      <c r="D9897" s="50"/>
    </row>
    <row r="9898" spans="2:4" x14ac:dyDescent="0.15">
      <c r="B9898" s="49"/>
      <c r="C9898" s="48"/>
      <c r="D9898" s="50"/>
    </row>
    <row r="9899" spans="2:4" x14ac:dyDescent="0.15">
      <c r="B9899" s="49"/>
      <c r="C9899" s="48"/>
      <c r="D9899" s="50"/>
    </row>
    <row r="9900" spans="2:4" x14ac:dyDescent="0.15">
      <c r="B9900" s="49"/>
      <c r="C9900" s="48"/>
      <c r="D9900" s="50"/>
    </row>
    <row r="9901" spans="2:4" x14ac:dyDescent="0.15">
      <c r="B9901" s="49"/>
      <c r="C9901" s="48"/>
      <c r="D9901" s="50"/>
    </row>
    <row r="9902" spans="2:4" x14ac:dyDescent="0.15">
      <c r="B9902" s="49"/>
      <c r="C9902" s="48"/>
      <c r="D9902" s="50"/>
    </row>
    <row r="9903" spans="2:4" x14ac:dyDescent="0.15">
      <c r="B9903" s="49"/>
      <c r="C9903" s="48"/>
      <c r="D9903" s="50"/>
    </row>
    <row r="9904" spans="2:4" x14ac:dyDescent="0.15">
      <c r="B9904" s="49"/>
      <c r="C9904" s="48"/>
      <c r="D9904" s="50"/>
    </row>
    <row r="9905" spans="2:4" x14ac:dyDescent="0.15">
      <c r="B9905" s="49"/>
      <c r="C9905" s="48"/>
      <c r="D9905" s="50"/>
    </row>
    <row r="9906" spans="2:4" x14ac:dyDescent="0.15">
      <c r="B9906" s="49"/>
      <c r="C9906" s="48"/>
      <c r="D9906" s="50"/>
    </row>
    <row r="9907" spans="2:4" x14ac:dyDescent="0.15">
      <c r="B9907" s="49"/>
      <c r="C9907" s="48"/>
      <c r="D9907" s="50"/>
    </row>
    <row r="9908" spans="2:4" x14ac:dyDescent="0.15">
      <c r="B9908" s="49"/>
      <c r="C9908" s="48"/>
      <c r="D9908" s="50"/>
    </row>
    <row r="9909" spans="2:4" x14ac:dyDescent="0.15">
      <c r="B9909" s="49"/>
      <c r="C9909" s="48"/>
      <c r="D9909" s="50"/>
    </row>
    <row r="9910" spans="2:4" x14ac:dyDescent="0.15">
      <c r="B9910" s="49"/>
      <c r="C9910" s="48"/>
      <c r="D9910" s="50"/>
    </row>
    <row r="9911" spans="2:4" x14ac:dyDescent="0.15">
      <c r="B9911" s="49"/>
      <c r="C9911" s="48"/>
      <c r="D9911" s="50"/>
    </row>
    <row r="9912" spans="2:4" x14ac:dyDescent="0.15">
      <c r="B9912" s="49"/>
      <c r="C9912" s="48"/>
      <c r="D9912" s="50"/>
    </row>
    <row r="9913" spans="2:4" x14ac:dyDescent="0.15">
      <c r="B9913" s="49"/>
      <c r="C9913" s="48"/>
      <c r="D9913" s="50"/>
    </row>
    <row r="9914" spans="2:4" x14ac:dyDescent="0.15">
      <c r="B9914" s="49"/>
      <c r="C9914" s="48"/>
      <c r="D9914" s="50"/>
    </row>
    <row r="9915" spans="2:4" x14ac:dyDescent="0.15">
      <c r="B9915" s="49"/>
      <c r="C9915" s="48"/>
      <c r="D9915" s="50"/>
    </row>
    <row r="9916" spans="2:4" x14ac:dyDescent="0.15">
      <c r="B9916" s="49"/>
      <c r="C9916" s="48"/>
      <c r="D9916" s="50"/>
    </row>
    <row r="9917" spans="2:4" x14ac:dyDescent="0.15">
      <c r="B9917" s="49"/>
      <c r="C9917" s="48"/>
      <c r="D9917" s="50"/>
    </row>
    <row r="9918" spans="2:4" x14ac:dyDescent="0.15">
      <c r="B9918" s="49"/>
      <c r="C9918" s="48"/>
      <c r="D9918" s="50"/>
    </row>
    <row r="9919" spans="2:4" x14ac:dyDescent="0.15">
      <c r="B9919" s="49"/>
      <c r="C9919" s="48"/>
      <c r="D9919" s="50"/>
    </row>
    <row r="9920" spans="2:4" x14ac:dyDescent="0.15">
      <c r="B9920" s="49"/>
      <c r="C9920" s="48"/>
      <c r="D9920" s="50"/>
    </row>
    <row r="9921" spans="2:4" x14ac:dyDescent="0.15">
      <c r="B9921" s="49"/>
      <c r="C9921" s="48"/>
      <c r="D9921" s="50"/>
    </row>
    <row r="9922" spans="2:4" x14ac:dyDescent="0.15">
      <c r="B9922" s="49"/>
      <c r="C9922" s="48"/>
      <c r="D9922" s="50"/>
    </row>
    <row r="9923" spans="2:4" x14ac:dyDescent="0.15">
      <c r="B9923" s="49"/>
      <c r="C9923" s="48"/>
      <c r="D9923" s="50"/>
    </row>
    <row r="9924" spans="2:4" x14ac:dyDescent="0.15">
      <c r="B9924" s="49"/>
      <c r="C9924" s="48"/>
      <c r="D9924" s="50"/>
    </row>
    <row r="9925" spans="2:4" x14ac:dyDescent="0.15">
      <c r="B9925" s="49"/>
      <c r="C9925" s="48"/>
      <c r="D9925" s="50"/>
    </row>
    <row r="9926" spans="2:4" x14ac:dyDescent="0.15">
      <c r="B9926" s="49"/>
      <c r="C9926" s="48"/>
      <c r="D9926" s="50"/>
    </row>
    <row r="9927" spans="2:4" x14ac:dyDescent="0.15">
      <c r="B9927" s="49"/>
      <c r="C9927" s="48"/>
      <c r="D9927" s="50"/>
    </row>
    <row r="9928" spans="2:4" x14ac:dyDescent="0.15">
      <c r="B9928" s="49"/>
      <c r="C9928" s="48"/>
      <c r="D9928" s="50"/>
    </row>
    <row r="9929" spans="2:4" x14ac:dyDescent="0.15">
      <c r="B9929" s="49"/>
      <c r="C9929" s="48"/>
      <c r="D9929" s="50"/>
    </row>
    <row r="9930" spans="2:4" x14ac:dyDescent="0.15">
      <c r="B9930" s="49"/>
      <c r="C9930" s="48"/>
      <c r="D9930" s="50"/>
    </row>
    <row r="9931" spans="2:4" x14ac:dyDescent="0.15">
      <c r="B9931" s="49"/>
      <c r="C9931" s="48"/>
      <c r="D9931" s="50"/>
    </row>
    <row r="9932" spans="2:4" x14ac:dyDescent="0.15">
      <c r="B9932" s="49"/>
      <c r="C9932" s="48"/>
      <c r="D9932" s="50"/>
    </row>
    <row r="9933" spans="2:4" x14ac:dyDescent="0.15">
      <c r="B9933" s="49"/>
      <c r="C9933" s="48"/>
      <c r="D9933" s="50"/>
    </row>
    <row r="9934" spans="2:4" x14ac:dyDescent="0.15">
      <c r="B9934" s="49"/>
      <c r="C9934" s="48"/>
      <c r="D9934" s="50"/>
    </row>
    <row r="9935" spans="2:4" x14ac:dyDescent="0.15">
      <c r="B9935" s="49"/>
      <c r="C9935" s="48"/>
      <c r="D9935" s="50"/>
    </row>
    <row r="9936" spans="2:4" x14ac:dyDescent="0.15">
      <c r="B9936" s="49"/>
      <c r="C9936" s="48"/>
      <c r="D9936" s="50"/>
    </row>
    <row r="9937" spans="2:4" x14ac:dyDescent="0.15">
      <c r="B9937" s="49"/>
      <c r="C9937" s="48"/>
      <c r="D9937" s="50"/>
    </row>
    <row r="9938" spans="2:4" x14ac:dyDescent="0.15">
      <c r="B9938" s="49"/>
      <c r="C9938" s="48"/>
      <c r="D9938" s="50"/>
    </row>
    <row r="9939" spans="2:4" x14ac:dyDescent="0.15">
      <c r="B9939" s="49"/>
      <c r="C9939" s="48"/>
      <c r="D9939" s="50"/>
    </row>
    <row r="9940" spans="2:4" x14ac:dyDescent="0.15">
      <c r="B9940" s="49"/>
      <c r="C9940" s="48"/>
      <c r="D9940" s="50"/>
    </row>
    <row r="9941" spans="2:4" x14ac:dyDescent="0.15">
      <c r="B9941" s="49"/>
      <c r="C9941" s="48"/>
      <c r="D9941" s="50"/>
    </row>
    <row r="9942" spans="2:4" x14ac:dyDescent="0.15">
      <c r="B9942" s="49"/>
      <c r="C9942" s="48"/>
      <c r="D9942" s="50"/>
    </row>
    <row r="9943" spans="2:4" x14ac:dyDescent="0.15">
      <c r="B9943" s="49"/>
      <c r="C9943" s="48"/>
      <c r="D9943" s="50"/>
    </row>
    <row r="9944" spans="2:4" x14ac:dyDescent="0.15">
      <c r="B9944" s="49"/>
      <c r="C9944" s="48"/>
      <c r="D9944" s="50"/>
    </row>
    <row r="9945" spans="2:4" x14ac:dyDescent="0.15">
      <c r="B9945" s="49"/>
      <c r="C9945" s="48"/>
      <c r="D9945" s="50"/>
    </row>
    <row r="9946" spans="2:4" x14ac:dyDescent="0.15">
      <c r="B9946" s="49"/>
      <c r="C9946" s="48"/>
      <c r="D9946" s="50"/>
    </row>
    <row r="9947" spans="2:4" x14ac:dyDescent="0.15">
      <c r="B9947" s="49"/>
      <c r="C9947" s="48"/>
      <c r="D9947" s="50"/>
    </row>
    <row r="9948" spans="2:4" x14ac:dyDescent="0.15">
      <c r="B9948" s="49"/>
      <c r="C9948" s="48"/>
      <c r="D9948" s="50"/>
    </row>
    <row r="9949" spans="2:4" x14ac:dyDescent="0.15">
      <c r="B9949" s="49"/>
      <c r="C9949" s="48"/>
      <c r="D9949" s="50"/>
    </row>
    <row r="9950" spans="2:4" x14ac:dyDescent="0.15">
      <c r="B9950" s="49"/>
      <c r="C9950" s="48"/>
      <c r="D9950" s="50"/>
    </row>
    <row r="9951" spans="2:4" x14ac:dyDescent="0.15">
      <c r="B9951" s="49"/>
      <c r="C9951" s="48"/>
      <c r="D9951" s="50"/>
    </row>
    <row r="9952" spans="2:4" x14ac:dyDescent="0.15">
      <c r="B9952" s="49"/>
      <c r="C9952" s="48"/>
      <c r="D9952" s="50"/>
    </row>
    <row r="9953" spans="2:4" x14ac:dyDescent="0.15">
      <c r="B9953" s="49"/>
      <c r="C9953" s="48"/>
      <c r="D9953" s="50"/>
    </row>
    <row r="9954" spans="2:4" x14ac:dyDescent="0.15">
      <c r="B9954" s="49"/>
      <c r="C9954" s="48"/>
      <c r="D9954" s="50"/>
    </row>
    <row r="9955" spans="2:4" x14ac:dyDescent="0.15">
      <c r="B9955" s="49"/>
      <c r="C9955" s="48"/>
      <c r="D9955" s="50"/>
    </row>
    <row r="9956" spans="2:4" x14ac:dyDescent="0.15">
      <c r="B9956" s="49"/>
      <c r="C9956" s="48"/>
      <c r="D9956" s="50"/>
    </row>
    <row r="9957" spans="2:4" x14ac:dyDescent="0.15">
      <c r="B9957" s="49"/>
      <c r="C9957" s="48"/>
      <c r="D9957" s="50"/>
    </row>
    <row r="9958" spans="2:4" x14ac:dyDescent="0.15">
      <c r="B9958" s="49"/>
      <c r="C9958" s="48"/>
      <c r="D9958" s="50"/>
    </row>
    <row r="9959" spans="2:4" x14ac:dyDescent="0.15">
      <c r="B9959" s="49"/>
      <c r="C9959" s="48"/>
      <c r="D9959" s="50"/>
    </row>
    <row r="9960" spans="2:4" x14ac:dyDescent="0.15">
      <c r="B9960" s="49"/>
      <c r="C9960" s="48"/>
      <c r="D9960" s="50"/>
    </row>
    <row r="9961" spans="2:4" x14ac:dyDescent="0.15">
      <c r="B9961" s="49"/>
      <c r="C9961" s="48"/>
      <c r="D9961" s="50"/>
    </row>
    <row r="9962" spans="2:4" x14ac:dyDescent="0.15">
      <c r="B9962" s="49"/>
      <c r="C9962" s="48"/>
      <c r="D9962" s="50"/>
    </row>
    <row r="9963" spans="2:4" x14ac:dyDescent="0.15">
      <c r="B9963" s="49"/>
      <c r="C9963" s="48"/>
      <c r="D9963" s="50"/>
    </row>
    <row r="9964" spans="2:4" x14ac:dyDescent="0.15">
      <c r="B9964" s="49"/>
      <c r="C9964" s="48"/>
      <c r="D9964" s="50"/>
    </row>
    <row r="9965" spans="2:4" x14ac:dyDescent="0.15">
      <c r="B9965" s="49"/>
      <c r="C9965" s="48"/>
      <c r="D9965" s="50"/>
    </row>
    <row r="9966" spans="2:4" x14ac:dyDescent="0.15">
      <c r="B9966" s="49"/>
      <c r="C9966" s="48"/>
      <c r="D9966" s="50"/>
    </row>
    <row r="9967" spans="2:4" x14ac:dyDescent="0.15">
      <c r="B9967" s="49"/>
      <c r="C9967" s="48"/>
      <c r="D9967" s="50"/>
    </row>
    <row r="9968" spans="2:4" x14ac:dyDescent="0.15">
      <c r="B9968" s="49"/>
      <c r="C9968" s="48"/>
      <c r="D9968" s="50"/>
    </row>
    <row r="9969" spans="2:4" x14ac:dyDescent="0.15">
      <c r="B9969" s="49"/>
      <c r="C9969" s="48"/>
      <c r="D9969" s="50"/>
    </row>
    <row r="9970" spans="2:4" x14ac:dyDescent="0.15">
      <c r="B9970" s="49"/>
      <c r="C9970" s="48"/>
      <c r="D9970" s="50"/>
    </row>
    <row r="9971" spans="2:4" x14ac:dyDescent="0.15">
      <c r="B9971" s="49"/>
      <c r="C9971" s="48"/>
      <c r="D9971" s="50"/>
    </row>
    <row r="9972" spans="2:4" x14ac:dyDescent="0.15">
      <c r="B9972" s="49"/>
      <c r="C9972" s="48"/>
      <c r="D9972" s="50"/>
    </row>
    <row r="9973" spans="2:4" x14ac:dyDescent="0.15">
      <c r="B9973" s="49"/>
      <c r="C9973" s="48"/>
      <c r="D9973" s="50"/>
    </row>
    <row r="9974" spans="2:4" x14ac:dyDescent="0.15">
      <c r="B9974" s="49"/>
      <c r="C9974" s="48"/>
      <c r="D9974" s="50"/>
    </row>
    <row r="9975" spans="2:4" x14ac:dyDescent="0.15">
      <c r="B9975" s="49"/>
      <c r="C9975" s="48"/>
      <c r="D9975" s="50"/>
    </row>
    <row r="9976" spans="2:4" x14ac:dyDescent="0.15">
      <c r="B9976" s="49"/>
      <c r="C9976" s="48"/>
      <c r="D9976" s="50"/>
    </row>
    <row r="9977" spans="2:4" x14ac:dyDescent="0.15">
      <c r="B9977" s="49"/>
      <c r="C9977" s="48"/>
      <c r="D9977" s="50"/>
    </row>
    <row r="9978" spans="2:4" x14ac:dyDescent="0.15">
      <c r="B9978" s="49"/>
      <c r="C9978" s="48"/>
      <c r="D9978" s="50"/>
    </row>
    <row r="9979" spans="2:4" x14ac:dyDescent="0.15">
      <c r="B9979" s="49"/>
      <c r="C9979" s="48"/>
      <c r="D9979" s="50"/>
    </row>
    <row r="9980" spans="2:4" x14ac:dyDescent="0.15">
      <c r="B9980" s="49"/>
      <c r="C9980" s="48"/>
      <c r="D9980" s="50"/>
    </row>
    <row r="9981" spans="2:4" x14ac:dyDescent="0.15">
      <c r="B9981" s="49"/>
      <c r="C9981" s="48"/>
      <c r="D9981" s="50"/>
    </row>
    <row r="9982" spans="2:4" x14ac:dyDescent="0.15">
      <c r="B9982" s="49"/>
      <c r="C9982" s="48"/>
      <c r="D9982" s="50"/>
    </row>
    <row r="9983" spans="2:4" x14ac:dyDescent="0.15">
      <c r="B9983" s="49"/>
      <c r="C9983" s="48"/>
      <c r="D9983" s="50"/>
    </row>
    <row r="9984" spans="2:4" x14ac:dyDescent="0.15">
      <c r="B9984" s="49"/>
      <c r="C9984" s="48"/>
      <c r="D9984" s="50"/>
    </row>
    <row r="9985" spans="2:4" x14ac:dyDescent="0.15">
      <c r="B9985" s="49"/>
      <c r="C9985" s="48"/>
      <c r="D9985" s="50"/>
    </row>
    <row r="9986" spans="2:4" x14ac:dyDescent="0.15">
      <c r="B9986" s="49"/>
      <c r="C9986" s="48"/>
      <c r="D9986" s="50"/>
    </row>
    <row r="9987" spans="2:4" x14ac:dyDescent="0.15">
      <c r="B9987" s="49"/>
      <c r="C9987" s="48"/>
      <c r="D9987" s="50"/>
    </row>
    <row r="9988" spans="2:4" x14ac:dyDescent="0.15">
      <c r="B9988" s="49"/>
      <c r="C9988" s="48"/>
      <c r="D9988" s="50"/>
    </row>
    <row r="9989" spans="2:4" x14ac:dyDescent="0.15">
      <c r="B9989" s="49"/>
      <c r="C9989" s="48"/>
      <c r="D9989" s="50"/>
    </row>
    <row r="9990" spans="2:4" x14ac:dyDescent="0.15">
      <c r="B9990" s="49"/>
      <c r="C9990" s="48"/>
      <c r="D9990" s="50"/>
    </row>
    <row r="9991" spans="2:4" x14ac:dyDescent="0.15">
      <c r="B9991" s="49"/>
      <c r="C9991" s="48"/>
      <c r="D9991" s="50"/>
    </row>
    <row r="9992" spans="2:4" x14ac:dyDescent="0.15">
      <c r="B9992" s="49"/>
      <c r="C9992" s="48"/>
      <c r="D9992" s="50"/>
    </row>
    <row r="9993" spans="2:4" x14ac:dyDescent="0.15">
      <c r="B9993" s="49"/>
      <c r="C9993" s="48"/>
      <c r="D9993" s="50"/>
    </row>
    <row r="9994" spans="2:4" x14ac:dyDescent="0.15">
      <c r="B9994" s="49"/>
      <c r="C9994" s="48"/>
      <c r="D9994" s="50"/>
    </row>
    <row r="9995" spans="2:4" x14ac:dyDescent="0.15">
      <c r="B9995" s="49"/>
      <c r="C9995" s="48"/>
      <c r="D9995" s="50"/>
    </row>
    <row r="9996" spans="2:4" x14ac:dyDescent="0.15">
      <c r="B9996" s="49"/>
      <c r="C9996" s="48"/>
      <c r="D9996" s="50"/>
    </row>
    <row r="9997" spans="2:4" x14ac:dyDescent="0.15">
      <c r="B9997" s="49"/>
      <c r="C9997" s="48"/>
      <c r="D9997" s="50"/>
    </row>
    <row r="9998" spans="2:4" x14ac:dyDescent="0.15">
      <c r="B9998" s="49"/>
      <c r="C9998" s="48"/>
      <c r="D9998" s="50"/>
    </row>
    <row r="9999" spans="2:4" x14ac:dyDescent="0.15">
      <c r="B9999" s="49"/>
      <c r="C9999" s="48"/>
      <c r="D9999" s="50"/>
    </row>
    <row r="10000" spans="2:4" x14ac:dyDescent="0.15">
      <c r="B10000" s="49"/>
      <c r="C10000" s="48"/>
      <c r="D10000" s="50"/>
    </row>
    <row r="10001" spans="2:4" x14ac:dyDescent="0.15">
      <c r="B10001" s="49"/>
      <c r="C10001" s="48"/>
      <c r="D10001" s="50"/>
    </row>
    <row r="10002" spans="2:4" x14ac:dyDescent="0.15">
      <c r="B10002" s="49"/>
      <c r="C10002" s="48"/>
      <c r="D10002" s="50"/>
    </row>
    <row r="10003" spans="2:4" x14ac:dyDescent="0.15">
      <c r="B10003" s="49"/>
      <c r="C10003" s="48"/>
      <c r="D10003" s="50"/>
    </row>
    <row r="10004" spans="2:4" x14ac:dyDescent="0.15">
      <c r="B10004" s="49"/>
      <c r="C10004" s="48"/>
      <c r="D10004" s="50"/>
    </row>
    <row r="10005" spans="2:4" x14ac:dyDescent="0.15">
      <c r="B10005" s="49"/>
      <c r="C10005" s="48"/>
      <c r="D10005" s="50"/>
    </row>
    <row r="10006" spans="2:4" x14ac:dyDescent="0.15">
      <c r="B10006" s="49"/>
      <c r="C10006" s="48"/>
      <c r="D10006" s="50"/>
    </row>
    <row r="10007" spans="2:4" x14ac:dyDescent="0.15">
      <c r="B10007" s="49"/>
      <c r="C10007" s="48"/>
      <c r="D10007" s="50"/>
    </row>
    <row r="10008" spans="2:4" x14ac:dyDescent="0.15">
      <c r="B10008" s="49"/>
      <c r="C10008" s="48"/>
      <c r="D10008" s="50"/>
    </row>
    <row r="10009" spans="2:4" x14ac:dyDescent="0.15">
      <c r="B10009" s="49"/>
      <c r="C10009" s="48"/>
      <c r="D10009" s="50"/>
    </row>
    <row r="10010" spans="2:4" x14ac:dyDescent="0.15">
      <c r="B10010" s="49"/>
      <c r="C10010" s="48"/>
      <c r="D10010" s="50"/>
    </row>
    <row r="10011" spans="2:4" x14ac:dyDescent="0.15">
      <c r="B10011" s="49"/>
      <c r="C10011" s="48"/>
      <c r="D10011" s="50"/>
    </row>
    <row r="10012" spans="2:4" x14ac:dyDescent="0.15">
      <c r="B10012" s="49"/>
      <c r="C10012" s="48"/>
      <c r="D10012" s="50"/>
    </row>
    <row r="10013" spans="2:4" x14ac:dyDescent="0.15">
      <c r="B10013" s="49"/>
      <c r="C10013" s="48"/>
      <c r="D10013" s="50"/>
    </row>
    <row r="10014" spans="2:4" x14ac:dyDescent="0.15">
      <c r="B10014" s="49"/>
      <c r="C10014" s="48"/>
      <c r="D10014" s="50"/>
    </row>
    <row r="10015" spans="2:4" x14ac:dyDescent="0.15">
      <c r="B10015" s="49"/>
      <c r="C10015" s="48"/>
      <c r="D10015" s="50"/>
    </row>
    <row r="10016" spans="2:4" x14ac:dyDescent="0.15">
      <c r="B10016" s="49"/>
      <c r="C10016" s="48"/>
      <c r="D10016" s="50"/>
    </row>
    <row r="10017" spans="2:4" x14ac:dyDescent="0.15">
      <c r="B10017" s="49"/>
      <c r="C10017" s="48"/>
      <c r="D10017" s="50"/>
    </row>
    <row r="10018" spans="2:4" x14ac:dyDescent="0.15">
      <c r="B10018" s="49"/>
      <c r="C10018" s="48"/>
      <c r="D10018" s="50"/>
    </row>
    <row r="10019" spans="2:4" x14ac:dyDescent="0.15">
      <c r="B10019" s="49"/>
      <c r="C10019" s="48"/>
      <c r="D10019" s="50"/>
    </row>
    <row r="10020" spans="2:4" x14ac:dyDescent="0.15">
      <c r="B10020" s="49"/>
      <c r="C10020" s="48"/>
      <c r="D10020" s="50"/>
    </row>
    <row r="10021" spans="2:4" x14ac:dyDescent="0.15">
      <c r="B10021" s="49"/>
      <c r="C10021" s="48"/>
      <c r="D10021" s="50"/>
    </row>
    <row r="10022" spans="2:4" x14ac:dyDescent="0.15">
      <c r="B10022" s="49"/>
      <c r="C10022" s="48"/>
      <c r="D10022" s="50"/>
    </row>
    <row r="10023" spans="2:4" x14ac:dyDescent="0.15">
      <c r="B10023" s="49"/>
      <c r="C10023" s="48"/>
      <c r="D10023" s="50"/>
    </row>
    <row r="10024" spans="2:4" x14ac:dyDescent="0.15">
      <c r="B10024" s="49"/>
      <c r="C10024" s="48"/>
      <c r="D10024" s="50"/>
    </row>
    <row r="10025" spans="2:4" x14ac:dyDescent="0.15">
      <c r="B10025" s="49"/>
      <c r="C10025" s="48"/>
      <c r="D10025" s="50"/>
    </row>
    <row r="10026" spans="2:4" x14ac:dyDescent="0.15">
      <c r="B10026" s="49"/>
      <c r="C10026" s="48"/>
      <c r="D10026" s="50"/>
    </row>
    <row r="10027" spans="2:4" x14ac:dyDescent="0.15">
      <c r="B10027" s="49"/>
      <c r="C10027" s="48"/>
      <c r="D10027" s="50"/>
    </row>
    <row r="10028" spans="2:4" x14ac:dyDescent="0.15">
      <c r="B10028" s="49"/>
      <c r="C10028" s="48"/>
      <c r="D10028" s="50"/>
    </row>
    <row r="10029" spans="2:4" x14ac:dyDescent="0.15">
      <c r="B10029" s="49"/>
      <c r="C10029" s="48"/>
      <c r="D10029" s="50"/>
    </row>
    <row r="10030" spans="2:4" x14ac:dyDescent="0.15">
      <c r="B10030" s="49"/>
      <c r="C10030" s="48"/>
      <c r="D10030" s="50"/>
    </row>
    <row r="10031" spans="2:4" x14ac:dyDescent="0.15">
      <c r="B10031" s="49"/>
      <c r="C10031" s="48"/>
      <c r="D10031" s="50"/>
    </row>
    <row r="10032" spans="2:4" x14ac:dyDescent="0.15">
      <c r="B10032" s="49"/>
      <c r="C10032" s="48"/>
      <c r="D10032" s="50"/>
    </row>
    <row r="10033" spans="2:4" x14ac:dyDescent="0.15">
      <c r="B10033" s="49"/>
      <c r="C10033" s="48"/>
      <c r="D10033" s="50"/>
    </row>
    <row r="10034" spans="2:4" x14ac:dyDescent="0.15">
      <c r="B10034" s="49"/>
      <c r="C10034" s="48"/>
      <c r="D10034" s="50"/>
    </row>
    <row r="10035" spans="2:4" x14ac:dyDescent="0.15">
      <c r="B10035" s="49"/>
      <c r="C10035" s="48"/>
      <c r="D10035" s="50"/>
    </row>
    <row r="10036" spans="2:4" x14ac:dyDescent="0.15">
      <c r="B10036" s="49"/>
      <c r="C10036" s="48"/>
      <c r="D10036" s="50"/>
    </row>
    <row r="10037" spans="2:4" x14ac:dyDescent="0.15">
      <c r="B10037" s="49"/>
      <c r="C10037" s="48"/>
      <c r="D10037" s="50"/>
    </row>
    <row r="10038" spans="2:4" x14ac:dyDescent="0.15">
      <c r="B10038" s="49"/>
      <c r="C10038" s="48"/>
      <c r="D10038" s="50"/>
    </row>
    <row r="10039" spans="2:4" x14ac:dyDescent="0.15">
      <c r="B10039" s="49"/>
      <c r="C10039" s="48"/>
      <c r="D10039" s="50"/>
    </row>
    <row r="10040" spans="2:4" x14ac:dyDescent="0.15">
      <c r="B10040" s="49"/>
      <c r="C10040" s="48"/>
      <c r="D10040" s="50"/>
    </row>
    <row r="10041" spans="2:4" x14ac:dyDescent="0.15">
      <c r="B10041" s="49"/>
      <c r="C10041" s="48"/>
      <c r="D10041" s="50"/>
    </row>
    <row r="10042" spans="2:4" x14ac:dyDescent="0.15">
      <c r="B10042" s="49"/>
      <c r="C10042" s="48"/>
      <c r="D10042" s="50"/>
    </row>
    <row r="10043" spans="2:4" x14ac:dyDescent="0.15">
      <c r="B10043" s="49"/>
      <c r="C10043" s="48"/>
      <c r="D10043" s="50"/>
    </row>
    <row r="10044" spans="2:4" x14ac:dyDescent="0.15">
      <c r="B10044" s="49"/>
      <c r="C10044" s="48"/>
      <c r="D10044" s="50"/>
    </row>
    <row r="10045" spans="2:4" x14ac:dyDescent="0.15">
      <c r="B10045" s="49"/>
      <c r="C10045" s="48"/>
      <c r="D10045" s="50"/>
    </row>
    <row r="10046" spans="2:4" x14ac:dyDescent="0.15">
      <c r="B10046" s="49"/>
      <c r="C10046" s="48"/>
      <c r="D10046" s="50"/>
    </row>
    <row r="10047" spans="2:4" x14ac:dyDescent="0.15">
      <c r="B10047" s="49"/>
      <c r="C10047" s="48"/>
      <c r="D10047" s="50"/>
    </row>
    <row r="10048" spans="2:4" x14ac:dyDescent="0.15">
      <c r="B10048" s="49"/>
      <c r="C10048" s="48"/>
      <c r="D10048" s="50"/>
    </row>
    <row r="10049" spans="2:4" x14ac:dyDescent="0.15">
      <c r="B10049" s="49"/>
      <c r="C10049" s="48"/>
      <c r="D10049" s="50"/>
    </row>
    <row r="10050" spans="2:4" x14ac:dyDescent="0.15">
      <c r="B10050" s="49"/>
      <c r="C10050" s="48"/>
      <c r="D10050" s="50"/>
    </row>
    <row r="10051" spans="2:4" x14ac:dyDescent="0.15">
      <c r="B10051" s="49"/>
      <c r="C10051" s="48"/>
      <c r="D10051" s="50"/>
    </row>
    <row r="10052" spans="2:4" x14ac:dyDescent="0.15">
      <c r="B10052" s="49"/>
      <c r="C10052" s="48"/>
      <c r="D10052" s="50"/>
    </row>
    <row r="10053" spans="2:4" x14ac:dyDescent="0.15">
      <c r="B10053" s="49"/>
      <c r="C10053" s="48"/>
      <c r="D10053" s="50"/>
    </row>
    <row r="10054" spans="2:4" x14ac:dyDescent="0.15">
      <c r="B10054" s="49"/>
      <c r="C10054" s="48"/>
      <c r="D10054" s="50"/>
    </row>
    <row r="10055" spans="2:4" x14ac:dyDescent="0.15">
      <c r="B10055" s="49"/>
      <c r="C10055" s="48"/>
      <c r="D10055" s="50"/>
    </row>
    <row r="10056" spans="2:4" x14ac:dyDescent="0.15">
      <c r="B10056" s="49"/>
      <c r="C10056" s="48"/>
      <c r="D10056" s="50"/>
    </row>
    <row r="10057" spans="2:4" x14ac:dyDescent="0.15">
      <c r="B10057" s="49"/>
      <c r="C10057" s="48"/>
      <c r="D10057" s="50"/>
    </row>
    <row r="10058" spans="2:4" x14ac:dyDescent="0.15">
      <c r="B10058" s="49"/>
      <c r="C10058" s="48"/>
      <c r="D10058" s="50"/>
    </row>
    <row r="10059" spans="2:4" x14ac:dyDescent="0.15">
      <c r="B10059" s="49"/>
      <c r="C10059" s="48"/>
      <c r="D10059" s="50"/>
    </row>
    <row r="10060" spans="2:4" x14ac:dyDescent="0.15">
      <c r="B10060" s="49"/>
      <c r="C10060" s="48"/>
      <c r="D10060" s="50"/>
    </row>
    <row r="10061" spans="2:4" x14ac:dyDescent="0.15">
      <c r="B10061" s="49"/>
      <c r="C10061" s="48"/>
      <c r="D10061" s="50"/>
    </row>
    <row r="10062" spans="2:4" x14ac:dyDescent="0.15">
      <c r="B10062" s="49"/>
      <c r="C10062" s="48"/>
      <c r="D10062" s="50"/>
    </row>
    <row r="10063" spans="2:4" x14ac:dyDescent="0.15">
      <c r="B10063" s="49"/>
      <c r="C10063" s="48"/>
      <c r="D10063" s="50"/>
    </row>
    <row r="10064" spans="2:4" x14ac:dyDescent="0.15">
      <c r="B10064" s="49"/>
      <c r="C10064" s="48"/>
      <c r="D10064" s="50"/>
    </row>
    <row r="10065" spans="2:4" x14ac:dyDescent="0.15">
      <c r="B10065" s="49"/>
      <c r="C10065" s="48"/>
      <c r="D10065" s="50"/>
    </row>
    <row r="10066" spans="2:4" x14ac:dyDescent="0.15">
      <c r="B10066" s="49"/>
      <c r="C10066" s="48"/>
      <c r="D10066" s="50"/>
    </row>
    <row r="10067" spans="2:4" x14ac:dyDescent="0.15">
      <c r="B10067" s="49"/>
      <c r="C10067" s="48"/>
      <c r="D10067" s="50"/>
    </row>
    <row r="10068" spans="2:4" x14ac:dyDescent="0.15">
      <c r="B10068" s="49"/>
      <c r="C10068" s="48"/>
      <c r="D10068" s="50"/>
    </row>
    <row r="10069" spans="2:4" x14ac:dyDescent="0.15">
      <c r="B10069" s="49"/>
      <c r="C10069" s="48"/>
      <c r="D10069" s="50"/>
    </row>
    <row r="10070" spans="2:4" x14ac:dyDescent="0.15">
      <c r="B10070" s="49"/>
      <c r="C10070" s="48"/>
      <c r="D10070" s="50"/>
    </row>
    <row r="10071" spans="2:4" x14ac:dyDescent="0.15">
      <c r="B10071" s="49"/>
      <c r="C10071" s="48"/>
      <c r="D10071" s="50"/>
    </row>
    <row r="10072" spans="2:4" x14ac:dyDescent="0.15">
      <c r="B10072" s="49"/>
      <c r="C10072" s="48"/>
      <c r="D10072" s="50"/>
    </row>
    <row r="10073" spans="2:4" x14ac:dyDescent="0.15">
      <c r="B10073" s="49"/>
      <c r="C10073" s="48"/>
      <c r="D10073" s="50"/>
    </row>
    <row r="10074" spans="2:4" x14ac:dyDescent="0.15">
      <c r="B10074" s="49"/>
      <c r="C10074" s="48"/>
      <c r="D10074" s="50"/>
    </row>
    <row r="10075" spans="2:4" x14ac:dyDescent="0.15">
      <c r="B10075" s="49"/>
      <c r="C10075" s="48"/>
      <c r="D10075" s="50"/>
    </row>
    <row r="10076" spans="2:4" x14ac:dyDescent="0.15">
      <c r="B10076" s="49"/>
      <c r="C10076" s="48"/>
      <c r="D10076" s="50"/>
    </row>
    <row r="10077" spans="2:4" x14ac:dyDescent="0.15">
      <c r="B10077" s="49"/>
      <c r="C10077" s="48"/>
      <c r="D10077" s="50"/>
    </row>
    <row r="10078" spans="2:4" x14ac:dyDescent="0.15">
      <c r="B10078" s="49"/>
      <c r="C10078" s="48"/>
      <c r="D10078" s="50"/>
    </row>
    <row r="10079" spans="2:4" x14ac:dyDescent="0.15">
      <c r="B10079" s="49"/>
      <c r="C10079" s="48"/>
      <c r="D10079" s="50"/>
    </row>
    <row r="10080" spans="2:4" x14ac:dyDescent="0.15">
      <c r="B10080" s="49"/>
      <c r="C10080" s="48"/>
      <c r="D10080" s="50"/>
    </row>
    <row r="10081" spans="2:4" x14ac:dyDescent="0.15">
      <c r="B10081" s="49"/>
      <c r="C10081" s="48"/>
      <c r="D10081" s="50"/>
    </row>
    <row r="10082" spans="2:4" x14ac:dyDescent="0.15">
      <c r="B10082" s="49"/>
      <c r="C10082" s="48"/>
      <c r="D10082" s="50"/>
    </row>
    <row r="10083" spans="2:4" x14ac:dyDescent="0.15">
      <c r="B10083" s="49"/>
      <c r="C10083" s="48"/>
      <c r="D10083" s="50"/>
    </row>
    <row r="10084" spans="2:4" x14ac:dyDescent="0.15">
      <c r="B10084" s="49"/>
      <c r="C10084" s="48"/>
      <c r="D10084" s="50"/>
    </row>
    <row r="10085" spans="2:4" x14ac:dyDescent="0.15">
      <c r="B10085" s="49"/>
      <c r="C10085" s="48"/>
      <c r="D10085" s="50"/>
    </row>
    <row r="10086" spans="2:4" x14ac:dyDescent="0.15">
      <c r="B10086" s="49"/>
      <c r="C10086" s="48"/>
      <c r="D10086" s="50"/>
    </row>
    <row r="10087" spans="2:4" x14ac:dyDescent="0.15">
      <c r="B10087" s="49"/>
      <c r="C10087" s="48"/>
      <c r="D10087" s="50"/>
    </row>
    <row r="10088" spans="2:4" x14ac:dyDescent="0.15">
      <c r="B10088" s="49"/>
      <c r="C10088" s="48"/>
      <c r="D10088" s="50"/>
    </row>
    <row r="10089" spans="2:4" x14ac:dyDescent="0.15">
      <c r="B10089" s="49"/>
      <c r="C10089" s="48"/>
      <c r="D10089" s="50"/>
    </row>
    <row r="10090" spans="2:4" x14ac:dyDescent="0.15">
      <c r="B10090" s="49"/>
      <c r="C10090" s="48"/>
      <c r="D10090" s="50"/>
    </row>
    <row r="10091" spans="2:4" x14ac:dyDescent="0.15">
      <c r="B10091" s="49"/>
      <c r="C10091" s="48"/>
      <c r="D10091" s="50"/>
    </row>
    <row r="10092" spans="2:4" x14ac:dyDescent="0.15">
      <c r="B10092" s="49"/>
      <c r="C10092" s="48"/>
      <c r="D10092" s="50"/>
    </row>
    <row r="10093" spans="2:4" x14ac:dyDescent="0.15">
      <c r="B10093" s="49"/>
      <c r="C10093" s="48"/>
      <c r="D10093" s="50"/>
    </row>
    <row r="10094" spans="2:4" x14ac:dyDescent="0.15">
      <c r="B10094" s="49"/>
      <c r="C10094" s="48"/>
      <c r="D10094" s="50"/>
    </row>
    <row r="10095" spans="2:4" x14ac:dyDescent="0.15">
      <c r="B10095" s="49"/>
      <c r="C10095" s="48"/>
      <c r="D10095" s="50"/>
    </row>
    <row r="10096" spans="2:4" x14ac:dyDescent="0.15">
      <c r="B10096" s="49"/>
      <c r="C10096" s="48"/>
      <c r="D10096" s="50"/>
    </row>
    <row r="10097" spans="2:4" x14ac:dyDescent="0.15">
      <c r="B10097" s="49"/>
      <c r="C10097" s="48"/>
      <c r="D10097" s="50"/>
    </row>
    <row r="10098" spans="2:4" x14ac:dyDescent="0.15">
      <c r="B10098" s="49"/>
      <c r="C10098" s="48"/>
      <c r="D10098" s="50"/>
    </row>
    <row r="10099" spans="2:4" x14ac:dyDescent="0.15">
      <c r="B10099" s="49"/>
      <c r="C10099" s="48"/>
      <c r="D10099" s="50"/>
    </row>
    <row r="10100" spans="2:4" x14ac:dyDescent="0.15">
      <c r="B10100" s="49"/>
      <c r="C10100" s="48"/>
      <c r="D10100" s="50"/>
    </row>
    <row r="10101" spans="2:4" x14ac:dyDescent="0.15">
      <c r="B10101" s="49"/>
      <c r="C10101" s="48"/>
      <c r="D10101" s="50"/>
    </row>
    <row r="10102" spans="2:4" x14ac:dyDescent="0.15">
      <c r="B10102" s="49"/>
      <c r="C10102" s="48"/>
      <c r="D10102" s="50"/>
    </row>
    <row r="10103" spans="2:4" x14ac:dyDescent="0.15">
      <c r="B10103" s="49"/>
      <c r="C10103" s="48"/>
      <c r="D10103" s="50"/>
    </row>
    <row r="10104" spans="2:4" x14ac:dyDescent="0.15">
      <c r="B10104" s="49"/>
      <c r="C10104" s="48"/>
      <c r="D10104" s="50"/>
    </row>
    <row r="10105" spans="2:4" x14ac:dyDescent="0.15">
      <c r="B10105" s="49"/>
      <c r="C10105" s="48"/>
      <c r="D10105" s="50"/>
    </row>
    <row r="10106" spans="2:4" x14ac:dyDescent="0.15">
      <c r="B10106" s="49"/>
      <c r="C10106" s="48"/>
      <c r="D10106" s="50"/>
    </row>
    <row r="10107" spans="2:4" x14ac:dyDescent="0.15">
      <c r="B10107" s="49"/>
      <c r="C10107" s="48"/>
      <c r="D10107" s="50"/>
    </row>
    <row r="10108" spans="2:4" x14ac:dyDescent="0.15">
      <c r="B10108" s="49"/>
      <c r="C10108" s="48"/>
      <c r="D10108" s="50"/>
    </row>
    <row r="10109" spans="2:4" x14ac:dyDescent="0.15">
      <c r="B10109" s="49"/>
      <c r="C10109" s="48"/>
      <c r="D10109" s="50"/>
    </row>
    <row r="10110" spans="2:4" x14ac:dyDescent="0.15">
      <c r="B10110" s="49"/>
      <c r="C10110" s="48"/>
      <c r="D10110" s="50"/>
    </row>
    <row r="10111" spans="2:4" x14ac:dyDescent="0.15">
      <c r="B10111" s="49"/>
      <c r="C10111" s="48"/>
      <c r="D10111" s="50"/>
    </row>
    <row r="10112" spans="2:4" x14ac:dyDescent="0.15">
      <c r="B10112" s="49"/>
      <c r="C10112" s="48"/>
      <c r="D10112" s="50"/>
    </row>
    <row r="10113" spans="2:4" x14ac:dyDescent="0.15">
      <c r="B10113" s="49"/>
      <c r="C10113" s="48"/>
      <c r="D10113" s="50"/>
    </row>
    <row r="10114" spans="2:4" x14ac:dyDescent="0.15">
      <c r="B10114" s="49"/>
      <c r="C10114" s="48"/>
      <c r="D10114" s="50"/>
    </row>
    <row r="10115" spans="2:4" x14ac:dyDescent="0.15">
      <c r="B10115" s="49"/>
      <c r="C10115" s="48"/>
      <c r="D10115" s="50"/>
    </row>
    <row r="10116" spans="2:4" x14ac:dyDescent="0.15">
      <c r="B10116" s="49"/>
      <c r="C10116" s="48"/>
      <c r="D10116" s="50"/>
    </row>
    <row r="10117" spans="2:4" x14ac:dyDescent="0.15">
      <c r="B10117" s="49"/>
      <c r="C10117" s="48"/>
      <c r="D10117" s="50"/>
    </row>
    <row r="10118" spans="2:4" x14ac:dyDescent="0.15">
      <c r="B10118" s="49"/>
      <c r="C10118" s="48"/>
      <c r="D10118" s="50"/>
    </row>
    <row r="10119" spans="2:4" x14ac:dyDescent="0.15">
      <c r="B10119" s="49"/>
      <c r="C10119" s="48"/>
      <c r="D10119" s="50"/>
    </row>
    <row r="10120" spans="2:4" x14ac:dyDescent="0.15">
      <c r="B10120" s="49"/>
      <c r="C10120" s="48"/>
      <c r="D10120" s="50"/>
    </row>
    <row r="10121" spans="2:4" x14ac:dyDescent="0.15">
      <c r="B10121" s="49"/>
      <c r="C10121" s="48"/>
      <c r="D10121" s="50"/>
    </row>
    <row r="10122" spans="2:4" x14ac:dyDescent="0.15">
      <c r="B10122" s="49"/>
      <c r="C10122" s="48"/>
      <c r="D10122" s="50"/>
    </row>
    <row r="10123" spans="2:4" x14ac:dyDescent="0.15">
      <c r="B10123" s="49"/>
      <c r="C10123" s="48"/>
      <c r="D10123" s="50"/>
    </row>
    <row r="10124" spans="2:4" x14ac:dyDescent="0.15">
      <c r="B10124" s="49"/>
      <c r="C10124" s="48"/>
      <c r="D10124" s="50"/>
    </row>
    <row r="10125" spans="2:4" x14ac:dyDescent="0.15">
      <c r="B10125" s="49"/>
      <c r="C10125" s="48"/>
      <c r="D10125" s="50"/>
    </row>
    <row r="10126" spans="2:4" x14ac:dyDescent="0.15">
      <c r="B10126" s="49"/>
      <c r="C10126" s="48"/>
      <c r="D10126" s="50"/>
    </row>
    <row r="10127" spans="2:4" x14ac:dyDescent="0.15">
      <c r="B10127" s="49"/>
      <c r="C10127" s="48"/>
      <c r="D10127" s="50"/>
    </row>
    <row r="10128" spans="2:4" x14ac:dyDescent="0.15">
      <c r="B10128" s="49"/>
      <c r="C10128" s="48"/>
      <c r="D10128" s="50"/>
    </row>
    <row r="10129" spans="2:4" x14ac:dyDescent="0.15">
      <c r="B10129" s="49"/>
      <c r="C10129" s="48"/>
      <c r="D10129" s="50"/>
    </row>
    <row r="10130" spans="2:4" x14ac:dyDescent="0.15">
      <c r="B10130" s="49"/>
      <c r="C10130" s="48"/>
      <c r="D10130" s="50"/>
    </row>
    <row r="10131" spans="2:4" x14ac:dyDescent="0.15">
      <c r="B10131" s="49"/>
      <c r="C10131" s="48"/>
      <c r="D10131" s="50"/>
    </row>
    <row r="10132" spans="2:4" x14ac:dyDescent="0.15">
      <c r="B10132" s="49"/>
      <c r="C10132" s="48"/>
      <c r="D10132" s="50"/>
    </row>
    <row r="10133" spans="2:4" x14ac:dyDescent="0.15">
      <c r="B10133" s="49"/>
      <c r="C10133" s="48"/>
      <c r="D10133" s="50"/>
    </row>
    <row r="10134" spans="2:4" x14ac:dyDescent="0.15">
      <c r="B10134" s="49"/>
      <c r="C10134" s="48"/>
      <c r="D10134" s="50"/>
    </row>
    <row r="10135" spans="2:4" x14ac:dyDescent="0.15">
      <c r="B10135" s="49"/>
      <c r="C10135" s="48"/>
      <c r="D10135" s="50"/>
    </row>
    <row r="10136" spans="2:4" x14ac:dyDescent="0.15">
      <c r="B10136" s="49"/>
      <c r="C10136" s="48"/>
      <c r="D10136" s="50"/>
    </row>
    <row r="10137" spans="2:4" x14ac:dyDescent="0.15">
      <c r="B10137" s="49"/>
      <c r="C10137" s="48"/>
      <c r="D10137" s="50"/>
    </row>
    <row r="10138" spans="2:4" x14ac:dyDescent="0.15">
      <c r="B10138" s="49"/>
      <c r="C10138" s="48"/>
      <c r="D10138" s="50"/>
    </row>
    <row r="10139" spans="2:4" x14ac:dyDescent="0.15">
      <c r="B10139" s="49"/>
      <c r="C10139" s="48"/>
      <c r="D10139" s="50"/>
    </row>
    <row r="10140" spans="2:4" x14ac:dyDescent="0.15">
      <c r="B10140" s="49"/>
      <c r="C10140" s="48"/>
      <c r="D10140" s="50"/>
    </row>
    <row r="10141" spans="2:4" x14ac:dyDescent="0.15">
      <c r="B10141" s="49"/>
      <c r="C10141" s="48"/>
      <c r="D10141" s="50"/>
    </row>
    <row r="10142" spans="2:4" x14ac:dyDescent="0.15">
      <c r="B10142" s="49"/>
      <c r="C10142" s="48"/>
      <c r="D10142" s="50"/>
    </row>
    <row r="10143" spans="2:4" x14ac:dyDescent="0.15">
      <c r="B10143" s="49"/>
      <c r="C10143" s="48"/>
      <c r="D10143" s="50"/>
    </row>
    <row r="10144" spans="2:4" x14ac:dyDescent="0.15">
      <c r="B10144" s="49"/>
      <c r="C10144" s="48"/>
      <c r="D10144" s="50"/>
    </row>
    <row r="10145" spans="2:4" x14ac:dyDescent="0.15">
      <c r="B10145" s="49"/>
      <c r="C10145" s="48"/>
      <c r="D10145" s="50"/>
    </row>
    <row r="10146" spans="2:4" x14ac:dyDescent="0.15">
      <c r="B10146" s="49"/>
      <c r="C10146" s="48"/>
      <c r="D10146" s="50"/>
    </row>
    <row r="10147" spans="2:4" x14ac:dyDescent="0.15">
      <c r="B10147" s="49"/>
      <c r="C10147" s="48"/>
      <c r="D10147" s="50"/>
    </row>
    <row r="10148" spans="2:4" x14ac:dyDescent="0.15">
      <c r="B10148" s="49"/>
      <c r="C10148" s="48"/>
      <c r="D10148" s="50"/>
    </row>
    <row r="10149" spans="2:4" x14ac:dyDescent="0.15">
      <c r="B10149" s="49"/>
      <c r="C10149" s="48"/>
      <c r="D10149" s="50"/>
    </row>
    <row r="10150" spans="2:4" x14ac:dyDescent="0.15">
      <c r="B10150" s="49"/>
      <c r="C10150" s="48"/>
      <c r="D10150" s="50"/>
    </row>
    <row r="10151" spans="2:4" x14ac:dyDescent="0.15">
      <c r="B10151" s="49"/>
      <c r="C10151" s="48"/>
      <c r="D10151" s="50"/>
    </row>
    <row r="10152" spans="2:4" x14ac:dyDescent="0.15">
      <c r="B10152" s="49"/>
      <c r="C10152" s="48"/>
      <c r="D10152" s="50"/>
    </row>
    <row r="10153" spans="2:4" x14ac:dyDescent="0.15">
      <c r="B10153" s="49"/>
      <c r="C10153" s="48"/>
      <c r="D10153" s="50"/>
    </row>
    <row r="10154" spans="2:4" x14ac:dyDescent="0.15">
      <c r="B10154" s="49"/>
      <c r="C10154" s="48"/>
      <c r="D10154" s="50"/>
    </row>
    <row r="10155" spans="2:4" x14ac:dyDescent="0.15">
      <c r="B10155" s="49"/>
      <c r="C10155" s="48"/>
      <c r="D10155" s="50"/>
    </row>
    <row r="10156" spans="2:4" x14ac:dyDescent="0.15">
      <c r="B10156" s="49"/>
      <c r="C10156" s="48"/>
      <c r="D10156" s="50"/>
    </row>
    <row r="10157" spans="2:4" x14ac:dyDescent="0.15">
      <c r="B10157" s="49"/>
      <c r="C10157" s="48"/>
      <c r="D10157" s="50"/>
    </row>
    <row r="10158" spans="2:4" x14ac:dyDescent="0.15">
      <c r="B10158" s="49"/>
      <c r="C10158" s="48"/>
      <c r="D10158" s="50"/>
    </row>
    <row r="10159" spans="2:4" x14ac:dyDescent="0.15">
      <c r="B10159" s="49"/>
      <c r="C10159" s="48"/>
      <c r="D10159" s="50"/>
    </row>
    <row r="10160" spans="2:4" x14ac:dyDescent="0.15">
      <c r="B10160" s="49"/>
      <c r="C10160" s="48"/>
      <c r="D10160" s="50"/>
    </row>
    <row r="10161" spans="2:4" x14ac:dyDescent="0.15">
      <c r="B10161" s="49"/>
      <c r="C10161" s="48"/>
      <c r="D10161" s="50"/>
    </row>
    <row r="10162" spans="2:4" x14ac:dyDescent="0.15">
      <c r="B10162" s="49"/>
      <c r="C10162" s="48"/>
      <c r="D10162" s="50"/>
    </row>
    <row r="10163" spans="2:4" x14ac:dyDescent="0.15">
      <c r="B10163" s="49"/>
      <c r="C10163" s="48"/>
      <c r="D10163" s="50"/>
    </row>
    <row r="10164" spans="2:4" x14ac:dyDescent="0.15">
      <c r="B10164" s="49"/>
      <c r="C10164" s="48"/>
      <c r="D10164" s="50"/>
    </row>
    <row r="10165" spans="2:4" x14ac:dyDescent="0.15">
      <c r="B10165" s="49"/>
      <c r="C10165" s="48"/>
      <c r="D10165" s="50"/>
    </row>
    <row r="10166" spans="2:4" x14ac:dyDescent="0.15">
      <c r="B10166" s="49"/>
      <c r="C10166" s="48"/>
      <c r="D10166" s="50"/>
    </row>
    <row r="10167" spans="2:4" x14ac:dyDescent="0.15">
      <c r="B10167" s="49"/>
      <c r="C10167" s="48"/>
      <c r="D10167" s="50"/>
    </row>
    <row r="10168" spans="2:4" x14ac:dyDescent="0.15">
      <c r="B10168" s="49"/>
      <c r="C10168" s="48"/>
      <c r="D10168" s="50"/>
    </row>
    <row r="10169" spans="2:4" x14ac:dyDescent="0.15">
      <c r="B10169" s="49"/>
      <c r="C10169" s="48"/>
      <c r="D10169" s="50"/>
    </row>
    <row r="10170" spans="2:4" x14ac:dyDescent="0.15">
      <c r="B10170" s="49"/>
      <c r="C10170" s="48"/>
      <c r="D10170" s="50"/>
    </row>
    <row r="10171" spans="2:4" x14ac:dyDescent="0.15">
      <c r="B10171" s="49"/>
      <c r="C10171" s="48"/>
      <c r="D10171" s="50"/>
    </row>
    <row r="10172" spans="2:4" x14ac:dyDescent="0.15">
      <c r="B10172" s="49"/>
      <c r="C10172" s="48"/>
      <c r="D10172" s="50"/>
    </row>
    <row r="10173" spans="2:4" x14ac:dyDescent="0.15">
      <c r="B10173" s="49"/>
      <c r="C10173" s="48"/>
      <c r="D10173" s="50"/>
    </row>
    <row r="10174" spans="2:4" x14ac:dyDescent="0.15">
      <c r="B10174" s="49"/>
      <c r="C10174" s="48"/>
      <c r="D10174" s="50"/>
    </row>
    <row r="10175" spans="2:4" x14ac:dyDescent="0.15">
      <c r="B10175" s="49"/>
      <c r="C10175" s="48"/>
      <c r="D10175" s="50"/>
    </row>
    <row r="10176" spans="2:4" x14ac:dyDescent="0.15">
      <c r="B10176" s="49"/>
      <c r="C10176" s="48"/>
      <c r="D10176" s="50"/>
    </row>
    <row r="10177" spans="2:4" x14ac:dyDescent="0.15">
      <c r="B10177" s="49"/>
      <c r="C10177" s="48"/>
      <c r="D10177" s="50"/>
    </row>
    <row r="10178" spans="2:4" x14ac:dyDescent="0.15">
      <c r="B10178" s="49"/>
      <c r="C10178" s="48"/>
      <c r="D10178" s="50"/>
    </row>
    <row r="10179" spans="2:4" x14ac:dyDescent="0.15">
      <c r="B10179" s="49"/>
      <c r="C10179" s="48"/>
      <c r="D10179" s="50"/>
    </row>
    <row r="10180" spans="2:4" x14ac:dyDescent="0.15">
      <c r="B10180" s="49"/>
      <c r="C10180" s="48"/>
      <c r="D10180" s="50"/>
    </row>
    <row r="10181" spans="2:4" x14ac:dyDescent="0.15">
      <c r="B10181" s="49"/>
      <c r="C10181" s="48"/>
      <c r="D10181" s="50"/>
    </row>
    <row r="10182" spans="2:4" x14ac:dyDescent="0.15">
      <c r="B10182" s="49"/>
      <c r="C10182" s="48"/>
      <c r="D10182" s="50"/>
    </row>
    <row r="10183" spans="2:4" x14ac:dyDescent="0.15">
      <c r="B10183" s="49"/>
      <c r="C10183" s="48"/>
      <c r="D10183" s="50"/>
    </row>
    <row r="10184" spans="2:4" x14ac:dyDescent="0.15">
      <c r="B10184" s="49"/>
      <c r="C10184" s="48"/>
      <c r="D10184" s="50"/>
    </row>
    <row r="10185" spans="2:4" x14ac:dyDescent="0.15">
      <c r="B10185" s="49"/>
      <c r="C10185" s="48"/>
      <c r="D10185" s="50"/>
    </row>
    <row r="10186" spans="2:4" x14ac:dyDescent="0.15">
      <c r="B10186" s="49"/>
      <c r="C10186" s="48"/>
      <c r="D10186" s="50"/>
    </row>
    <row r="10187" spans="2:4" x14ac:dyDescent="0.15">
      <c r="B10187" s="49"/>
      <c r="C10187" s="48"/>
      <c r="D10187" s="50"/>
    </row>
    <row r="10188" spans="2:4" x14ac:dyDescent="0.15">
      <c r="B10188" s="49"/>
      <c r="C10188" s="48"/>
      <c r="D10188" s="50"/>
    </row>
    <row r="10189" spans="2:4" x14ac:dyDescent="0.15">
      <c r="B10189" s="49"/>
      <c r="C10189" s="48"/>
      <c r="D10189" s="50"/>
    </row>
    <row r="10190" spans="2:4" x14ac:dyDescent="0.15">
      <c r="B10190" s="49"/>
      <c r="C10190" s="48"/>
      <c r="D10190" s="50"/>
    </row>
    <row r="10191" spans="2:4" x14ac:dyDescent="0.15">
      <c r="B10191" s="49"/>
      <c r="C10191" s="48"/>
      <c r="D10191" s="50"/>
    </row>
    <row r="10192" spans="2:4" x14ac:dyDescent="0.15">
      <c r="B10192" s="49"/>
      <c r="C10192" s="48"/>
      <c r="D10192" s="50"/>
    </row>
    <row r="10193" spans="2:4" x14ac:dyDescent="0.15">
      <c r="B10193" s="49"/>
      <c r="C10193" s="48"/>
      <c r="D10193" s="50"/>
    </row>
    <row r="10194" spans="2:4" x14ac:dyDescent="0.15">
      <c r="B10194" s="49"/>
      <c r="C10194" s="48"/>
      <c r="D10194" s="50"/>
    </row>
    <row r="10195" spans="2:4" x14ac:dyDescent="0.15">
      <c r="B10195" s="49"/>
      <c r="C10195" s="48"/>
      <c r="D10195" s="50"/>
    </row>
    <row r="10196" spans="2:4" x14ac:dyDescent="0.15">
      <c r="B10196" s="49"/>
      <c r="C10196" s="48"/>
      <c r="D10196" s="50"/>
    </row>
    <row r="10197" spans="2:4" x14ac:dyDescent="0.15">
      <c r="B10197" s="49"/>
      <c r="C10197" s="48"/>
      <c r="D10197" s="50"/>
    </row>
    <row r="10198" spans="2:4" x14ac:dyDescent="0.15">
      <c r="B10198" s="49"/>
      <c r="C10198" s="48"/>
      <c r="D10198" s="50"/>
    </row>
    <row r="10199" spans="2:4" x14ac:dyDescent="0.15">
      <c r="B10199" s="49"/>
      <c r="C10199" s="48"/>
      <c r="D10199" s="50"/>
    </row>
    <row r="10200" spans="2:4" x14ac:dyDescent="0.15">
      <c r="B10200" s="49"/>
      <c r="C10200" s="48"/>
      <c r="D10200" s="50"/>
    </row>
    <row r="10201" spans="2:4" x14ac:dyDescent="0.15">
      <c r="B10201" s="49"/>
      <c r="C10201" s="48"/>
      <c r="D10201" s="50"/>
    </row>
    <row r="10202" spans="2:4" x14ac:dyDescent="0.15">
      <c r="B10202" s="49"/>
      <c r="C10202" s="48"/>
      <c r="D10202" s="50"/>
    </row>
    <row r="10203" spans="2:4" x14ac:dyDescent="0.15">
      <c r="B10203" s="49"/>
      <c r="C10203" s="48"/>
      <c r="D10203" s="50"/>
    </row>
    <row r="10204" spans="2:4" x14ac:dyDescent="0.15">
      <c r="B10204" s="49"/>
      <c r="C10204" s="48"/>
      <c r="D10204" s="50"/>
    </row>
    <row r="10205" spans="2:4" x14ac:dyDescent="0.15">
      <c r="B10205" s="49"/>
      <c r="C10205" s="48"/>
      <c r="D10205" s="50"/>
    </row>
    <row r="10206" spans="2:4" x14ac:dyDescent="0.15">
      <c r="B10206" s="49"/>
      <c r="C10206" s="48"/>
      <c r="D10206" s="50"/>
    </row>
    <row r="10207" spans="2:4" x14ac:dyDescent="0.15">
      <c r="B10207" s="49"/>
      <c r="C10207" s="48"/>
      <c r="D10207" s="50"/>
    </row>
    <row r="10208" spans="2:4" x14ac:dyDescent="0.15">
      <c r="B10208" s="49"/>
      <c r="C10208" s="48"/>
      <c r="D10208" s="50"/>
    </row>
    <row r="10209" spans="2:4" x14ac:dyDescent="0.15">
      <c r="B10209" s="49"/>
      <c r="C10209" s="48"/>
      <c r="D10209" s="50"/>
    </row>
    <row r="10210" spans="2:4" x14ac:dyDescent="0.15">
      <c r="B10210" s="49"/>
      <c r="C10210" s="48"/>
      <c r="D10210" s="50"/>
    </row>
    <row r="10211" spans="2:4" x14ac:dyDescent="0.15">
      <c r="B10211" s="49"/>
      <c r="C10211" s="48"/>
      <c r="D10211" s="50"/>
    </row>
    <row r="10212" spans="2:4" x14ac:dyDescent="0.15">
      <c r="B10212" s="49"/>
      <c r="C10212" s="48"/>
      <c r="D10212" s="50"/>
    </row>
    <row r="10213" spans="2:4" x14ac:dyDescent="0.15">
      <c r="B10213" s="49"/>
      <c r="C10213" s="48"/>
      <c r="D10213" s="50"/>
    </row>
    <row r="10214" spans="2:4" x14ac:dyDescent="0.15">
      <c r="B10214" s="49"/>
      <c r="C10214" s="48"/>
      <c r="D10214" s="50"/>
    </row>
    <row r="10215" spans="2:4" x14ac:dyDescent="0.15">
      <c r="B10215" s="49"/>
      <c r="C10215" s="48"/>
      <c r="D10215" s="50"/>
    </row>
    <row r="10216" spans="2:4" x14ac:dyDescent="0.15">
      <c r="B10216" s="49"/>
      <c r="C10216" s="48"/>
      <c r="D10216" s="50"/>
    </row>
    <row r="10217" spans="2:4" x14ac:dyDescent="0.15">
      <c r="B10217" s="49"/>
      <c r="C10217" s="48"/>
      <c r="D10217" s="50"/>
    </row>
    <row r="10218" spans="2:4" x14ac:dyDescent="0.15">
      <c r="B10218" s="49"/>
      <c r="C10218" s="48"/>
      <c r="D10218" s="50"/>
    </row>
    <row r="10219" spans="2:4" x14ac:dyDescent="0.15">
      <c r="B10219" s="49"/>
      <c r="C10219" s="48"/>
      <c r="D10219" s="50"/>
    </row>
    <row r="10220" spans="2:4" x14ac:dyDescent="0.15">
      <c r="B10220" s="49"/>
      <c r="C10220" s="48"/>
      <c r="D10220" s="50"/>
    </row>
    <row r="10221" spans="2:4" x14ac:dyDescent="0.15">
      <c r="B10221" s="49"/>
      <c r="C10221" s="48"/>
      <c r="D10221" s="50"/>
    </row>
    <row r="10222" spans="2:4" x14ac:dyDescent="0.15">
      <c r="B10222" s="49"/>
      <c r="C10222" s="48"/>
      <c r="D10222" s="50"/>
    </row>
    <row r="10223" spans="2:4" x14ac:dyDescent="0.15">
      <c r="B10223" s="49"/>
      <c r="C10223" s="48"/>
      <c r="D10223" s="50"/>
    </row>
    <row r="10224" spans="2:4" x14ac:dyDescent="0.15">
      <c r="B10224" s="49"/>
      <c r="C10224" s="48"/>
      <c r="D10224" s="50"/>
    </row>
    <row r="10225" spans="2:4" x14ac:dyDescent="0.15">
      <c r="B10225" s="49"/>
      <c r="C10225" s="48"/>
      <c r="D10225" s="50"/>
    </row>
    <row r="10226" spans="2:4" x14ac:dyDescent="0.15">
      <c r="B10226" s="49"/>
      <c r="C10226" s="48"/>
      <c r="D10226" s="50"/>
    </row>
    <row r="10227" spans="2:4" x14ac:dyDescent="0.15">
      <c r="B10227" s="49"/>
      <c r="C10227" s="48"/>
      <c r="D10227" s="50"/>
    </row>
    <row r="10228" spans="2:4" x14ac:dyDescent="0.15">
      <c r="B10228" s="49"/>
      <c r="C10228" s="48"/>
      <c r="D10228" s="50"/>
    </row>
    <row r="10229" spans="2:4" x14ac:dyDescent="0.15">
      <c r="B10229" s="49"/>
      <c r="C10229" s="48"/>
      <c r="D10229" s="50"/>
    </row>
    <row r="10230" spans="2:4" x14ac:dyDescent="0.15">
      <c r="B10230" s="49"/>
      <c r="C10230" s="48"/>
      <c r="D10230" s="50"/>
    </row>
    <row r="10231" spans="2:4" x14ac:dyDescent="0.15">
      <c r="B10231" s="49"/>
      <c r="C10231" s="48"/>
      <c r="D10231" s="50"/>
    </row>
    <row r="10232" spans="2:4" x14ac:dyDescent="0.15">
      <c r="B10232" s="49"/>
      <c r="C10232" s="48"/>
      <c r="D10232" s="50"/>
    </row>
    <row r="10233" spans="2:4" x14ac:dyDescent="0.15">
      <c r="B10233" s="49"/>
      <c r="C10233" s="48"/>
      <c r="D10233" s="50"/>
    </row>
    <row r="10234" spans="2:4" x14ac:dyDescent="0.15">
      <c r="B10234" s="49"/>
      <c r="C10234" s="48"/>
      <c r="D10234" s="50"/>
    </row>
    <row r="10235" spans="2:4" x14ac:dyDescent="0.15">
      <c r="B10235" s="49"/>
      <c r="C10235" s="48"/>
      <c r="D10235" s="50"/>
    </row>
    <row r="10236" spans="2:4" x14ac:dyDescent="0.15">
      <c r="B10236" s="49"/>
      <c r="C10236" s="48"/>
      <c r="D10236" s="50"/>
    </row>
    <row r="10237" spans="2:4" x14ac:dyDescent="0.15">
      <c r="B10237" s="49"/>
      <c r="C10237" s="48"/>
      <c r="D10237" s="50"/>
    </row>
    <row r="10238" spans="2:4" x14ac:dyDescent="0.15">
      <c r="B10238" s="49"/>
      <c r="C10238" s="48"/>
      <c r="D10238" s="50"/>
    </row>
    <row r="10239" spans="2:4" x14ac:dyDescent="0.15">
      <c r="B10239" s="49"/>
      <c r="C10239" s="48"/>
      <c r="D10239" s="50"/>
    </row>
    <row r="10240" spans="2:4" x14ac:dyDescent="0.15">
      <c r="B10240" s="49"/>
      <c r="C10240" s="48"/>
      <c r="D10240" s="50"/>
    </row>
    <row r="10241" spans="2:4" x14ac:dyDescent="0.15">
      <c r="B10241" s="49"/>
      <c r="C10241" s="48"/>
      <c r="D10241" s="50"/>
    </row>
    <row r="10242" spans="2:4" x14ac:dyDescent="0.15">
      <c r="B10242" s="49"/>
      <c r="C10242" s="48"/>
      <c r="D10242" s="50"/>
    </row>
    <row r="10243" spans="2:4" x14ac:dyDescent="0.15">
      <c r="B10243" s="49"/>
      <c r="C10243" s="48"/>
      <c r="D10243" s="50"/>
    </row>
    <row r="10244" spans="2:4" x14ac:dyDescent="0.15">
      <c r="B10244" s="49"/>
      <c r="C10244" s="48"/>
      <c r="D10244" s="50"/>
    </row>
    <row r="10245" spans="2:4" x14ac:dyDescent="0.15">
      <c r="B10245" s="49"/>
      <c r="C10245" s="48"/>
      <c r="D10245" s="50"/>
    </row>
    <row r="10246" spans="2:4" x14ac:dyDescent="0.15">
      <c r="B10246" s="49"/>
      <c r="C10246" s="48"/>
      <c r="D10246" s="50"/>
    </row>
    <row r="10247" spans="2:4" x14ac:dyDescent="0.15">
      <c r="B10247" s="49"/>
      <c r="C10247" s="48"/>
      <c r="D10247" s="50"/>
    </row>
    <row r="10248" spans="2:4" x14ac:dyDescent="0.15">
      <c r="B10248" s="49"/>
      <c r="C10248" s="48"/>
      <c r="D10248" s="50"/>
    </row>
    <row r="10249" spans="2:4" x14ac:dyDescent="0.15">
      <c r="B10249" s="49"/>
      <c r="C10249" s="48"/>
      <c r="D10249" s="50"/>
    </row>
    <row r="10250" spans="2:4" x14ac:dyDescent="0.15">
      <c r="B10250" s="49"/>
      <c r="C10250" s="48"/>
      <c r="D10250" s="50"/>
    </row>
    <row r="10251" spans="2:4" x14ac:dyDescent="0.15">
      <c r="B10251" s="49"/>
      <c r="C10251" s="48"/>
      <c r="D10251" s="50"/>
    </row>
    <row r="10252" spans="2:4" x14ac:dyDescent="0.15">
      <c r="B10252" s="49"/>
      <c r="C10252" s="48"/>
      <c r="D10252" s="50"/>
    </row>
    <row r="10253" spans="2:4" x14ac:dyDescent="0.15">
      <c r="B10253" s="49"/>
      <c r="C10253" s="48"/>
      <c r="D10253" s="50"/>
    </row>
    <row r="10254" spans="2:4" x14ac:dyDescent="0.15">
      <c r="B10254" s="49"/>
      <c r="C10254" s="48"/>
      <c r="D10254" s="50"/>
    </row>
    <row r="10255" spans="2:4" x14ac:dyDescent="0.15">
      <c r="B10255" s="49"/>
      <c r="C10255" s="48"/>
      <c r="D10255" s="50"/>
    </row>
    <row r="10256" spans="2:4" x14ac:dyDescent="0.15">
      <c r="B10256" s="49"/>
      <c r="C10256" s="48"/>
      <c r="D10256" s="50"/>
    </row>
    <row r="10257" spans="2:4" x14ac:dyDescent="0.15">
      <c r="B10257" s="49"/>
      <c r="C10257" s="48"/>
      <c r="D10257" s="50"/>
    </row>
    <row r="10258" spans="2:4" x14ac:dyDescent="0.15">
      <c r="B10258" s="49"/>
      <c r="C10258" s="48"/>
      <c r="D10258" s="50"/>
    </row>
    <row r="10259" spans="2:4" x14ac:dyDescent="0.15">
      <c r="B10259" s="49"/>
      <c r="C10259" s="48"/>
      <c r="D10259" s="50"/>
    </row>
    <row r="10260" spans="2:4" x14ac:dyDescent="0.15">
      <c r="B10260" s="49"/>
      <c r="C10260" s="48"/>
      <c r="D10260" s="50"/>
    </row>
    <row r="10261" spans="2:4" x14ac:dyDescent="0.15">
      <c r="B10261" s="49"/>
      <c r="C10261" s="48"/>
      <c r="D10261" s="50"/>
    </row>
    <row r="10262" spans="2:4" x14ac:dyDescent="0.15">
      <c r="B10262" s="49"/>
      <c r="C10262" s="48"/>
      <c r="D10262" s="50"/>
    </row>
    <row r="10263" spans="2:4" x14ac:dyDescent="0.15">
      <c r="B10263" s="49"/>
      <c r="C10263" s="48"/>
      <c r="D10263" s="50"/>
    </row>
    <row r="10264" spans="2:4" x14ac:dyDescent="0.15">
      <c r="B10264" s="49"/>
      <c r="C10264" s="48"/>
      <c r="D10264" s="50"/>
    </row>
    <row r="10265" spans="2:4" x14ac:dyDescent="0.15">
      <c r="B10265" s="49"/>
      <c r="C10265" s="48"/>
      <c r="D10265" s="50"/>
    </row>
    <row r="10266" spans="2:4" x14ac:dyDescent="0.15">
      <c r="B10266" s="49"/>
      <c r="C10266" s="48"/>
      <c r="D10266" s="50"/>
    </row>
    <row r="10267" spans="2:4" x14ac:dyDescent="0.15">
      <c r="B10267" s="49"/>
      <c r="C10267" s="48"/>
      <c r="D10267" s="50"/>
    </row>
    <row r="10268" spans="2:4" x14ac:dyDescent="0.15">
      <c r="B10268" s="49"/>
      <c r="C10268" s="48"/>
      <c r="D10268" s="50"/>
    </row>
    <row r="10269" spans="2:4" x14ac:dyDescent="0.15">
      <c r="B10269" s="49"/>
      <c r="C10269" s="48"/>
      <c r="D10269" s="50"/>
    </row>
    <row r="10270" spans="2:4" x14ac:dyDescent="0.15">
      <c r="B10270" s="49"/>
      <c r="C10270" s="48"/>
      <c r="D10270" s="50"/>
    </row>
    <row r="10271" spans="2:4" x14ac:dyDescent="0.15">
      <c r="B10271" s="49"/>
      <c r="C10271" s="48"/>
      <c r="D10271" s="50"/>
    </row>
    <row r="10272" spans="2:4" x14ac:dyDescent="0.15">
      <c r="B10272" s="49"/>
      <c r="C10272" s="48"/>
      <c r="D10272" s="50"/>
    </row>
    <row r="10273" spans="2:4" x14ac:dyDescent="0.15">
      <c r="B10273" s="49"/>
      <c r="C10273" s="48"/>
      <c r="D10273" s="50"/>
    </row>
    <row r="10274" spans="2:4" x14ac:dyDescent="0.15">
      <c r="B10274" s="49"/>
      <c r="C10274" s="48"/>
      <c r="D10274" s="50"/>
    </row>
    <row r="10275" spans="2:4" x14ac:dyDescent="0.15">
      <c r="B10275" s="49"/>
      <c r="C10275" s="48"/>
      <c r="D10275" s="50"/>
    </row>
    <row r="10276" spans="2:4" x14ac:dyDescent="0.15">
      <c r="B10276" s="49"/>
      <c r="C10276" s="48"/>
      <c r="D10276" s="50"/>
    </row>
    <row r="10277" spans="2:4" x14ac:dyDescent="0.15">
      <c r="B10277" s="49"/>
      <c r="C10277" s="48"/>
      <c r="D10277" s="50"/>
    </row>
    <row r="10278" spans="2:4" x14ac:dyDescent="0.15">
      <c r="B10278" s="49"/>
      <c r="C10278" s="48"/>
      <c r="D10278" s="50"/>
    </row>
    <row r="10279" spans="2:4" x14ac:dyDescent="0.15">
      <c r="B10279" s="49"/>
      <c r="C10279" s="48"/>
      <c r="D10279" s="50"/>
    </row>
    <row r="10280" spans="2:4" x14ac:dyDescent="0.15">
      <c r="B10280" s="49"/>
      <c r="C10280" s="48"/>
      <c r="D10280" s="50"/>
    </row>
    <row r="10281" spans="2:4" x14ac:dyDescent="0.15">
      <c r="B10281" s="49"/>
      <c r="C10281" s="48"/>
      <c r="D10281" s="50"/>
    </row>
    <row r="10282" spans="2:4" x14ac:dyDescent="0.15">
      <c r="B10282" s="49"/>
      <c r="C10282" s="48"/>
      <c r="D10282" s="50"/>
    </row>
    <row r="10283" spans="2:4" x14ac:dyDescent="0.15">
      <c r="B10283" s="49"/>
      <c r="C10283" s="48"/>
      <c r="D10283" s="50"/>
    </row>
    <row r="10284" spans="2:4" x14ac:dyDescent="0.15">
      <c r="B10284" s="49"/>
      <c r="C10284" s="48"/>
      <c r="D10284" s="50"/>
    </row>
    <row r="10285" spans="2:4" x14ac:dyDescent="0.15">
      <c r="B10285" s="49"/>
      <c r="C10285" s="48"/>
      <c r="D10285" s="50"/>
    </row>
    <row r="10286" spans="2:4" x14ac:dyDescent="0.15">
      <c r="B10286" s="49"/>
      <c r="C10286" s="48"/>
      <c r="D10286" s="50"/>
    </row>
    <row r="10287" spans="2:4" x14ac:dyDescent="0.15">
      <c r="B10287" s="49"/>
      <c r="C10287" s="48"/>
      <c r="D10287" s="50"/>
    </row>
    <row r="10288" spans="2:4" x14ac:dyDescent="0.15">
      <c r="B10288" s="49"/>
      <c r="C10288" s="48"/>
      <c r="D10288" s="50"/>
    </row>
    <row r="10289" spans="2:4" x14ac:dyDescent="0.15">
      <c r="B10289" s="49"/>
      <c r="C10289" s="48"/>
      <c r="D10289" s="50"/>
    </row>
    <row r="10290" spans="2:4" x14ac:dyDescent="0.15">
      <c r="B10290" s="49"/>
      <c r="C10290" s="48"/>
      <c r="D10290" s="50"/>
    </row>
    <row r="10291" spans="2:4" x14ac:dyDescent="0.15">
      <c r="B10291" s="49"/>
      <c r="C10291" s="48"/>
      <c r="D10291" s="50"/>
    </row>
    <row r="10292" spans="2:4" x14ac:dyDescent="0.15">
      <c r="B10292" s="49"/>
      <c r="C10292" s="48"/>
      <c r="D10292" s="50"/>
    </row>
    <row r="10293" spans="2:4" x14ac:dyDescent="0.15">
      <c r="B10293" s="49"/>
      <c r="C10293" s="48"/>
      <c r="D10293" s="50"/>
    </row>
    <row r="10294" spans="2:4" x14ac:dyDescent="0.15">
      <c r="B10294" s="49"/>
      <c r="C10294" s="48"/>
      <c r="D10294" s="50"/>
    </row>
    <row r="10295" spans="2:4" x14ac:dyDescent="0.15">
      <c r="B10295" s="49"/>
      <c r="C10295" s="48"/>
      <c r="D10295" s="50"/>
    </row>
    <row r="10296" spans="2:4" x14ac:dyDescent="0.15">
      <c r="B10296" s="49"/>
      <c r="C10296" s="48"/>
      <c r="D10296" s="50"/>
    </row>
    <row r="10297" spans="2:4" x14ac:dyDescent="0.15">
      <c r="B10297" s="49"/>
      <c r="C10297" s="48"/>
      <c r="D10297" s="50"/>
    </row>
    <row r="10298" spans="2:4" x14ac:dyDescent="0.15">
      <c r="B10298" s="49"/>
      <c r="C10298" s="48"/>
      <c r="D10298" s="50"/>
    </row>
    <row r="10299" spans="2:4" x14ac:dyDescent="0.15">
      <c r="B10299" s="49"/>
      <c r="C10299" s="48"/>
      <c r="D10299" s="50"/>
    </row>
    <row r="10300" spans="2:4" x14ac:dyDescent="0.15">
      <c r="B10300" s="49"/>
      <c r="C10300" s="48"/>
      <c r="D10300" s="50"/>
    </row>
    <row r="10301" spans="2:4" x14ac:dyDescent="0.15">
      <c r="B10301" s="49"/>
      <c r="C10301" s="48"/>
      <c r="D10301" s="50"/>
    </row>
    <row r="10302" spans="2:4" x14ac:dyDescent="0.15">
      <c r="B10302" s="49"/>
      <c r="C10302" s="48"/>
      <c r="D10302" s="50"/>
    </row>
    <row r="10303" spans="2:4" x14ac:dyDescent="0.15">
      <c r="B10303" s="49"/>
      <c r="C10303" s="48"/>
      <c r="D10303" s="50"/>
    </row>
    <row r="10304" spans="2:4" x14ac:dyDescent="0.15">
      <c r="B10304" s="49"/>
      <c r="C10304" s="48"/>
      <c r="D10304" s="50"/>
    </row>
    <row r="10305" spans="2:4" x14ac:dyDescent="0.15">
      <c r="B10305" s="49"/>
      <c r="C10305" s="48"/>
      <c r="D10305" s="50"/>
    </row>
    <row r="10306" spans="2:4" x14ac:dyDescent="0.15">
      <c r="B10306" s="49"/>
      <c r="C10306" s="48"/>
      <c r="D10306" s="50"/>
    </row>
    <row r="10307" spans="2:4" x14ac:dyDescent="0.15">
      <c r="B10307" s="49"/>
      <c r="C10307" s="48"/>
      <c r="D10307" s="50"/>
    </row>
    <row r="10308" spans="2:4" x14ac:dyDescent="0.15">
      <c r="B10308" s="49"/>
      <c r="C10308" s="48"/>
      <c r="D10308" s="50"/>
    </row>
    <row r="10309" spans="2:4" x14ac:dyDescent="0.15">
      <c r="B10309" s="49"/>
      <c r="C10309" s="48"/>
      <c r="D10309" s="50"/>
    </row>
    <row r="10310" spans="2:4" x14ac:dyDescent="0.15">
      <c r="B10310" s="49"/>
      <c r="C10310" s="48"/>
      <c r="D10310" s="50"/>
    </row>
    <row r="10311" spans="2:4" x14ac:dyDescent="0.15">
      <c r="B10311" s="49"/>
      <c r="C10311" s="48"/>
      <c r="D10311" s="50"/>
    </row>
    <row r="10312" spans="2:4" x14ac:dyDescent="0.15">
      <c r="B10312" s="49"/>
      <c r="C10312" s="48"/>
      <c r="D10312" s="50"/>
    </row>
    <row r="10313" spans="2:4" x14ac:dyDescent="0.15">
      <c r="B10313" s="49"/>
      <c r="C10313" s="48"/>
      <c r="D10313" s="50"/>
    </row>
    <row r="10314" spans="2:4" x14ac:dyDescent="0.15">
      <c r="B10314" s="49"/>
      <c r="C10314" s="48"/>
      <c r="D10314" s="50"/>
    </row>
    <row r="10315" spans="2:4" x14ac:dyDescent="0.15">
      <c r="B10315" s="49"/>
      <c r="C10315" s="48"/>
      <c r="D10315" s="50"/>
    </row>
    <row r="10316" spans="2:4" x14ac:dyDescent="0.15">
      <c r="B10316" s="49"/>
      <c r="C10316" s="48"/>
      <c r="D10316" s="50"/>
    </row>
    <row r="10317" spans="2:4" x14ac:dyDescent="0.15">
      <c r="B10317" s="49"/>
      <c r="C10317" s="48"/>
      <c r="D10317" s="50"/>
    </row>
    <row r="10318" spans="2:4" x14ac:dyDescent="0.15">
      <c r="B10318" s="49"/>
      <c r="C10318" s="48"/>
      <c r="D10318" s="50"/>
    </row>
    <row r="10319" spans="2:4" x14ac:dyDescent="0.15">
      <c r="B10319" s="49"/>
      <c r="C10319" s="48"/>
      <c r="D10319" s="50"/>
    </row>
    <row r="10320" spans="2:4" x14ac:dyDescent="0.15">
      <c r="B10320" s="49"/>
      <c r="C10320" s="48"/>
      <c r="D10320" s="50"/>
    </row>
    <row r="10321" spans="2:4" x14ac:dyDescent="0.15">
      <c r="B10321" s="49"/>
      <c r="C10321" s="48"/>
      <c r="D10321" s="50"/>
    </row>
    <row r="10322" spans="2:4" x14ac:dyDescent="0.15">
      <c r="B10322" s="49"/>
      <c r="C10322" s="48"/>
      <c r="D10322" s="50"/>
    </row>
    <row r="10323" spans="2:4" x14ac:dyDescent="0.15">
      <c r="B10323" s="49"/>
      <c r="C10323" s="48"/>
      <c r="D10323" s="50"/>
    </row>
    <row r="10324" spans="2:4" x14ac:dyDescent="0.15">
      <c r="B10324" s="49"/>
      <c r="C10324" s="48"/>
      <c r="D10324" s="50"/>
    </row>
    <row r="10325" spans="2:4" x14ac:dyDescent="0.15">
      <c r="B10325" s="49"/>
      <c r="C10325" s="48"/>
      <c r="D10325" s="50"/>
    </row>
    <row r="10326" spans="2:4" x14ac:dyDescent="0.15">
      <c r="B10326" s="49"/>
      <c r="C10326" s="48"/>
      <c r="D10326" s="50"/>
    </row>
    <row r="10327" spans="2:4" x14ac:dyDescent="0.15">
      <c r="B10327" s="49"/>
      <c r="C10327" s="48"/>
      <c r="D10327" s="50"/>
    </row>
    <row r="10328" spans="2:4" x14ac:dyDescent="0.15">
      <c r="B10328" s="49"/>
      <c r="C10328" s="48"/>
      <c r="D10328" s="50"/>
    </row>
    <row r="10329" spans="2:4" x14ac:dyDescent="0.15">
      <c r="B10329" s="49"/>
      <c r="C10329" s="48"/>
      <c r="D10329" s="50"/>
    </row>
    <row r="10330" spans="2:4" x14ac:dyDescent="0.15">
      <c r="B10330" s="49"/>
      <c r="C10330" s="48"/>
      <c r="D10330" s="50"/>
    </row>
    <row r="10331" spans="2:4" x14ac:dyDescent="0.15">
      <c r="B10331" s="49"/>
      <c r="C10331" s="48"/>
      <c r="D10331" s="50"/>
    </row>
    <row r="10332" spans="2:4" x14ac:dyDescent="0.15">
      <c r="B10332" s="49"/>
      <c r="C10332" s="48"/>
      <c r="D10332" s="50"/>
    </row>
    <row r="10333" spans="2:4" x14ac:dyDescent="0.15">
      <c r="B10333" s="49"/>
      <c r="C10333" s="48"/>
      <c r="D10333" s="50"/>
    </row>
    <row r="10334" spans="2:4" x14ac:dyDescent="0.15">
      <c r="B10334" s="49"/>
      <c r="C10334" s="48"/>
      <c r="D10334" s="50"/>
    </row>
    <row r="10335" spans="2:4" x14ac:dyDescent="0.15">
      <c r="B10335" s="49"/>
      <c r="C10335" s="48"/>
      <c r="D10335" s="50"/>
    </row>
    <row r="10336" spans="2:4" x14ac:dyDescent="0.15">
      <c r="B10336" s="49"/>
      <c r="C10336" s="48"/>
      <c r="D10336" s="50"/>
    </row>
    <row r="10337" spans="2:4" x14ac:dyDescent="0.15">
      <c r="B10337" s="49"/>
      <c r="C10337" s="48"/>
      <c r="D10337" s="50"/>
    </row>
    <row r="10338" spans="2:4" x14ac:dyDescent="0.15">
      <c r="B10338" s="49"/>
      <c r="C10338" s="48"/>
      <c r="D10338" s="50"/>
    </row>
    <row r="10339" spans="2:4" x14ac:dyDescent="0.15">
      <c r="B10339" s="49"/>
      <c r="C10339" s="48"/>
      <c r="D10339" s="50"/>
    </row>
    <row r="10340" spans="2:4" x14ac:dyDescent="0.15">
      <c r="B10340" s="49"/>
      <c r="C10340" s="48"/>
      <c r="D10340" s="50"/>
    </row>
    <row r="10341" spans="2:4" x14ac:dyDescent="0.15">
      <c r="B10341" s="49"/>
      <c r="C10341" s="48"/>
      <c r="D10341" s="50"/>
    </row>
    <row r="10342" spans="2:4" x14ac:dyDescent="0.15">
      <c r="B10342" s="49"/>
      <c r="C10342" s="48"/>
      <c r="D10342" s="50"/>
    </row>
    <row r="10343" spans="2:4" x14ac:dyDescent="0.15">
      <c r="B10343" s="49"/>
      <c r="C10343" s="48"/>
      <c r="D10343" s="50"/>
    </row>
    <row r="10344" spans="2:4" x14ac:dyDescent="0.15">
      <c r="B10344" s="49"/>
      <c r="C10344" s="48"/>
      <c r="D10344" s="50"/>
    </row>
    <row r="10345" spans="2:4" x14ac:dyDescent="0.15">
      <c r="B10345" s="49"/>
      <c r="C10345" s="48"/>
      <c r="D10345" s="50"/>
    </row>
    <row r="10346" spans="2:4" x14ac:dyDescent="0.15">
      <c r="B10346" s="49"/>
      <c r="C10346" s="48"/>
      <c r="D10346" s="50"/>
    </row>
    <row r="10347" spans="2:4" x14ac:dyDescent="0.15">
      <c r="B10347" s="49"/>
      <c r="C10347" s="48"/>
      <c r="D10347" s="50"/>
    </row>
    <row r="10348" spans="2:4" x14ac:dyDescent="0.15">
      <c r="B10348" s="49"/>
      <c r="C10348" s="48"/>
      <c r="D10348" s="50"/>
    </row>
    <row r="10349" spans="2:4" x14ac:dyDescent="0.15">
      <c r="B10349" s="49"/>
      <c r="C10349" s="48"/>
      <c r="D10349" s="50"/>
    </row>
    <row r="10350" spans="2:4" x14ac:dyDescent="0.15">
      <c r="B10350" s="49"/>
      <c r="C10350" s="48"/>
      <c r="D10350" s="50"/>
    </row>
    <row r="10351" spans="2:4" x14ac:dyDescent="0.15">
      <c r="B10351" s="49"/>
      <c r="C10351" s="48"/>
      <c r="D10351" s="50"/>
    </row>
    <row r="10352" spans="2:4" x14ac:dyDescent="0.15">
      <c r="B10352" s="49"/>
      <c r="C10352" s="48"/>
      <c r="D10352" s="50"/>
    </row>
    <row r="10353" spans="2:4" x14ac:dyDescent="0.15">
      <c r="B10353" s="49"/>
      <c r="C10353" s="48"/>
      <c r="D10353" s="50"/>
    </row>
    <row r="10354" spans="2:4" x14ac:dyDescent="0.15">
      <c r="B10354" s="49"/>
      <c r="C10354" s="48"/>
      <c r="D10354" s="50"/>
    </row>
    <row r="10355" spans="2:4" x14ac:dyDescent="0.15">
      <c r="B10355" s="49"/>
      <c r="C10355" s="48"/>
      <c r="D10355" s="50"/>
    </row>
    <row r="10356" spans="2:4" x14ac:dyDescent="0.15">
      <c r="B10356" s="49"/>
      <c r="C10356" s="48"/>
      <c r="D10356" s="50"/>
    </row>
    <row r="10357" spans="2:4" x14ac:dyDescent="0.15">
      <c r="B10357" s="49"/>
      <c r="C10357" s="48"/>
      <c r="D10357" s="50"/>
    </row>
    <row r="10358" spans="2:4" x14ac:dyDescent="0.15">
      <c r="B10358" s="49"/>
      <c r="C10358" s="48"/>
      <c r="D10358" s="50"/>
    </row>
    <row r="10359" spans="2:4" x14ac:dyDescent="0.15">
      <c r="B10359" s="49"/>
      <c r="C10359" s="48"/>
      <c r="D10359" s="50"/>
    </row>
    <row r="10360" spans="2:4" x14ac:dyDescent="0.15">
      <c r="B10360" s="49"/>
      <c r="C10360" s="48"/>
      <c r="D10360" s="50"/>
    </row>
    <row r="10361" spans="2:4" x14ac:dyDescent="0.15">
      <c r="B10361" s="49"/>
      <c r="C10361" s="48"/>
      <c r="D10361" s="50"/>
    </row>
    <row r="10362" spans="2:4" x14ac:dyDescent="0.15">
      <c r="B10362" s="49"/>
      <c r="C10362" s="48"/>
      <c r="D10362" s="50"/>
    </row>
    <row r="10363" spans="2:4" x14ac:dyDescent="0.15">
      <c r="B10363" s="49"/>
      <c r="C10363" s="48"/>
      <c r="D10363" s="50"/>
    </row>
    <row r="10364" spans="2:4" x14ac:dyDescent="0.15">
      <c r="B10364" s="49"/>
      <c r="C10364" s="48"/>
      <c r="D10364" s="50"/>
    </row>
    <row r="10365" spans="2:4" x14ac:dyDescent="0.15">
      <c r="B10365" s="49"/>
      <c r="C10365" s="48"/>
      <c r="D10365" s="50"/>
    </row>
    <row r="10366" spans="2:4" x14ac:dyDescent="0.15">
      <c r="B10366" s="49"/>
      <c r="C10366" s="48"/>
      <c r="D10366" s="50"/>
    </row>
    <row r="10367" spans="2:4" x14ac:dyDescent="0.15">
      <c r="B10367" s="49"/>
      <c r="C10367" s="48"/>
      <c r="D10367" s="50"/>
    </row>
    <row r="10368" spans="2:4" x14ac:dyDescent="0.15">
      <c r="B10368" s="49"/>
      <c r="C10368" s="48"/>
      <c r="D10368" s="50"/>
    </row>
    <row r="10369" spans="2:4" x14ac:dyDescent="0.15">
      <c r="B10369" s="49"/>
      <c r="C10369" s="48"/>
      <c r="D10369" s="50"/>
    </row>
    <row r="10370" spans="2:4" x14ac:dyDescent="0.15">
      <c r="B10370" s="49"/>
      <c r="C10370" s="48"/>
      <c r="D10370" s="50"/>
    </row>
    <row r="10371" spans="2:4" x14ac:dyDescent="0.15">
      <c r="B10371" s="49"/>
      <c r="C10371" s="48"/>
      <c r="D10371" s="50"/>
    </row>
    <row r="10372" spans="2:4" x14ac:dyDescent="0.15">
      <c r="B10372" s="49"/>
      <c r="C10372" s="48"/>
      <c r="D10372" s="50"/>
    </row>
    <row r="10373" spans="2:4" x14ac:dyDescent="0.15">
      <c r="B10373" s="49"/>
      <c r="C10373" s="48"/>
      <c r="D10373" s="50"/>
    </row>
    <row r="10374" spans="2:4" x14ac:dyDescent="0.15">
      <c r="B10374" s="49"/>
      <c r="C10374" s="48"/>
      <c r="D10374" s="50"/>
    </row>
    <row r="10375" spans="2:4" x14ac:dyDescent="0.15">
      <c r="B10375" s="49"/>
      <c r="C10375" s="48"/>
      <c r="D10375" s="50"/>
    </row>
    <row r="10376" spans="2:4" x14ac:dyDescent="0.15">
      <c r="B10376" s="49"/>
      <c r="C10376" s="48"/>
      <c r="D10376" s="50"/>
    </row>
    <row r="10377" spans="2:4" x14ac:dyDescent="0.15">
      <c r="B10377" s="49"/>
      <c r="C10377" s="48"/>
      <c r="D10377" s="50"/>
    </row>
    <row r="10378" spans="2:4" x14ac:dyDescent="0.15">
      <c r="B10378" s="49"/>
      <c r="C10378" s="48"/>
      <c r="D10378" s="50"/>
    </row>
    <row r="10379" spans="2:4" x14ac:dyDescent="0.15">
      <c r="B10379" s="49"/>
      <c r="C10379" s="48"/>
      <c r="D10379" s="50"/>
    </row>
    <row r="10380" spans="2:4" x14ac:dyDescent="0.15">
      <c r="B10380" s="49"/>
      <c r="C10380" s="48"/>
      <c r="D10380" s="50"/>
    </row>
    <row r="10381" spans="2:4" x14ac:dyDescent="0.15">
      <c r="B10381" s="49"/>
      <c r="C10381" s="48"/>
      <c r="D10381" s="50"/>
    </row>
    <row r="10382" spans="2:4" x14ac:dyDescent="0.15">
      <c r="B10382" s="49"/>
      <c r="C10382" s="48"/>
      <c r="D10382" s="50"/>
    </row>
    <row r="10383" spans="2:4" x14ac:dyDescent="0.15">
      <c r="B10383" s="49"/>
      <c r="C10383" s="48"/>
      <c r="D10383" s="50"/>
    </row>
    <row r="10384" spans="2:4" x14ac:dyDescent="0.15">
      <c r="B10384" s="49"/>
      <c r="C10384" s="48"/>
      <c r="D10384" s="50"/>
    </row>
    <row r="10385" spans="2:4" x14ac:dyDescent="0.15">
      <c r="B10385" s="49"/>
      <c r="C10385" s="48"/>
      <c r="D10385" s="50"/>
    </row>
    <row r="10386" spans="2:4" x14ac:dyDescent="0.15">
      <c r="B10386" s="49"/>
      <c r="C10386" s="48"/>
      <c r="D10386" s="50"/>
    </row>
    <row r="10387" spans="2:4" x14ac:dyDescent="0.15">
      <c r="B10387" s="49"/>
      <c r="C10387" s="48"/>
      <c r="D10387" s="50"/>
    </row>
    <row r="10388" spans="2:4" x14ac:dyDescent="0.15">
      <c r="B10388" s="49"/>
      <c r="C10388" s="48"/>
      <c r="D10388" s="50"/>
    </row>
    <row r="10389" spans="2:4" x14ac:dyDescent="0.15">
      <c r="B10389" s="49"/>
      <c r="C10389" s="48"/>
      <c r="D10389" s="50"/>
    </row>
    <row r="10390" spans="2:4" x14ac:dyDescent="0.15">
      <c r="B10390" s="49"/>
      <c r="C10390" s="48"/>
      <c r="D10390" s="50"/>
    </row>
    <row r="10391" spans="2:4" x14ac:dyDescent="0.15">
      <c r="B10391" s="49"/>
      <c r="C10391" s="48"/>
      <c r="D10391" s="50"/>
    </row>
    <row r="10392" spans="2:4" x14ac:dyDescent="0.15">
      <c r="B10392" s="49"/>
      <c r="C10392" s="48"/>
      <c r="D10392" s="50"/>
    </row>
    <row r="10393" spans="2:4" x14ac:dyDescent="0.15">
      <c r="B10393" s="49"/>
      <c r="C10393" s="48"/>
      <c r="D10393" s="50"/>
    </row>
    <row r="10394" spans="2:4" x14ac:dyDescent="0.15">
      <c r="B10394" s="49"/>
      <c r="C10394" s="48"/>
      <c r="D10394" s="50"/>
    </row>
    <row r="10395" spans="2:4" x14ac:dyDescent="0.15">
      <c r="B10395" s="49"/>
      <c r="C10395" s="48"/>
      <c r="D10395" s="50"/>
    </row>
    <row r="10396" spans="2:4" x14ac:dyDescent="0.15">
      <c r="B10396" s="49"/>
      <c r="C10396" s="48"/>
      <c r="D10396" s="50"/>
    </row>
    <row r="10397" spans="2:4" x14ac:dyDescent="0.15">
      <c r="B10397" s="49"/>
      <c r="C10397" s="48"/>
      <c r="D10397" s="50"/>
    </row>
    <row r="10398" spans="2:4" x14ac:dyDescent="0.15">
      <c r="B10398" s="49"/>
      <c r="C10398" s="48"/>
      <c r="D10398" s="50"/>
    </row>
    <row r="10399" spans="2:4" x14ac:dyDescent="0.15">
      <c r="B10399" s="49"/>
      <c r="C10399" s="48"/>
      <c r="D10399" s="50"/>
    </row>
    <row r="10400" spans="2:4" x14ac:dyDescent="0.15">
      <c r="B10400" s="49"/>
      <c r="C10400" s="48"/>
      <c r="D10400" s="50"/>
    </row>
    <row r="10401" spans="2:4" x14ac:dyDescent="0.15">
      <c r="B10401" s="49"/>
      <c r="C10401" s="48"/>
      <c r="D10401" s="50"/>
    </row>
    <row r="10402" spans="2:4" x14ac:dyDescent="0.15">
      <c r="B10402" s="49"/>
      <c r="C10402" s="48"/>
      <c r="D10402" s="50"/>
    </row>
    <row r="10403" spans="2:4" x14ac:dyDescent="0.15">
      <c r="B10403" s="49"/>
      <c r="C10403" s="48"/>
      <c r="D10403" s="50"/>
    </row>
    <row r="10404" spans="2:4" x14ac:dyDescent="0.15">
      <c r="B10404" s="49"/>
      <c r="C10404" s="48"/>
      <c r="D10404" s="50"/>
    </row>
    <row r="10405" spans="2:4" x14ac:dyDescent="0.15">
      <c r="B10405" s="49"/>
      <c r="C10405" s="48"/>
      <c r="D10405" s="50"/>
    </row>
    <row r="10406" spans="2:4" x14ac:dyDescent="0.15">
      <c r="B10406" s="49"/>
      <c r="C10406" s="48"/>
      <c r="D10406" s="50"/>
    </row>
    <row r="10407" spans="2:4" x14ac:dyDescent="0.15">
      <c r="B10407" s="49"/>
      <c r="C10407" s="48"/>
      <c r="D10407" s="50"/>
    </row>
    <row r="10408" spans="2:4" x14ac:dyDescent="0.15">
      <c r="B10408" s="49"/>
      <c r="C10408" s="48"/>
      <c r="D10408" s="50"/>
    </row>
    <row r="10409" spans="2:4" x14ac:dyDescent="0.15">
      <c r="B10409" s="49"/>
      <c r="C10409" s="48"/>
      <c r="D10409" s="50"/>
    </row>
    <row r="10410" spans="2:4" x14ac:dyDescent="0.15">
      <c r="B10410" s="49"/>
      <c r="C10410" s="48"/>
      <c r="D10410" s="50"/>
    </row>
    <row r="10411" spans="2:4" x14ac:dyDescent="0.15">
      <c r="B10411" s="49"/>
      <c r="C10411" s="48"/>
      <c r="D10411" s="50"/>
    </row>
    <row r="10412" spans="2:4" x14ac:dyDescent="0.15">
      <c r="B10412" s="49"/>
      <c r="C10412" s="48"/>
      <c r="D10412" s="50"/>
    </row>
    <row r="10413" spans="2:4" x14ac:dyDescent="0.15">
      <c r="B10413" s="49"/>
      <c r="C10413" s="48"/>
      <c r="D10413" s="50"/>
    </row>
    <row r="10414" spans="2:4" x14ac:dyDescent="0.15">
      <c r="B10414" s="49"/>
      <c r="C10414" s="48"/>
      <c r="D10414" s="50"/>
    </row>
    <row r="10415" spans="2:4" x14ac:dyDescent="0.15">
      <c r="B10415" s="49"/>
      <c r="C10415" s="48"/>
      <c r="D10415" s="50"/>
    </row>
    <row r="10416" spans="2:4" x14ac:dyDescent="0.15">
      <c r="B10416" s="49"/>
      <c r="C10416" s="48"/>
      <c r="D10416" s="50"/>
    </row>
    <row r="10417" spans="2:4" x14ac:dyDescent="0.15">
      <c r="B10417" s="49"/>
      <c r="C10417" s="48"/>
      <c r="D10417" s="50"/>
    </row>
    <row r="10418" spans="2:4" x14ac:dyDescent="0.15">
      <c r="B10418" s="49"/>
      <c r="C10418" s="48"/>
      <c r="D10418" s="50"/>
    </row>
    <row r="10419" spans="2:4" x14ac:dyDescent="0.15">
      <c r="B10419" s="49"/>
      <c r="C10419" s="48"/>
      <c r="D10419" s="50"/>
    </row>
    <row r="10420" spans="2:4" x14ac:dyDescent="0.15">
      <c r="B10420" s="49"/>
      <c r="C10420" s="48"/>
      <c r="D10420" s="50"/>
    </row>
    <row r="10421" spans="2:4" x14ac:dyDescent="0.15">
      <c r="B10421" s="49"/>
      <c r="C10421" s="48"/>
      <c r="D10421" s="50"/>
    </row>
    <row r="10422" spans="2:4" x14ac:dyDescent="0.15">
      <c r="B10422" s="49"/>
      <c r="C10422" s="48"/>
      <c r="D10422" s="50"/>
    </row>
    <row r="10423" spans="2:4" x14ac:dyDescent="0.15">
      <c r="B10423" s="49"/>
      <c r="C10423" s="48"/>
      <c r="D10423" s="50"/>
    </row>
    <row r="10424" spans="2:4" x14ac:dyDescent="0.15">
      <c r="B10424" s="49"/>
      <c r="C10424" s="48"/>
      <c r="D10424" s="50"/>
    </row>
    <row r="10425" spans="2:4" x14ac:dyDescent="0.15">
      <c r="B10425" s="49"/>
      <c r="C10425" s="48"/>
      <c r="D10425" s="50"/>
    </row>
    <row r="10426" spans="2:4" x14ac:dyDescent="0.15">
      <c r="B10426" s="49"/>
      <c r="C10426" s="48"/>
      <c r="D10426" s="50"/>
    </row>
    <row r="10427" spans="2:4" x14ac:dyDescent="0.15">
      <c r="B10427" s="49"/>
      <c r="C10427" s="48"/>
      <c r="D10427" s="50"/>
    </row>
    <row r="10428" spans="2:4" x14ac:dyDescent="0.15">
      <c r="B10428" s="49"/>
      <c r="C10428" s="48"/>
      <c r="D10428" s="50"/>
    </row>
    <row r="10429" spans="2:4" x14ac:dyDescent="0.15">
      <c r="B10429" s="49"/>
      <c r="C10429" s="48"/>
      <c r="D10429" s="50"/>
    </row>
    <row r="10430" spans="2:4" x14ac:dyDescent="0.15">
      <c r="B10430" s="49"/>
      <c r="C10430" s="48"/>
      <c r="D10430" s="50"/>
    </row>
    <row r="10431" spans="2:4" x14ac:dyDescent="0.15">
      <c r="B10431" s="49"/>
      <c r="C10431" s="48"/>
      <c r="D10431" s="50"/>
    </row>
    <row r="10432" spans="2:4" x14ac:dyDescent="0.15">
      <c r="B10432" s="49"/>
      <c r="C10432" s="48"/>
      <c r="D10432" s="50"/>
    </row>
    <row r="10433" spans="2:4" x14ac:dyDescent="0.15">
      <c r="B10433" s="49"/>
      <c r="C10433" s="48"/>
      <c r="D10433" s="50"/>
    </row>
    <row r="10434" spans="2:4" x14ac:dyDescent="0.15">
      <c r="B10434" s="49"/>
      <c r="C10434" s="48"/>
      <c r="D10434" s="50"/>
    </row>
    <row r="10435" spans="2:4" x14ac:dyDescent="0.15">
      <c r="B10435" s="49"/>
      <c r="C10435" s="48"/>
      <c r="D10435" s="50"/>
    </row>
    <row r="10436" spans="2:4" x14ac:dyDescent="0.15">
      <c r="B10436" s="49"/>
      <c r="C10436" s="48"/>
      <c r="D10436" s="50"/>
    </row>
    <row r="10437" spans="2:4" x14ac:dyDescent="0.15">
      <c r="B10437" s="49"/>
      <c r="C10437" s="48"/>
      <c r="D10437" s="50"/>
    </row>
    <row r="10438" spans="2:4" x14ac:dyDescent="0.15">
      <c r="B10438" s="49"/>
      <c r="C10438" s="48"/>
      <c r="D10438" s="50"/>
    </row>
    <row r="10439" spans="2:4" x14ac:dyDescent="0.15">
      <c r="B10439" s="49"/>
      <c r="C10439" s="48"/>
      <c r="D10439" s="50"/>
    </row>
    <row r="10440" spans="2:4" x14ac:dyDescent="0.15">
      <c r="B10440" s="49"/>
      <c r="C10440" s="48"/>
      <c r="D10440" s="50"/>
    </row>
    <row r="10441" spans="2:4" x14ac:dyDescent="0.15">
      <c r="B10441" s="49"/>
      <c r="C10441" s="48"/>
      <c r="D10441" s="50"/>
    </row>
    <row r="10442" spans="2:4" x14ac:dyDescent="0.15">
      <c r="B10442" s="49"/>
      <c r="C10442" s="48"/>
      <c r="D10442" s="50"/>
    </row>
    <row r="10443" spans="2:4" x14ac:dyDescent="0.15">
      <c r="B10443" s="49"/>
      <c r="C10443" s="48"/>
      <c r="D10443" s="50"/>
    </row>
    <row r="10444" spans="2:4" x14ac:dyDescent="0.15">
      <c r="B10444" s="49"/>
      <c r="C10444" s="48"/>
      <c r="D10444" s="50"/>
    </row>
    <row r="10445" spans="2:4" x14ac:dyDescent="0.15">
      <c r="B10445" s="49"/>
      <c r="C10445" s="48"/>
      <c r="D10445" s="50"/>
    </row>
    <row r="10446" spans="2:4" x14ac:dyDescent="0.15">
      <c r="B10446" s="49"/>
      <c r="C10446" s="48"/>
      <c r="D10446" s="50"/>
    </row>
    <row r="10447" spans="2:4" x14ac:dyDescent="0.15">
      <c r="B10447" s="49"/>
      <c r="C10447" s="48"/>
      <c r="D10447" s="50"/>
    </row>
    <row r="10448" spans="2:4" x14ac:dyDescent="0.15">
      <c r="B10448" s="49"/>
      <c r="C10448" s="48"/>
      <c r="D10448" s="50"/>
    </row>
    <row r="10449" spans="2:4" x14ac:dyDescent="0.15">
      <c r="B10449" s="49"/>
      <c r="C10449" s="48"/>
      <c r="D10449" s="50"/>
    </row>
    <row r="10450" spans="2:4" x14ac:dyDescent="0.15">
      <c r="B10450" s="49"/>
      <c r="C10450" s="48"/>
      <c r="D10450" s="50"/>
    </row>
    <row r="10451" spans="2:4" x14ac:dyDescent="0.15">
      <c r="B10451" s="49"/>
      <c r="C10451" s="48"/>
      <c r="D10451" s="50"/>
    </row>
    <row r="10452" spans="2:4" x14ac:dyDescent="0.15">
      <c r="B10452" s="49"/>
      <c r="C10452" s="48"/>
      <c r="D10452" s="50"/>
    </row>
    <row r="10453" spans="2:4" x14ac:dyDescent="0.15">
      <c r="B10453" s="49"/>
      <c r="C10453" s="48"/>
      <c r="D10453" s="50"/>
    </row>
    <row r="10454" spans="2:4" x14ac:dyDescent="0.15">
      <c r="B10454" s="49"/>
      <c r="C10454" s="48"/>
      <c r="D10454" s="50"/>
    </row>
    <row r="10455" spans="2:4" x14ac:dyDescent="0.15">
      <c r="B10455" s="49"/>
      <c r="C10455" s="48"/>
      <c r="D10455" s="50"/>
    </row>
    <row r="10456" spans="2:4" x14ac:dyDescent="0.15">
      <c r="B10456" s="49"/>
      <c r="C10456" s="48"/>
      <c r="D10456" s="50"/>
    </row>
    <row r="10457" spans="2:4" x14ac:dyDescent="0.15">
      <c r="B10457" s="49"/>
      <c r="C10457" s="48"/>
      <c r="D10457" s="50"/>
    </row>
    <row r="10458" spans="2:4" x14ac:dyDescent="0.15">
      <c r="B10458" s="49"/>
      <c r="C10458" s="48"/>
      <c r="D10458" s="50"/>
    </row>
    <row r="10459" spans="2:4" x14ac:dyDescent="0.15">
      <c r="B10459" s="49"/>
      <c r="C10459" s="48"/>
      <c r="D10459" s="50"/>
    </row>
    <row r="10460" spans="2:4" x14ac:dyDescent="0.15">
      <c r="B10460" s="49"/>
      <c r="C10460" s="48"/>
      <c r="D10460" s="50"/>
    </row>
    <row r="10461" spans="2:4" x14ac:dyDescent="0.15">
      <c r="B10461" s="49"/>
      <c r="C10461" s="48"/>
      <c r="D10461" s="50"/>
    </row>
    <row r="10462" spans="2:4" x14ac:dyDescent="0.15">
      <c r="B10462" s="49"/>
      <c r="C10462" s="48"/>
      <c r="D10462" s="50"/>
    </row>
    <row r="10463" spans="2:4" x14ac:dyDescent="0.15">
      <c r="B10463" s="49"/>
      <c r="C10463" s="48"/>
      <c r="D10463" s="50"/>
    </row>
    <row r="10464" spans="2:4" x14ac:dyDescent="0.15">
      <c r="B10464" s="49"/>
      <c r="C10464" s="48"/>
      <c r="D10464" s="50"/>
    </row>
    <row r="10465" spans="2:4" x14ac:dyDescent="0.15">
      <c r="B10465" s="49"/>
      <c r="C10465" s="48"/>
      <c r="D10465" s="50"/>
    </row>
    <row r="10466" spans="2:4" x14ac:dyDescent="0.15">
      <c r="B10466" s="49"/>
      <c r="C10466" s="48"/>
      <c r="D10466" s="50"/>
    </row>
    <row r="10467" spans="2:4" x14ac:dyDescent="0.15">
      <c r="B10467" s="49"/>
      <c r="C10467" s="48"/>
      <c r="D10467" s="50"/>
    </row>
    <row r="10468" spans="2:4" x14ac:dyDescent="0.15">
      <c r="B10468" s="49"/>
      <c r="C10468" s="48"/>
      <c r="D10468" s="50"/>
    </row>
    <row r="10469" spans="2:4" x14ac:dyDescent="0.15">
      <c r="B10469" s="49"/>
      <c r="C10469" s="48"/>
      <c r="D10469" s="50"/>
    </row>
    <row r="10470" spans="2:4" x14ac:dyDescent="0.15">
      <c r="B10470" s="49"/>
      <c r="C10470" s="48"/>
      <c r="D10470" s="50"/>
    </row>
    <row r="10471" spans="2:4" x14ac:dyDescent="0.15">
      <c r="B10471" s="49"/>
      <c r="C10471" s="48"/>
      <c r="D10471" s="50"/>
    </row>
    <row r="10472" spans="2:4" x14ac:dyDescent="0.15">
      <c r="B10472" s="49"/>
      <c r="C10472" s="48"/>
      <c r="D10472" s="50"/>
    </row>
    <row r="10473" spans="2:4" x14ac:dyDescent="0.15">
      <c r="B10473" s="49"/>
      <c r="C10473" s="48"/>
      <c r="D10473" s="50"/>
    </row>
    <row r="10474" spans="2:4" x14ac:dyDescent="0.15">
      <c r="B10474" s="49"/>
      <c r="C10474" s="48"/>
      <c r="D10474" s="50"/>
    </row>
    <row r="10475" spans="2:4" x14ac:dyDescent="0.15">
      <c r="B10475" s="49"/>
      <c r="C10475" s="48"/>
      <c r="D10475" s="50"/>
    </row>
    <row r="10476" spans="2:4" x14ac:dyDescent="0.15">
      <c r="B10476" s="49"/>
      <c r="C10476" s="48"/>
      <c r="D10476" s="50"/>
    </row>
    <row r="10477" spans="2:4" x14ac:dyDescent="0.15">
      <c r="B10477" s="49"/>
      <c r="C10477" s="48"/>
      <c r="D10477" s="50"/>
    </row>
    <row r="10478" spans="2:4" x14ac:dyDescent="0.15">
      <c r="B10478" s="49"/>
      <c r="C10478" s="48"/>
      <c r="D10478" s="50"/>
    </row>
    <row r="10479" spans="2:4" x14ac:dyDescent="0.15">
      <c r="B10479" s="49"/>
      <c r="C10479" s="48"/>
      <c r="D10479" s="50"/>
    </row>
    <row r="10480" spans="2:4" x14ac:dyDescent="0.15">
      <c r="B10480" s="49"/>
      <c r="C10480" s="48"/>
      <c r="D10480" s="50"/>
    </row>
    <row r="10481" spans="2:4" x14ac:dyDescent="0.15">
      <c r="B10481" s="49"/>
      <c r="C10481" s="48"/>
      <c r="D10481" s="50"/>
    </row>
    <row r="10482" spans="2:4" x14ac:dyDescent="0.15">
      <c r="B10482" s="49"/>
      <c r="C10482" s="48"/>
      <c r="D10482" s="50"/>
    </row>
    <row r="10483" spans="2:4" x14ac:dyDescent="0.15">
      <c r="B10483" s="49"/>
      <c r="C10483" s="48"/>
      <c r="D10483" s="50"/>
    </row>
    <row r="10484" spans="2:4" x14ac:dyDescent="0.15">
      <c r="B10484" s="49"/>
      <c r="C10484" s="48"/>
      <c r="D10484" s="50"/>
    </row>
    <row r="10485" spans="2:4" x14ac:dyDescent="0.15">
      <c r="B10485" s="49"/>
      <c r="C10485" s="48"/>
      <c r="D10485" s="50"/>
    </row>
    <row r="10486" spans="2:4" x14ac:dyDescent="0.15">
      <c r="B10486" s="49"/>
      <c r="C10486" s="48"/>
      <c r="D10486" s="50"/>
    </row>
    <row r="10487" spans="2:4" x14ac:dyDescent="0.15">
      <c r="B10487" s="49"/>
      <c r="C10487" s="48"/>
      <c r="D10487" s="50"/>
    </row>
    <row r="10488" spans="2:4" x14ac:dyDescent="0.15">
      <c r="B10488" s="49"/>
      <c r="C10488" s="48"/>
      <c r="D10488" s="50"/>
    </row>
    <row r="10489" spans="2:4" x14ac:dyDescent="0.15">
      <c r="B10489" s="49"/>
      <c r="C10489" s="48"/>
      <c r="D10489" s="50"/>
    </row>
    <row r="10490" spans="2:4" x14ac:dyDescent="0.15">
      <c r="B10490" s="49"/>
      <c r="C10490" s="48"/>
      <c r="D10490" s="50"/>
    </row>
    <row r="10491" spans="2:4" x14ac:dyDescent="0.15">
      <c r="B10491" s="49"/>
      <c r="C10491" s="48"/>
      <c r="D10491" s="50"/>
    </row>
    <row r="10492" spans="2:4" x14ac:dyDescent="0.15">
      <c r="B10492" s="49"/>
      <c r="C10492" s="48"/>
      <c r="D10492" s="50"/>
    </row>
    <row r="10493" spans="2:4" x14ac:dyDescent="0.15">
      <c r="B10493" s="49"/>
      <c r="C10493" s="48"/>
      <c r="D10493" s="50"/>
    </row>
    <row r="10494" spans="2:4" x14ac:dyDescent="0.15">
      <c r="B10494" s="49"/>
      <c r="C10494" s="48"/>
      <c r="D10494" s="50"/>
    </row>
    <row r="10495" spans="2:4" x14ac:dyDescent="0.15">
      <c r="B10495" s="49"/>
      <c r="C10495" s="48"/>
      <c r="D10495" s="50"/>
    </row>
    <row r="10496" spans="2:4" x14ac:dyDescent="0.15">
      <c r="B10496" s="49"/>
      <c r="C10496" s="48"/>
      <c r="D10496" s="50"/>
    </row>
    <row r="10497" spans="2:4" x14ac:dyDescent="0.15">
      <c r="B10497" s="49"/>
      <c r="C10497" s="48"/>
      <c r="D10497" s="50"/>
    </row>
    <row r="10498" spans="2:4" x14ac:dyDescent="0.15">
      <c r="B10498" s="49"/>
      <c r="C10498" s="48"/>
      <c r="D10498" s="50"/>
    </row>
    <row r="10499" spans="2:4" x14ac:dyDescent="0.15">
      <c r="B10499" s="49"/>
      <c r="C10499" s="48"/>
      <c r="D10499" s="50"/>
    </row>
    <row r="10500" spans="2:4" x14ac:dyDescent="0.15">
      <c r="B10500" s="49"/>
      <c r="C10500" s="48"/>
      <c r="D10500" s="50"/>
    </row>
    <row r="10501" spans="2:4" x14ac:dyDescent="0.15">
      <c r="B10501" s="49"/>
      <c r="C10501" s="48"/>
      <c r="D10501" s="50"/>
    </row>
    <row r="10502" spans="2:4" x14ac:dyDescent="0.15">
      <c r="B10502" s="49"/>
      <c r="C10502" s="48"/>
      <c r="D10502" s="50"/>
    </row>
    <row r="10503" spans="2:4" x14ac:dyDescent="0.15">
      <c r="B10503" s="49"/>
      <c r="C10503" s="48"/>
      <c r="D10503" s="50"/>
    </row>
    <row r="10504" spans="2:4" x14ac:dyDescent="0.15">
      <c r="B10504" s="49"/>
      <c r="C10504" s="48"/>
      <c r="D10504" s="50"/>
    </row>
    <row r="10505" spans="2:4" x14ac:dyDescent="0.15">
      <c r="B10505" s="49"/>
      <c r="C10505" s="48"/>
      <c r="D10505" s="50"/>
    </row>
    <row r="10506" spans="2:4" x14ac:dyDescent="0.15">
      <c r="B10506" s="49"/>
      <c r="C10506" s="48"/>
      <c r="D10506" s="50"/>
    </row>
    <row r="10507" spans="2:4" x14ac:dyDescent="0.15">
      <c r="B10507" s="49"/>
      <c r="C10507" s="48"/>
      <c r="D10507" s="50"/>
    </row>
    <row r="10508" spans="2:4" x14ac:dyDescent="0.15">
      <c r="B10508" s="49"/>
      <c r="C10508" s="48"/>
      <c r="D10508" s="50"/>
    </row>
    <row r="10509" spans="2:4" x14ac:dyDescent="0.15">
      <c r="B10509" s="49"/>
      <c r="C10509" s="48"/>
      <c r="D10509" s="50"/>
    </row>
    <row r="10510" spans="2:4" x14ac:dyDescent="0.15">
      <c r="B10510" s="49"/>
      <c r="C10510" s="48"/>
      <c r="D10510" s="50"/>
    </row>
    <row r="10511" spans="2:4" x14ac:dyDescent="0.15">
      <c r="B10511" s="49"/>
      <c r="C10511" s="48"/>
      <c r="D10511" s="50"/>
    </row>
    <row r="10512" spans="2:4" x14ac:dyDescent="0.15">
      <c r="B10512" s="49"/>
      <c r="C10512" s="48"/>
      <c r="D10512" s="50"/>
    </row>
    <row r="10513" spans="2:4" x14ac:dyDescent="0.15">
      <c r="B10513" s="49"/>
      <c r="C10513" s="48"/>
      <c r="D10513" s="50"/>
    </row>
    <row r="10514" spans="2:4" x14ac:dyDescent="0.15">
      <c r="B10514" s="49"/>
      <c r="C10514" s="48"/>
      <c r="D10514" s="50"/>
    </row>
    <row r="10515" spans="2:4" x14ac:dyDescent="0.15">
      <c r="B10515" s="49"/>
      <c r="C10515" s="48"/>
      <c r="D10515" s="50"/>
    </row>
    <row r="10516" spans="2:4" x14ac:dyDescent="0.15">
      <c r="B10516" s="49"/>
      <c r="C10516" s="48"/>
      <c r="D10516" s="50"/>
    </row>
    <row r="10517" spans="2:4" x14ac:dyDescent="0.15">
      <c r="B10517" s="49"/>
      <c r="C10517" s="48"/>
      <c r="D10517" s="50"/>
    </row>
    <row r="10518" spans="2:4" x14ac:dyDescent="0.15">
      <c r="B10518" s="49"/>
      <c r="C10518" s="48"/>
      <c r="D10518" s="50"/>
    </row>
    <row r="10519" spans="2:4" x14ac:dyDescent="0.15">
      <c r="B10519" s="49"/>
      <c r="C10519" s="48"/>
      <c r="D10519" s="50"/>
    </row>
    <row r="10520" spans="2:4" x14ac:dyDescent="0.15">
      <c r="B10520" s="49"/>
      <c r="C10520" s="48"/>
      <c r="D10520" s="50"/>
    </row>
    <row r="10521" spans="2:4" x14ac:dyDescent="0.15">
      <c r="B10521" s="49"/>
      <c r="C10521" s="48"/>
      <c r="D10521" s="50"/>
    </row>
    <row r="10522" spans="2:4" x14ac:dyDescent="0.15">
      <c r="B10522" s="49"/>
      <c r="C10522" s="48"/>
      <c r="D10522" s="50"/>
    </row>
    <row r="10523" spans="2:4" x14ac:dyDescent="0.15">
      <c r="B10523" s="49"/>
      <c r="C10523" s="48"/>
      <c r="D10523" s="50"/>
    </row>
    <row r="10524" spans="2:4" x14ac:dyDescent="0.15">
      <c r="B10524" s="49"/>
      <c r="C10524" s="48"/>
      <c r="D10524" s="50"/>
    </row>
    <row r="10525" spans="2:4" x14ac:dyDescent="0.15">
      <c r="B10525" s="49"/>
      <c r="C10525" s="48"/>
      <c r="D10525" s="50"/>
    </row>
    <row r="10526" spans="2:4" x14ac:dyDescent="0.15">
      <c r="B10526" s="49"/>
      <c r="C10526" s="48"/>
      <c r="D10526" s="50"/>
    </row>
    <row r="10527" spans="2:4" x14ac:dyDescent="0.15">
      <c r="B10527" s="49"/>
      <c r="C10527" s="48"/>
      <c r="D10527" s="50"/>
    </row>
    <row r="10528" spans="2:4" x14ac:dyDescent="0.15">
      <c r="B10528" s="49"/>
      <c r="C10528" s="48"/>
      <c r="D10528" s="50"/>
    </row>
    <row r="10529" spans="2:4" x14ac:dyDescent="0.15">
      <c r="B10529" s="49"/>
      <c r="C10529" s="48"/>
      <c r="D10529" s="50"/>
    </row>
    <row r="10530" spans="2:4" x14ac:dyDescent="0.15">
      <c r="B10530" s="49"/>
      <c r="C10530" s="48"/>
      <c r="D10530" s="50"/>
    </row>
    <row r="10531" spans="2:4" x14ac:dyDescent="0.15">
      <c r="B10531" s="49"/>
      <c r="C10531" s="48"/>
      <c r="D10531" s="50"/>
    </row>
    <row r="10532" spans="2:4" x14ac:dyDescent="0.15">
      <c r="B10532" s="49"/>
      <c r="C10532" s="48"/>
      <c r="D10532" s="50"/>
    </row>
    <row r="10533" spans="2:4" x14ac:dyDescent="0.15">
      <c r="B10533" s="49"/>
      <c r="C10533" s="48"/>
      <c r="D10533" s="50"/>
    </row>
    <row r="10534" spans="2:4" x14ac:dyDescent="0.15">
      <c r="B10534" s="49"/>
      <c r="C10534" s="48"/>
      <c r="D10534" s="50"/>
    </row>
    <row r="10535" spans="2:4" x14ac:dyDescent="0.15">
      <c r="B10535" s="49"/>
      <c r="C10535" s="48"/>
      <c r="D10535" s="50"/>
    </row>
    <row r="10536" spans="2:4" x14ac:dyDescent="0.15">
      <c r="B10536" s="49"/>
      <c r="C10536" s="48"/>
      <c r="D10536" s="50"/>
    </row>
    <row r="10537" spans="2:4" x14ac:dyDescent="0.15">
      <c r="B10537" s="49"/>
      <c r="C10537" s="48"/>
      <c r="D10537" s="50"/>
    </row>
    <row r="10538" spans="2:4" x14ac:dyDescent="0.15">
      <c r="B10538" s="49"/>
      <c r="C10538" s="48"/>
      <c r="D10538" s="50"/>
    </row>
    <row r="10539" spans="2:4" x14ac:dyDescent="0.15">
      <c r="B10539" s="49"/>
      <c r="C10539" s="48"/>
      <c r="D10539" s="50"/>
    </row>
    <row r="10540" spans="2:4" x14ac:dyDescent="0.15">
      <c r="B10540" s="49"/>
      <c r="C10540" s="48"/>
      <c r="D10540" s="50"/>
    </row>
    <row r="10541" spans="2:4" x14ac:dyDescent="0.15">
      <c r="B10541" s="49"/>
      <c r="C10541" s="48"/>
      <c r="D10541" s="50"/>
    </row>
    <row r="10542" spans="2:4" x14ac:dyDescent="0.15">
      <c r="B10542" s="49"/>
      <c r="C10542" s="48"/>
      <c r="D10542" s="50"/>
    </row>
    <row r="10543" spans="2:4" x14ac:dyDescent="0.15">
      <c r="B10543" s="49"/>
      <c r="C10543" s="48"/>
      <c r="D10543" s="50"/>
    </row>
    <row r="10544" spans="2:4" x14ac:dyDescent="0.15">
      <c r="B10544" s="49"/>
      <c r="C10544" s="48"/>
      <c r="D10544" s="50"/>
    </row>
    <row r="10545" spans="2:4" x14ac:dyDescent="0.15">
      <c r="B10545" s="49"/>
      <c r="C10545" s="48"/>
      <c r="D10545" s="50"/>
    </row>
    <row r="10546" spans="2:4" x14ac:dyDescent="0.15">
      <c r="B10546" s="49"/>
      <c r="C10546" s="48"/>
      <c r="D10546" s="50"/>
    </row>
    <row r="10547" spans="2:4" x14ac:dyDescent="0.15">
      <c r="B10547" s="49"/>
      <c r="C10547" s="48"/>
      <c r="D10547" s="50"/>
    </row>
    <row r="10548" spans="2:4" x14ac:dyDescent="0.15">
      <c r="B10548" s="49"/>
      <c r="C10548" s="48"/>
      <c r="D10548" s="50"/>
    </row>
    <row r="10549" spans="2:4" x14ac:dyDescent="0.15">
      <c r="B10549" s="49"/>
      <c r="C10549" s="48"/>
      <c r="D10549" s="50"/>
    </row>
    <row r="10550" spans="2:4" x14ac:dyDescent="0.15">
      <c r="B10550" s="49"/>
      <c r="C10550" s="48"/>
      <c r="D10550" s="50"/>
    </row>
    <row r="10551" spans="2:4" x14ac:dyDescent="0.15">
      <c r="B10551" s="49"/>
      <c r="C10551" s="48"/>
      <c r="D10551" s="50"/>
    </row>
    <row r="10552" spans="2:4" x14ac:dyDescent="0.15">
      <c r="B10552" s="49"/>
      <c r="C10552" s="48"/>
      <c r="D10552" s="50"/>
    </row>
    <row r="10553" spans="2:4" x14ac:dyDescent="0.15">
      <c r="B10553" s="49"/>
      <c r="C10553" s="48"/>
      <c r="D10553" s="50"/>
    </row>
    <row r="10554" spans="2:4" x14ac:dyDescent="0.15">
      <c r="B10554" s="49"/>
      <c r="C10554" s="48"/>
      <c r="D10554" s="50"/>
    </row>
    <row r="10555" spans="2:4" x14ac:dyDescent="0.15">
      <c r="B10555" s="49"/>
      <c r="C10555" s="48"/>
      <c r="D10555" s="50"/>
    </row>
    <row r="10556" spans="2:4" x14ac:dyDescent="0.15">
      <c r="B10556" s="49"/>
      <c r="C10556" s="48"/>
      <c r="D10556" s="50"/>
    </row>
    <row r="10557" spans="2:4" x14ac:dyDescent="0.15">
      <c r="B10557" s="49"/>
      <c r="C10557" s="48"/>
      <c r="D10557" s="50"/>
    </row>
    <row r="10558" spans="2:4" x14ac:dyDescent="0.15">
      <c r="B10558" s="49"/>
      <c r="C10558" s="48"/>
      <c r="D10558" s="50"/>
    </row>
    <row r="10559" spans="2:4" x14ac:dyDescent="0.15">
      <c r="B10559" s="49"/>
      <c r="C10559" s="48"/>
      <c r="D10559" s="50"/>
    </row>
    <row r="10560" spans="2:4" x14ac:dyDescent="0.15">
      <c r="B10560" s="49"/>
      <c r="C10560" s="48"/>
      <c r="D10560" s="50"/>
    </row>
    <row r="10561" spans="2:4" x14ac:dyDescent="0.15">
      <c r="B10561" s="49"/>
      <c r="C10561" s="48"/>
      <c r="D10561" s="50"/>
    </row>
    <row r="10562" spans="2:4" x14ac:dyDescent="0.15">
      <c r="B10562" s="49"/>
      <c r="C10562" s="48"/>
      <c r="D10562" s="50"/>
    </row>
    <row r="10563" spans="2:4" x14ac:dyDescent="0.15">
      <c r="B10563" s="49"/>
      <c r="C10563" s="48"/>
      <c r="D10563" s="50"/>
    </row>
    <row r="10564" spans="2:4" x14ac:dyDescent="0.15">
      <c r="B10564" s="49"/>
      <c r="C10564" s="48"/>
      <c r="D10564" s="50"/>
    </row>
    <row r="10565" spans="2:4" x14ac:dyDescent="0.15">
      <c r="B10565" s="49"/>
      <c r="C10565" s="48"/>
      <c r="D10565" s="50"/>
    </row>
    <row r="10566" spans="2:4" x14ac:dyDescent="0.15">
      <c r="B10566" s="49"/>
      <c r="C10566" s="48"/>
      <c r="D10566" s="50"/>
    </row>
    <row r="10567" spans="2:4" x14ac:dyDescent="0.15">
      <c r="B10567" s="49"/>
      <c r="C10567" s="48"/>
      <c r="D10567" s="50"/>
    </row>
    <row r="10568" spans="2:4" x14ac:dyDescent="0.15">
      <c r="B10568" s="49"/>
      <c r="C10568" s="48"/>
      <c r="D10568" s="50"/>
    </row>
    <row r="10569" spans="2:4" x14ac:dyDescent="0.15">
      <c r="B10569" s="49"/>
      <c r="C10569" s="48"/>
      <c r="D10569" s="50"/>
    </row>
    <row r="10570" spans="2:4" x14ac:dyDescent="0.15">
      <c r="B10570" s="49"/>
      <c r="C10570" s="48"/>
      <c r="D10570" s="50"/>
    </row>
    <row r="10571" spans="2:4" x14ac:dyDescent="0.15">
      <c r="B10571" s="49"/>
      <c r="C10571" s="48"/>
      <c r="D10571" s="50"/>
    </row>
    <row r="10572" spans="2:4" x14ac:dyDescent="0.15">
      <c r="B10572" s="49"/>
      <c r="C10572" s="48"/>
      <c r="D10572" s="50"/>
    </row>
    <row r="10573" spans="2:4" x14ac:dyDescent="0.15">
      <c r="B10573" s="49"/>
      <c r="C10573" s="48"/>
      <c r="D10573" s="50"/>
    </row>
    <row r="10574" spans="2:4" x14ac:dyDescent="0.15">
      <c r="B10574" s="49"/>
      <c r="C10574" s="48"/>
      <c r="D10574" s="50"/>
    </row>
    <row r="10575" spans="2:4" x14ac:dyDescent="0.15">
      <c r="B10575" s="49"/>
      <c r="C10575" s="48"/>
      <c r="D10575" s="50"/>
    </row>
    <row r="10576" spans="2:4" x14ac:dyDescent="0.15">
      <c r="B10576" s="49"/>
      <c r="C10576" s="48"/>
      <c r="D10576" s="50"/>
    </row>
    <row r="10577" spans="2:4" x14ac:dyDescent="0.15">
      <c r="B10577" s="49"/>
      <c r="C10577" s="48"/>
      <c r="D10577" s="50"/>
    </row>
    <row r="10578" spans="2:4" x14ac:dyDescent="0.15">
      <c r="B10578" s="49"/>
      <c r="C10578" s="48"/>
      <c r="D10578" s="50"/>
    </row>
    <row r="10579" spans="2:4" x14ac:dyDescent="0.15">
      <c r="B10579" s="49"/>
      <c r="C10579" s="48"/>
      <c r="D10579" s="50"/>
    </row>
    <row r="10580" spans="2:4" x14ac:dyDescent="0.15">
      <c r="B10580" s="49"/>
      <c r="C10580" s="48"/>
      <c r="D10580" s="50"/>
    </row>
    <row r="10581" spans="2:4" x14ac:dyDescent="0.15">
      <c r="B10581" s="49"/>
      <c r="C10581" s="48"/>
      <c r="D10581" s="50"/>
    </row>
    <row r="10582" spans="2:4" x14ac:dyDescent="0.15">
      <c r="B10582" s="49"/>
      <c r="C10582" s="48"/>
      <c r="D10582" s="50"/>
    </row>
    <row r="10583" spans="2:4" x14ac:dyDescent="0.15">
      <c r="B10583" s="49"/>
      <c r="C10583" s="48"/>
      <c r="D10583" s="50"/>
    </row>
    <row r="10584" spans="2:4" x14ac:dyDescent="0.15">
      <c r="B10584" s="49"/>
      <c r="C10584" s="48"/>
      <c r="D10584" s="50"/>
    </row>
    <row r="10585" spans="2:4" x14ac:dyDescent="0.15">
      <c r="B10585" s="49"/>
      <c r="C10585" s="48"/>
      <c r="D10585" s="50"/>
    </row>
    <row r="10586" spans="2:4" x14ac:dyDescent="0.15">
      <c r="B10586" s="49"/>
      <c r="C10586" s="48"/>
      <c r="D10586" s="50"/>
    </row>
    <row r="10587" spans="2:4" x14ac:dyDescent="0.15">
      <c r="B10587" s="49"/>
      <c r="C10587" s="48"/>
      <c r="D10587" s="50"/>
    </row>
    <row r="10588" spans="2:4" x14ac:dyDescent="0.15">
      <c r="B10588" s="49"/>
      <c r="C10588" s="48"/>
      <c r="D10588" s="50"/>
    </row>
    <row r="10589" spans="2:4" x14ac:dyDescent="0.15">
      <c r="B10589" s="49"/>
      <c r="C10589" s="48"/>
      <c r="D10589" s="50"/>
    </row>
    <row r="10590" spans="2:4" x14ac:dyDescent="0.15">
      <c r="B10590" s="49"/>
      <c r="C10590" s="48"/>
      <c r="D10590" s="50"/>
    </row>
    <row r="10591" spans="2:4" x14ac:dyDescent="0.15">
      <c r="B10591" s="49"/>
      <c r="C10591" s="48"/>
      <c r="D10591" s="50"/>
    </row>
    <row r="10592" spans="2:4" x14ac:dyDescent="0.15">
      <c r="B10592" s="49"/>
      <c r="C10592" s="48"/>
      <c r="D10592" s="50"/>
    </row>
    <row r="10593" spans="2:4" x14ac:dyDescent="0.15">
      <c r="B10593" s="49"/>
      <c r="C10593" s="48"/>
      <c r="D10593" s="50"/>
    </row>
    <row r="10594" spans="2:4" x14ac:dyDescent="0.15">
      <c r="B10594" s="49"/>
      <c r="C10594" s="48"/>
      <c r="D10594" s="50"/>
    </row>
    <row r="10595" spans="2:4" x14ac:dyDescent="0.15">
      <c r="B10595" s="49"/>
      <c r="C10595" s="48"/>
      <c r="D10595" s="50"/>
    </row>
    <row r="10596" spans="2:4" x14ac:dyDescent="0.15">
      <c r="B10596" s="49"/>
      <c r="C10596" s="48"/>
      <c r="D10596" s="50"/>
    </row>
    <row r="10597" spans="2:4" x14ac:dyDescent="0.15">
      <c r="B10597" s="49"/>
      <c r="C10597" s="48"/>
      <c r="D10597" s="50"/>
    </row>
    <row r="10598" spans="2:4" x14ac:dyDescent="0.15">
      <c r="B10598" s="49"/>
      <c r="C10598" s="48"/>
      <c r="D10598" s="50"/>
    </row>
    <row r="10599" spans="2:4" x14ac:dyDescent="0.15">
      <c r="B10599" s="49"/>
      <c r="C10599" s="48"/>
      <c r="D10599" s="50"/>
    </row>
    <row r="10600" spans="2:4" x14ac:dyDescent="0.15">
      <c r="B10600" s="49"/>
      <c r="C10600" s="48"/>
      <c r="D10600" s="50"/>
    </row>
    <row r="10601" spans="2:4" x14ac:dyDescent="0.15">
      <c r="B10601" s="49"/>
      <c r="C10601" s="48"/>
      <c r="D10601" s="50"/>
    </row>
    <row r="10602" spans="2:4" x14ac:dyDescent="0.15">
      <c r="B10602" s="49"/>
      <c r="C10602" s="48"/>
      <c r="D10602" s="50"/>
    </row>
    <row r="10603" spans="2:4" x14ac:dyDescent="0.15">
      <c r="B10603" s="49"/>
      <c r="C10603" s="48"/>
      <c r="D10603" s="50"/>
    </row>
    <row r="10604" spans="2:4" x14ac:dyDescent="0.15">
      <c r="B10604" s="49"/>
      <c r="C10604" s="48"/>
      <c r="D10604" s="50"/>
    </row>
    <row r="10605" spans="2:4" x14ac:dyDescent="0.15">
      <c r="B10605" s="49"/>
      <c r="C10605" s="48"/>
      <c r="D10605" s="50"/>
    </row>
    <row r="10606" spans="2:4" x14ac:dyDescent="0.15">
      <c r="B10606" s="49"/>
      <c r="C10606" s="48"/>
      <c r="D10606" s="50"/>
    </row>
    <row r="10607" spans="2:4" x14ac:dyDescent="0.15">
      <c r="B10607" s="49"/>
      <c r="C10607" s="48"/>
      <c r="D10607" s="50"/>
    </row>
    <row r="10608" spans="2:4" x14ac:dyDescent="0.15">
      <c r="B10608" s="49"/>
      <c r="C10608" s="48"/>
      <c r="D10608" s="50"/>
    </row>
    <row r="10609" spans="2:4" x14ac:dyDescent="0.15">
      <c r="B10609" s="49"/>
      <c r="C10609" s="48"/>
      <c r="D10609" s="50"/>
    </row>
    <row r="10610" spans="2:4" x14ac:dyDescent="0.15">
      <c r="B10610" s="49"/>
      <c r="C10610" s="48"/>
      <c r="D10610" s="50"/>
    </row>
    <row r="10611" spans="2:4" x14ac:dyDescent="0.15">
      <c r="B10611" s="49"/>
      <c r="C10611" s="48"/>
      <c r="D10611" s="50"/>
    </row>
    <row r="10612" spans="2:4" x14ac:dyDescent="0.15">
      <c r="B10612" s="49"/>
      <c r="C10612" s="48"/>
      <c r="D10612" s="50"/>
    </row>
    <row r="10613" spans="2:4" x14ac:dyDescent="0.15">
      <c r="B10613" s="49"/>
      <c r="C10613" s="48"/>
      <c r="D10613" s="50"/>
    </row>
    <row r="10614" spans="2:4" x14ac:dyDescent="0.15">
      <c r="B10614" s="49"/>
      <c r="C10614" s="48"/>
      <c r="D10614" s="50"/>
    </row>
    <row r="10615" spans="2:4" x14ac:dyDescent="0.15">
      <c r="B10615" s="49"/>
      <c r="C10615" s="48"/>
      <c r="D10615" s="50"/>
    </row>
    <row r="10616" spans="2:4" x14ac:dyDescent="0.15">
      <c r="B10616" s="49"/>
      <c r="C10616" s="48"/>
      <c r="D10616" s="50"/>
    </row>
    <row r="10617" spans="2:4" x14ac:dyDescent="0.15">
      <c r="B10617" s="49"/>
      <c r="C10617" s="48"/>
      <c r="D10617" s="50"/>
    </row>
    <row r="10618" spans="2:4" x14ac:dyDescent="0.15">
      <c r="B10618" s="49"/>
      <c r="C10618" s="48"/>
      <c r="D10618" s="50"/>
    </row>
    <row r="10619" spans="2:4" x14ac:dyDescent="0.15">
      <c r="B10619" s="49"/>
      <c r="C10619" s="48"/>
      <c r="D10619" s="50"/>
    </row>
    <row r="10620" spans="2:4" x14ac:dyDescent="0.15">
      <c r="B10620" s="49"/>
      <c r="C10620" s="48"/>
      <c r="D10620" s="50"/>
    </row>
    <row r="10621" spans="2:4" x14ac:dyDescent="0.15">
      <c r="B10621" s="49"/>
      <c r="C10621" s="48"/>
      <c r="D10621" s="50"/>
    </row>
    <row r="10622" spans="2:4" x14ac:dyDescent="0.15">
      <c r="B10622" s="49"/>
      <c r="C10622" s="48"/>
      <c r="D10622" s="50"/>
    </row>
    <row r="10623" spans="2:4" x14ac:dyDescent="0.15">
      <c r="B10623" s="49"/>
      <c r="C10623" s="48"/>
      <c r="D10623" s="50"/>
    </row>
    <row r="10624" spans="2:4" x14ac:dyDescent="0.15">
      <c r="B10624" s="49"/>
      <c r="C10624" s="48"/>
      <c r="D10624" s="50"/>
    </row>
    <row r="10625" spans="2:4" x14ac:dyDescent="0.15">
      <c r="B10625" s="49"/>
      <c r="C10625" s="48"/>
      <c r="D10625" s="50"/>
    </row>
    <row r="10626" spans="2:4" x14ac:dyDescent="0.15">
      <c r="B10626" s="49"/>
      <c r="C10626" s="48"/>
      <c r="D10626" s="50"/>
    </row>
    <row r="10627" spans="2:4" x14ac:dyDescent="0.15">
      <c r="B10627" s="49"/>
      <c r="C10627" s="48"/>
      <c r="D10627" s="50"/>
    </row>
    <row r="10628" spans="2:4" x14ac:dyDescent="0.15">
      <c r="B10628" s="49"/>
      <c r="C10628" s="48"/>
      <c r="D10628" s="50"/>
    </row>
    <row r="10629" spans="2:4" x14ac:dyDescent="0.15">
      <c r="B10629" s="49"/>
      <c r="C10629" s="48"/>
      <c r="D10629" s="50"/>
    </row>
    <row r="10630" spans="2:4" x14ac:dyDescent="0.15">
      <c r="B10630" s="49"/>
      <c r="C10630" s="48"/>
      <c r="D10630" s="50"/>
    </row>
    <row r="10631" spans="2:4" x14ac:dyDescent="0.15">
      <c r="B10631" s="49"/>
      <c r="C10631" s="48"/>
      <c r="D10631" s="50"/>
    </row>
    <row r="10632" spans="2:4" x14ac:dyDescent="0.15">
      <c r="B10632" s="49"/>
      <c r="C10632" s="48"/>
      <c r="D10632" s="50"/>
    </row>
    <row r="10633" spans="2:4" x14ac:dyDescent="0.15">
      <c r="B10633" s="49"/>
      <c r="C10633" s="48"/>
      <c r="D10633" s="50"/>
    </row>
    <row r="10634" spans="2:4" x14ac:dyDescent="0.15">
      <c r="B10634" s="49"/>
      <c r="C10634" s="48"/>
      <c r="D10634" s="50"/>
    </row>
    <row r="10635" spans="2:4" x14ac:dyDescent="0.15">
      <c r="B10635" s="49"/>
      <c r="C10635" s="48"/>
      <c r="D10635" s="50"/>
    </row>
    <row r="10636" spans="2:4" x14ac:dyDescent="0.15">
      <c r="B10636" s="49"/>
      <c r="C10636" s="48"/>
      <c r="D10636" s="50"/>
    </row>
    <row r="10637" spans="2:4" x14ac:dyDescent="0.15">
      <c r="B10637" s="49"/>
      <c r="C10637" s="48"/>
      <c r="D10637" s="50"/>
    </row>
    <row r="10638" spans="2:4" x14ac:dyDescent="0.15">
      <c r="B10638" s="49"/>
      <c r="C10638" s="48"/>
      <c r="D10638" s="50"/>
    </row>
    <row r="10639" spans="2:4" x14ac:dyDescent="0.15">
      <c r="B10639" s="49"/>
      <c r="C10639" s="48"/>
      <c r="D10639" s="50"/>
    </row>
    <row r="10640" spans="2:4" x14ac:dyDescent="0.15">
      <c r="B10640" s="49"/>
      <c r="C10640" s="48"/>
      <c r="D10640" s="50"/>
    </row>
    <row r="10641" spans="2:4" x14ac:dyDescent="0.15">
      <c r="B10641" s="49"/>
      <c r="C10641" s="48"/>
      <c r="D10641" s="50"/>
    </row>
    <row r="10642" spans="2:4" x14ac:dyDescent="0.15">
      <c r="B10642" s="49"/>
      <c r="C10642" s="48"/>
      <c r="D10642" s="50"/>
    </row>
    <row r="10643" spans="2:4" x14ac:dyDescent="0.15">
      <c r="B10643" s="49"/>
      <c r="C10643" s="48"/>
      <c r="D10643" s="50"/>
    </row>
    <row r="10644" spans="2:4" x14ac:dyDescent="0.15">
      <c r="B10644" s="49"/>
      <c r="C10644" s="48"/>
      <c r="D10644" s="50"/>
    </row>
    <row r="10645" spans="2:4" x14ac:dyDescent="0.15">
      <c r="B10645" s="49"/>
      <c r="C10645" s="48"/>
      <c r="D10645" s="50"/>
    </row>
    <row r="10646" spans="2:4" x14ac:dyDescent="0.15">
      <c r="B10646" s="49"/>
      <c r="C10646" s="48"/>
      <c r="D10646" s="50"/>
    </row>
    <row r="10647" spans="2:4" x14ac:dyDescent="0.15">
      <c r="B10647" s="49"/>
      <c r="C10647" s="48"/>
      <c r="D10647" s="50"/>
    </row>
    <row r="10648" spans="2:4" x14ac:dyDescent="0.15">
      <c r="B10648" s="49"/>
      <c r="C10648" s="48"/>
      <c r="D10648" s="50"/>
    </row>
    <row r="10649" spans="2:4" x14ac:dyDescent="0.15">
      <c r="B10649" s="49"/>
      <c r="C10649" s="48"/>
      <c r="D10649" s="50"/>
    </row>
    <row r="10650" spans="2:4" x14ac:dyDescent="0.15">
      <c r="B10650" s="49"/>
      <c r="C10650" s="48"/>
      <c r="D10650" s="50"/>
    </row>
    <row r="10651" spans="2:4" x14ac:dyDescent="0.15">
      <c r="B10651" s="49"/>
      <c r="C10651" s="48"/>
      <c r="D10651" s="50"/>
    </row>
    <row r="10652" spans="2:4" x14ac:dyDescent="0.15">
      <c r="B10652" s="49"/>
      <c r="C10652" s="48"/>
      <c r="D10652" s="50"/>
    </row>
    <row r="10653" spans="2:4" x14ac:dyDescent="0.15">
      <c r="B10653" s="49"/>
      <c r="C10653" s="48"/>
      <c r="D10653" s="50"/>
    </row>
    <row r="10654" spans="2:4" x14ac:dyDescent="0.15">
      <c r="B10654" s="49"/>
      <c r="C10654" s="48"/>
      <c r="D10654" s="50"/>
    </row>
    <row r="10655" spans="2:4" x14ac:dyDescent="0.15">
      <c r="B10655" s="49"/>
      <c r="C10655" s="48"/>
      <c r="D10655" s="50"/>
    </row>
    <row r="10656" spans="2:4" x14ac:dyDescent="0.15">
      <c r="B10656" s="49"/>
      <c r="C10656" s="48"/>
      <c r="D10656" s="50"/>
    </row>
    <row r="10657" spans="2:4" x14ac:dyDescent="0.15">
      <c r="B10657" s="49"/>
      <c r="C10657" s="48"/>
      <c r="D10657" s="50"/>
    </row>
    <row r="10658" spans="2:4" x14ac:dyDescent="0.15">
      <c r="B10658" s="49"/>
      <c r="C10658" s="48"/>
      <c r="D10658" s="50"/>
    </row>
    <row r="10659" spans="2:4" x14ac:dyDescent="0.15">
      <c r="B10659" s="49"/>
      <c r="C10659" s="48"/>
      <c r="D10659" s="50"/>
    </row>
    <row r="10660" spans="2:4" x14ac:dyDescent="0.15">
      <c r="B10660" s="49"/>
      <c r="C10660" s="48"/>
      <c r="D10660" s="50"/>
    </row>
    <row r="10661" spans="2:4" x14ac:dyDescent="0.15">
      <c r="B10661" s="49"/>
      <c r="C10661" s="48"/>
      <c r="D10661" s="50"/>
    </row>
    <row r="10662" spans="2:4" x14ac:dyDescent="0.15">
      <c r="B10662" s="49"/>
      <c r="C10662" s="48"/>
      <c r="D10662" s="50"/>
    </row>
    <row r="10663" spans="2:4" x14ac:dyDescent="0.15">
      <c r="B10663" s="49"/>
      <c r="C10663" s="48"/>
      <c r="D10663" s="50"/>
    </row>
    <row r="10664" spans="2:4" x14ac:dyDescent="0.15">
      <c r="B10664" s="49"/>
      <c r="C10664" s="48"/>
      <c r="D10664" s="50"/>
    </row>
    <row r="10665" spans="2:4" x14ac:dyDescent="0.15">
      <c r="B10665" s="49"/>
      <c r="C10665" s="48"/>
      <c r="D10665" s="50"/>
    </row>
    <row r="10666" spans="2:4" x14ac:dyDescent="0.15">
      <c r="B10666" s="49"/>
      <c r="C10666" s="48"/>
      <c r="D10666" s="50"/>
    </row>
    <row r="10667" spans="2:4" x14ac:dyDescent="0.15">
      <c r="B10667" s="49"/>
      <c r="C10667" s="48"/>
      <c r="D10667" s="50"/>
    </row>
    <row r="10668" spans="2:4" x14ac:dyDescent="0.15">
      <c r="B10668" s="49"/>
      <c r="C10668" s="48"/>
      <c r="D10668" s="50"/>
    </row>
    <row r="10669" spans="2:4" x14ac:dyDescent="0.15">
      <c r="B10669" s="49"/>
      <c r="C10669" s="48"/>
      <c r="D10669" s="50"/>
    </row>
    <row r="10670" spans="2:4" x14ac:dyDescent="0.15">
      <c r="B10670" s="49"/>
      <c r="C10670" s="48"/>
      <c r="D10670" s="50"/>
    </row>
    <row r="10671" spans="2:4" x14ac:dyDescent="0.15">
      <c r="B10671" s="49"/>
      <c r="C10671" s="48"/>
      <c r="D10671" s="50"/>
    </row>
    <row r="10672" spans="2:4" x14ac:dyDescent="0.15">
      <c r="B10672" s="49"/>
      <c r="C10672" s="48"/>
      <c r="D10672" s="50"/>
    </row>
    <row r="10673" spans="2:4" x14ac:dyDescent="0.15">
      <c r="B10673" s="49"/>
      <c r="C10673" s="48"/>
      <c r="D10673" s="50"/>
    </row>
    <row r="10674" spans="2:4" x14ac:dyDescent="0.15">
      <c r="B10674" s="49"/>
      <c r="C10674" s="48"/>
      <c r="D10674" s="50"/>
    </row>
    <row r="10675" spans="2:4" x14ac:dyDescent="0.15">
      <c r="B10675" s="49"/>
      <c r="C10675" s="48"/>
      <c r="D10675" s="50"/>
    </row>
    <row r="10676" spans="2:4" x14ac:dyDescent="0.15">
      <c r="B10676" s="49"/>
      <c r="C10676" s="48"/>
      <c r="D10676" s="50"/>
    </row>
    <row r="10677" spans="2:4" x14ac:dyDescent="0.15">
      <c r="B10677" s="49"/>
      <c r="C10677" s="48"/>
      <c r="D10677" s="50"/>
    </row>
    <row r="10678" spans="2:4" x14ac:dyDescent="0.15">
      <c r="B10678" s="49"/>
      <c r="C10678" s="48"/>
      <c r="D10678" s="50"/>
    </row>
    <row r="10679" spans="2:4" x14ac:dyDescent="0.15">
      <c r="B10679" s="49"/>
      <c r="C10679" s="48"/>
      <c r="D10679" s="50"/>
    </row>
    <row r="10680" spans="2:4" x14ac:dyDescent="0.15">
      <c r="B10680" s="49"/>
      <c r="C10680" s="48"/>
      <c r="D10680" s="50"/>
    </row>
    <row r="10681" spans="2:4" x14ac:dyDescent="0.15">
      <c r="B10681" s="49"/>
      <c r="C10681" s="48"/>
      <c r="D10681" s="50"/>
    </row>
    <row r="10682" spans="2:4" x14ac:dyDescent="0.15">
      <c r="B10682" s="49"/>
      <c r="C10682" s="48"/>
      <c r="D10682" s="50"/>
    </row>
    <row r="10683" spans="2:4" x14ac:dyDescent="0.15">
      <c r="B10683" s="49"/>
      <c r="C10683" s="48"/>
      <c r="D10683" s="50"/>
    </row>
    <row r="10684" spans="2:4" x14ac:dyDescent="0.15">
      <c r="B10684" s="49"/>
      <c r="C10684" s="48"/>
      <c r="D10684" s="50"/>
    </row>
    <row r="10685" spans="2:4" x14ac:dyDescent="0.15">
      <c r="B10685" s="49"/>
      <c r="C10685" s="48"/>
      <c r="D10685" s="50"/>
    </row>
    <row r="10686" spans="2:4" x14ac:dyDescent="0.15">
      <c r="B10686" s="49"/>
      <c r="C10686" s="48"/>
      <c r="D10686" s="50"/>
    </row>
    <row r="10687" spans="2:4" x14ac:dyDescent="0.15">
      <c r="B10687" s="49"/>
      <c r="C10687" s="48"/>
      <c r="D10687" s="50"/>
    </row>
    <row r="10688" spans="2:4" x14ac:dyDescent="0.15">
      <c r="B10688" s="49"/>
      <c r="C10688" s="48"/>
      <c r="D10688" s="50"/>
    </row>
    <row r="10689" spans="2:4" x14ac:dyDescent="0.15">
      <c r="B10689" s="49"/>
      <c r="C10689" s="48"/>
      <c r="D10689" s="50"/>
    </row>
    <row r="10690" spans="2:4" x14ac:dyDescent="0.15">
      <c r="B10690" s="49"/>
      <c r="C10690" s="48"/>
      <c r="D10690" s="50"/>
    </row>
    <row r="10691" spans="2:4" x14ac:dyDescent="0.15">
      <c r="B10691" s="49"/>
      <c r="C10691" s="48"/>
      <c r="D10691" s="50"/>
    </row>
    <row r="10692" spans="2:4" x14ac:dyDescent="0.15">
      <c r="B10692" s="49"/>
      <c r="C10692" s="48"/>
      <c r="D10692" s="50"/>
    </row>
    <row r="10693" spans="2:4" x14ac:dyDescent="0.15">
      <c r="B10693" s="49"/>
      <c r="C10693" s="48"/>
      <c r="D10693" s="50"/>
    </row>
    <row r="10694" spans="2:4" x14ac:dyDescent="0.15">
      <c r="B10694" s="49"/>
      <c r="C10694" s="48"/>
      <c r="D10694" s="50"/>
    </row>
    <row r="10695" spans="2:4" x14ac:dyDescent="0.15">
      <c r="B10695" s="49"/>
      <c r="C10695" s="48"/>
      <c r="D10695" s="50"/>
    </row>
    <row r="10696" spans="2:4" x14ac:dyDescent="0.15">
      <c r="B10696" s="49"/>
      <c r="C10696" s="48"/>
      <c r="D10696" s="50"/>
    </row>
    <row r="10697" spans="2:4" x14ac:dyDescent="0.15">
      <c r="B10697" s="49"/>
      <c r="C10697" s="48"/>
      <c r="D10697" s="50"/>
    </row>
    <row r="10698" spans="2:4" x14ac:dyDescent="0.15">
      <c r="B10698" s="49"/>
      <c r="C10698" s="48"/>
      <c r="D10698" s="50"/>
    </row>
    <row r="10699" spans="2:4" x14ac:dyDescent="0.15">
      <c r="B10699" s="49"/>
      <c r="C10699" s="48"/>
      <c r="D10699" s="50"/>
    </row>
    <row r="10700" spans="2:4" x14ac:dyDescent="0.15">
      <c r="B10700" s="49"/>
      <c r="C10700" s="48"/>
      <c r="D10700" s="50"/>
    </row>
    <row r="10701" spans="2:4" x14ac:dyDescent="0.15">
      <c r="B10701" s="49"/>
      <c r="C10701" s="48"/>
      <c r="D10701" s="50"/>
    </row>
    <row r="10702" spans="2:4" x14ac:dyDescent="0.15">
      <c r="B10702" s="49"/>
      <c r="C10702" s="48"/>
      <c r="D10702" s="50"/>
    </row>
    <row r="10703" spans="2:4" x14ac:dyDescent="0.15">
      <c r="B10703" s="49"/>
      <c r="C10703" s="48"/>
      <c r="D10703" s="50"/>
    </row>
    <row r="10704" spans="2:4" x14ac:dyDescent="0.15">
      <c r="B10704" s="49"/>
      <c r="C10704" s="48"/>
      <c r="D10704" s="50"/>
    </row>
    <row r="10705" spans="2:4" x14ac:dyDescent="0.15">
      <c r="B10705" s="49"/>
      <c r="C10705" s="48"/>
      <c r="D10705" s="50"/>
    </row>
    <row r="10706" spans="2:4" x14ac:dyDescent="0.15">
      <c r="B10706" s="49"/>
      <c r="C10706" s="48"/>
      <c r="D10706" s="50"/>
    </row>
    <row r="10707" spans="2:4" x14ac:dyDescent="0.15">
      <c r="B10707" s="49"/>
      <c r="C10707" s="48"/>
      <c r="D10707" s="50"/>
    </row>
    <row r="10708" spans="2:4" x14ac:dyDescent="0.15">
      <c r="B10708" s="49"/>
      <c r="C10708" s="48"/>
      <c r="D10708" s="50"/>
    </row>
    <row r="10709" spans="2:4" x14ac:dyDescent="0.15">
      <c r="B10709" s="49"/>
      <c r="C10709" s="48"/>
      <c r="D10709" s="50"/>
    </row>
    <row r="10710" spans="2:4" x14ac:dyDescent="0.15">
      <c r="B10710" s="49"/>
      <c r="C10710" s="48"/>
      <c r="D10710" s="50"/>
    </row>
    <row r="10711" spans="2:4" x14ac:dyDescent="0.15">
      <c r="B10711" s="49"/>
      <c r="C10711" s="48"/>
      <c r="D10711" s="50"/>
    </row>
    <row r="10712" spans="2:4" x14ac:dyDescent="0.15">
      <c r="B10712" s="49"/>
      <c r="C10712" s="48"/>
      <c r="D10712" s="50"/>
    </row>
    <row r="10713" spans="2:4" x14ac:dyDescent="0.15">
      <c r="B10713" s="49"/>
      <c r="C10713" s="48"/>
      <c r="D10713" s="50"/>
    </row>
    <row r="10714" spans="2:4" x14ac:dyDescent="0.15">
      <c r="B10714" s="49"/>
      <c r="C10714" s="48"/>
      <c r="D10714" s="50"/>
    </row>
    <row r="10715" spans="2:4" x14ac:dyDescent="0.15">
      <c r="B10715" s="49"/>
      <c r="C10715" s="48"/>
      <c r="D10715" s="50"/>
    </row>
    <row r="10716" spans="2:4" x14ac:dyDescent="0.15">
      <c r="B10716" s="49"/>
      <c r="C10716" s="48"/>
      <c r="D10716" s="50"/>
    </row>
    <row r="10717" spans="2:4" x14ac:dyDescent="0.15">
      <c r="B10717" s="49"/>
      <c r="C10717" s="48"/>
      <c r="D10717" s="50"/>
    </row>
    <row r="10718" spans="2:4" x14ac:dyDescent="0.15">
      <c r="B10718" s="49"/>
      <c r="C10718" s="48"/>
      <c r="D10718" s="50"/>
    </row>
    <row r="10719" spans="2:4" x14ac:dyDescent="0.15">
      <c r="B10719" s="49"/>
      <c r="C10719" s="48"/>
      <c r="D10719" s="50"/>
    </row>
    <row r="10720" spans="2:4" x14ac:dyDescent="0.15">
      <c r="B10720" s="49"/>
      <c r="C10720" s="48"/>
      <c r="D10720" s="50"/>
    </row>
    <row r="10721" spans="2:4" x14ac:dyDescent="0.15">
      <c r="B10721" s="49"/>
      <c r="C10721" s="48"/>
      <c r="D10721" s="50"/>
    </row>
    <row r="10722" spans="2:4" x14ac:dyDescent="0.15">
      <c r="B10722" s="49"/>
      <c r="C10722" s="48"/>
      <c r="D10722" s="50"/>
    </row>
    <row r="10723" spans="2:4" x14ac:dyDescent="0.15">
      <c r="B10723" s="49"/>
      <c r="C10723" s="48"/>
      <c r="D10723" s="50"/>
    </row>
    <row r="10724" spans="2:4" x14ac:dyDescent="0.15">
      <c r="B10724" s="49"/>
      <c r="C10724" s="48"/>
      <c r="D10724" s="50"/>
    </row>
    <row r="10725" spans="2:4" x14ac:dyDescent="0.15">
      <c r="B10725" s="49"/>
      <c r="C10725" s="48"/>
      <c r="D10725" s="50"/>
    </row>
    <row r="10726" spans="2:4" x14ac:dyDescent="0.15">
      <c r="B10726" s="49"/>
      <c r="C10726" s="48"/>
      <c r="D10726" s="50"/>
    </row>
    <row r="10727" spans="2:4" x14ac:dyDescent="0.15">
      <c r="B10727" s="49"/>
      <c r="C10727" s="48"/>
      <c r="D10727" s="50"/>
    </row>
    <row r="10728" spans="2:4" x14ac:dyDescent="0.15">
      <c r="B10728" s="49"/>
      <c r="C10728" s="48"/>
      <c r="D10728" s="50"/>
    </row>
    <row r="10729" spans="2:4" x14ac:dyDescent="0.15">
      <c r="B10729" s="49"/>
      <c r="C10729" s="48"/>
      <c r="D10729" s="50"/>
    </row>
    <row r="10730" spans="2:4" x14ac:dyDescent="0.15">
      <c r="B10730" s="49"/>
      <c r="C10730" s="48"/>
      <c r="D10730" s="50"/>
    </row>
    <row r="10731" spans="2:4" x14ac:dyDescent="0.15">
      <c r="B10731" s="49"/>
      <c r="C10731" s="48"/>
      <c r="D10731" s="50"/>
    </row>
    <row r="10732" spans="2:4" x14ac:dyDescent="0.15">
      <c r="B10732" s="49"/>
      <c r="C10732" s="48"/>
      <c r="D10732" s="50"/>
    </row>
    <row r="10733" spans="2:4" x14ac:dyDescent="0.15">
      <c r="B10733" s="49"/>
      <c r="C10733" s="48"/>
      <c r="D10733" s="50"/>
    </row>
    <row r="10734" spans="2:4" x14ac:dyDescent="0.15">
      <c r="B10734" s="49"/>
      <c r="C10734" s="48"/>
      <c r="D10734" s="50"/>
    </row>
    <row r="10735" spans="2:4" x14ac:dyDescent="0.15">
      <c r="B10735" s="49"/>
      <c r="C10735" s="48"/>
      <c r="D10735" s="50"/>
    </row>
    <row r="10736" spans="2:4" x14ac:dyDescent="0.15">
      <c r="B10736" s="49"/>
      <c r="C10736" s="48"/>
      <c r="D10736" s="50"/>
    </row>
    <row r="10737" spans="2:4" x14ac:dyDescent="0.15">
      <c r="B10737" s="49"/>
      <c r="C10737" s="48"/>
      <c r="D10737" s="50"/>
    </row>
    <row r="10738" spans="2:4" x14ac:dyDescent="0.15">
      <c r="B10738" s="49"/>
      <c r="C10738" s="48"/>
      <c r="D10738" s="50"/>
    </row>
    <row r="10739" spans="2:4" x14ac:dyDescent="0.15">
      <c r="B10739" s="49"/>
      <c r="C10739" s="48"/>
      <c r="D10739" s="50"/>
    </row>
    <row r="10740" spans="2:4" x14ac:dyDescent="0.15">
      <c r="B10740" s="49"/>
      <c r="C10740" s="48"/>
      <c r="D10740" s="50"/>
    </row>
    <row r="10741" spans="2:4" x14ac:dyDescent="0.15">
      <c r="B10741" s="49"/>
      <c r="C10741" s="48"/>
      <c r="D10741" s="50"/>
    </row>
    <row r="10742" spans="2:4" x14ac:dyDescent="0.15">
      <c r="B10742" s="49"/>
      <c r="C10742" s="48"/>
      <c r="D10742" s="50"/>
    </row>
    <row r="10743" spans="2:4" x14ac:dyDescent="0.15">
      <c r="B10743" s="49"/>
      <c r="C10743" s="48"/>
      <c r="D10743" s="50"/>
    </row>
    <row r="10744" spans="2:4" x14ac:dyDescent="0.15">
      <c r="B10744" s="49"/>
      <c r="C10744" s="48"/>
      <c r="D10744" s="50"/>
    </row>
    <row r="10745" spans="2:4" x14ac:dyDescent="0.15">
      <c r="B10745" s="49"/>
      <c r="C10745" s="48"/>
      <c r="D10745" s="50"/>
    </row>
    <row r="10746" spans="2:4" x14ac:dyDescent="0.15">
      <c r="B10746" s="49"/>
      <c r="C10746" s="48"/>
      <c r="D10746" s="50"/>
    </row>
    <row r="10747" spans="2:4" x14ac:dyDescent="0.15">
      <c r="B10747" s="49"/>
      <c r="C10747" s="48"/>
      <c r="D10747" s="50"/>
    </row>
    <row r="10748" spans="2:4" x14ac:dyDescent="0.15">
      <c r="B10748" s="49"/>
      <c r="C10748" s="48"/>
      <c r="D10748" s="50"/>
    </row>
    <row r="10749" spans="2:4" x14ac:dyDescent="0.15">
      <c r="B10749" s="49"/>
      <c r="C10749" s="48"/>
      <c r="D10749" s="50"/>
    </row>
    <row r="10750" spans="2:4" x14ac:dyDescent="0.15">
      <c r="B10750" s="49"/>
      <c r="C10750" s="48"/>
      <c r="D10750" s="50"/>
    </row>
    <row r="10751" spans="2:4" x14ac:dyDescent="0.15">
      <c r="B10751" s="49"/>
      <c r="C10751" s="48"/>
      <c r="D10751" s="50"/>
    </row>
    <row r="10752" spans="2:4" x14ac:dyDescent="0.15">
      <c r="B10752" s="49"/>
      <c r="C10752" s="48"/>
      <c r="D10752" s="50"/>
    </row>
    <row r="10753" spans="2:4" x14ac:dyDescent="0.15">
      <c r="B10753" s="49"/>
      <c r="C10753" s="48"/>
      <c r="D10753" s="50"/>
    </row>
    <row r="10754" spans="2:4" x14ac:dyDescent="0.15">
      <c r="B10754" s="49"/>
      <c r="C10754" s="48"/>
      <c r="D10754" s="50"/>
    </row>
    <row r="10755" spans="2:4" x14ac:dyDescent="0.15">
      <c r="B10755" s="49"/>
      <c r="C10755" s="48"/>
      <c r="D10755" s="50"/>
    </row>
    <row r="10756" spans="2:4" x14ac:dyDescent="0.15">
      <c r="B10756" s="49"/>
      <c r="C10756" s="48"/>
      <c r="D10756" s="50"/>
    </row>
    <row r="10757" spans="2:4" x14ac:dyDescent="0.15">
      <c r="B10757" s="49"/>
      <c r="C10757" s="48"/>
      <c r="D10757" s="50"/>
    </row>
    <row r="10758" spans="2:4" x14ac:dyDescent="0.15">
      <c r="B10758" s="49"/>
      <c r="C10758" s="48"/>
      <c r="D10758" s="50"/>
    </row>
    <row r="10759" spans="2:4" x14ac:dyDescent="0.15">
      <c r="B10759" s="49"/>
      <c r="C10759" s="48"/>
      <c r="D10759" s="50"/>
    </row>
    <row r="10760" spans="2:4" x14ac:dyDescent="0.15">
      <c r="B10760" s="49"/>
      <c r="C10760" s="48"/>
      <c r="D10760" s="50"/>
    </row>
    <row r="10761" spans="2:4" x14ac:dyDescent="0.15">
      <c r="B10761" s="49"/>
      <c r="C10761" s="48"/>
      <c r="D10761" s="50"/>
    </row>
    <row r="10762" spans="2:4" x14ac:dyDescent="0.15">
      <c r="B10762" s="49"/>
      <c r="C10762" s="48"/>
      <c r="D10762" s="50"/>
    </row>
    <row r="10763" spans="2:4" x14ac:dyDescent="0.15">
      <c r="B10763" s="49"/>
      <c r="C10763" s="48"/>
      <c r="D10763" s="50"/>
    </row>
    <row r="10764" spans="2:4" x14ac:dyDescent="0.15">
      <c r="B10764" s="49"/>
      <c r="C10764" s="48"/>
      <c r="D10764" s="50"/>
    </row>
    <row r="10765" spans="2:4" x14ac:dyDescent="0.15">
      <c r="B10765" s="49"/>
      <c r="C10765" s="48"/>
      <c r="D10765" s="50"/>
    </row>
    <row r="10766" spans="2:4" x14ac:dyDescent="0.15">
      <c r="B10766" s="49"/>
      <c r="C10766" s="48"/>
      <c r="D10766" s="50"/>
    </row>
    <row r="10767" spans="2:4" x14ac:dyDescent="0.15">
      <c r="B10767" s="49"/>
      <c r="C10767" s="48"/>
      <c r="D10767" s="50"/>
    </row>
    <row r="10768" spans="2:4" x14ac:dyDescent="0.15">
      <c r="B10768" s="49"/>
      <c r="C10768" s="48"/>
      <c r="D10768" s="50"/>
    </row>
    <row r="10769" spans="2:4" x14ac:dyDescent="0.15">
      <c r="B10769" s="49"/>
      <c r="C10769" s="48"/>
      <c r="D10769" s="50"/>
    </row>
    <row r="10770" spans="2:4" x14ac:dyDescent="0.15">
      <c r="B10770" s="49"/>
      <c r="C10770" s="48"/>
      <c r="D10770" s="50"/>
    </row>
    <row r="10771" spans="2:4" x14ac:dyDescent="0.15">
      <c r="B10771" s="49"/>
      <c r="C10771" s="48"/>
      <c r="D10771" s="50"/>
    </row>
    <row r="10772" spans="2:4" x14ac:dyDescent="0.15">
      <c r="B10772" s="49"/>
      <c r="C10772" s="48"/>
      <c r="D10772" s="50"/>
    </row>
    <row r="10773" spans="2:4" x14ac:dyDescent="0.15">
      <c r="B10773" s="49"/>
      <c r="C10773" s="48"/>
      <c r="D10773" s="50"/>
    </row>
    <row r="10774" spans="2:4" x14ac:dyDescent="0.15">
      <c r="B10774" s="49"/>
      <c r="C10774" s="48"/>
      <c r="D10774" s="50"/>
    </row>
    <row r="10775" spans="2:4" x14ac:dyDescent="0.15">
      <c r="B10775" s="49"/>
      <c r="C10775" s="48"/>
      <c r="D10775" s="50"/>
    </row>
    <row r="10776" spans="2:4" x14ac:dyDescent="0.15">
      <c r="B10776" s="49"/>
      <c r="C10776" s="48"/>
      <c r="D10776" s="50"/>
    </row>
    <row r="10777" spans="2:4" x14ac:dyDescent="0.15">
      <c r="B10777" s="49"/>
      <c r="C10777" s="48"/>
      <c r="D10777" s="50"/>
    </row>
    <row r="10778" spans="2:4" x14ac:dyDescent="0.15">
      <c r="B10778" s="49"/>
      <c r="C10778" s="48"/>
      <c r="D10778" s="50"/>
    </row>
    <row r="10779" spans="2:4" x14ac:dyDescent="0.15">
      <c r="B10779" s="49"/>
      <c r="C10779" s="48"/>
      <c r="D10779" s="50"/>
    </row>
    <row r="10780" spans="2:4" x14ac:dyDescent="0.15">
      <c r="B10780" s="49"/>
      <c r="C10780" s="48"/>
      <c r="D10780" s="50"/>
    </row>
    <row r="10781" spans="2:4" x14ac:dyDescent="0.15">
      <c r="B10781" s="49"/>
      <c r="C10781" s="48"/>
      <c r="D10781" s="50"/>
    </row>
    <row r="10782" spans="2:4" x14ac:dyDescent="0.15">
      <c r="B10782" s="49"/>
      <c r="C10782" s="48"/>
      <c r="D10782" s="50"/>
    </row>
    <row r="10783" spans="2:4" x14ac:dyDescent="0.15">
      <c r="B10783" s="49"/>
      <c r="C10783" s="48"/>
      <c r="D10783" s="50"/>
    </row>
    <row r="10784" spans="2:4" x14ac:dyDescent="0.15">
      <c r="B10784" s="49"/>
      <c r="C10784" s="48"/>
      <c r="D10784" s="50"/>
    </row>
    <row r="10785" spans="2:4" x14ac:dyDescent="0.15">
      <c r="B10785" s="49"/>
      <c r="C10785" s="48"/>
      <c r="D10785" s="50"/>
    </row>
    <row r="10786" spans="2:4" x14ac:dyDescent="0.15">
      <c r="B10786" s="49"/>
      <c r="C10786" s="48"/>
      <c r="D10786" s="50"/>
    </row>
    <row r="10787" spans="2:4" x14ac:dyDescent="0.15">
      <c r="B10787" s="49"/>
      <c r="C10787" s="48"/>
      <c r="D10787" s="50"/>
    </row>
    <row r="10788" spans="2:4" x14ac:dyDescent="0.15">
      <c r="B10788" s="49"/>
      <c r="C10788" s="48"/>
      <c r="D10788" s="50"/>
    </row>
    <row r="10789" spans="2:4" x14ac:dyDescent="0.15">
      <c r="B10789" s="49"/>
      <c r="C10789" s="48"/>
      <c r="D10789" s="50"/>
    </row>
    <row r="10790" spans="2:4" x14ac:dyDescent="0.15">
      <c r="B10790" s="49"/>
      <c r="C10790" s="48"/>
      <c r="D10790" s="50"/>
    </row>
    <row r="10791" spans="2:4" x14ac:dyDescent="0.15">
      <c r="B10791" s="49"/>
      <c r="C10791" s="48"/>
      <c r="D10791" s="50"/>
    </row>
    <row r="10792" spans="2:4" x14ac:dyDescent="0.15">
      <c r="B10792" s="49"/>
      <c r="C10792" s="48"/>
      <c r="D10792" s="50"/>
    </row>
    <row r="10793" spans="2:4" x14ac:dyDescent="0.15">
      <c r="B10793" s="49"/>
      <c r="C10793" s="48"/>
      <c r="D10793" s="50"/>
    </row>
    <row r="10794" spans="2:4" x14ac:dyDescent="0.15">
      <c r="B10794" s="49"/>
      <c r="C10794" s="48"/>
      <c r="D10794" s="50"/>
    </row>
    <row r="10795" spans="2:4" x14ac:dyDescent="0.15">
      <c r="B10795" s="49"/>
      <c r="C10795" s="48"/>
      <c r="D10795" s="50"/>
    </row>
    <row r="10796" spans="2:4" x14ac:dyDescent="0.15">
      <c r="B10796" s="49"/>
      <c r="C10796" s="48"/>
      <c r="D10796" s="50"/>
    </row>
    <row r="10797" spans="2:4" x14ac:dyDescent="0.15">
      <c r="B10797" s="49"/>
      <c r="C10797" s="48"/>
      <c r="D10797" s="50"/>
    </row>
    <row r="10798" spans="2:4" x14ac:dyDescent="0.15">
      <c r="B10798" s="49"/>
      <c r="C10798" s="48"/>
      <c r="D10798" s="50"/>
    </row>
    <row r="10799" spans="2:4" x14ac:dyDescent="0.15">
      <c r="B10799" s="49"/>
      <c r="C10799" s="48"/>
      <c r="D10799" s="50"/>
    </row>
    <row r="10800" spans="2:4" x14ac:dyDescent="0.15">
      <c r="B10800" s="49"/>
      <c r="C10800" s="48"/>
      <c r="D10800" s="50"/>
    </row>
    <row r="10801" spans="2:4" x14ac:dyDescent="0.15">
      <c r="B10801" s="49"/>
      <c r="C10801" s="48"/>
      <c r="D10801" s="50"/>
    </row>
    <row r="10802" spans="2:4" x14ac:dyDescent="0.15">
      <c r="B10802" s="49"/>
      <c r="C10802" s="48"/>
      <c r="D10802" s="50"/>
    </row>
    <row r="10803" spans="2:4" x14ac:dyDescent="0.15">
      <c r="B10803" s="49"/>
      <c r="C10803" s="48"/>
      <c r="D10803" s="50"/>
    </row>
    <row r="10804" spans="2:4" x14ac:dyDescent="0.15">
      <c r="B10804" s="49"/>
      <c r="C10804" s="48"/>
      <c r="D10804" s="50"/>
    </row>
    <row r="10805" spans="2:4" x14ac:dyDescent="0.15">
      <c r="B10805" s="49"/>
      <c r="C10805" s="48"/>
      <c r="D10805" s="50"/>
    </row>
    <row r="10806" spans="2:4" x14ac:dyDescent="0.15">
      <c r="B10806" s="49"/>
      <c r="C10806" s="48"/>
      <c r="D10806" s="50"/>
    </row>
    <row r="10807" spans="2:4" x14ac:dyDescent="0.15">
      <c r="B10807" s="49"/>
      <c r="C10807" s="48"/>
      <c r="D10807" s="50"/>
    </row>
    <row r="10808" spans="2:4" x14ac:dyDescent="0.15">
      <c r="B10808" s="49"/>
      <c r="C10808" s="48"/>
      <c r="D10808" s="50"/>
    </row>
    <row r="10809" spans="2:4" x14ac:dyDescent="0.15">
      <c r="B10809" s="49"/>
      <c r="C10809" s="48"/>
      <c r="D10809" s="50"/>
    </row>
    <row r="10810" spans="2:4" x14ac:dyDescent="0.15">
      <c r="B10810" s="49"/>
      <c r="C10810" s="48"/>
      <c r="D10810" s="50"/>
    </row>
    <row r="10811" spans="2:4" x14ac:dyDescent="0.15">
      <c r="B10811" s="49"/>
      <c r="C10811" s="48"/>
      <c r="D10811" s="50"/>
    </row>
    <row r="10812" spans="2:4" x14ac:dyDescent="0.15">
      <c r="B10812" s="49"/>
      <c r="C10812" s="48"/>
      <c r="D10812" s="50"/>
    </row>
    <row r="10813" spans="2:4" x14ac:dyDescent="0.15">
      <c r="B10813" s="49"/>
      <c r="C10813" s="48"/>
      <c r="D10813" s="50"/>
    </row>
    <row r="10814" spans="2:4" x14ac:dyDescent="0.15">
      <c r="B10814" s="49"/>
      <c r="C10814" s="48"/>
      <c r="D10814" s="50"/>
    </row>
    <row r="10815" spans="2:4" x14ac:dyDescent="0.15">
      <c r="B10815" s="49"/>
      <c r="C10815" s="48"/>
      <c r="D10815" s="50"/>
    </row>
    <row r="10816" spans="2:4" x14ac:dyDescent="0.15">
      <c r="B10816" s="49"/>
      <c r="C10816" s="48"/>
      <c r="D10816" s="50"/>
    </row>
    <row r="10817" spans="2:4" x14ac:dyDescent="0.15">
      <c r="B10817" s="49"/>
      <c r="C10817" s="48"/>
      <c r="D10817" s="50"/>
    </row>
    <row r="10818" spans="2:4" x14ac:dyDescent="0.15">
      <c r="B10818" s="49"/>
      <c r="C10818" s="48"/>
      <c r="D10818" s="50"/>
    </row>
    <row r="10819" spans="2:4" x14ac:dyDescent="0.15">
      <c r="B10819" s="49"/>
      <c r="C10819" s="48"/>
      <c r="D10819" s="50"/>
    </row>
    <row r="10820" spans="2:4" x14ac:dyDescent="0.15">
      <c r="B10820" s="49"/>
      <c r="C10820" s="48"/>
      <c r="D10820" s="50"/>
    </row>
    <row r="10821" spans="2:4" x14ac:dyDescent="0.15">
      <c r="B10821" s="49"/>
      <c r="C10821" s="48"/>
      <c r="D10821" s="50"/>
    </row>
    <row r="10822" spans="2:4" x14ac:dyDescent="0.15">
      <c r="B10822" s="49"/>
      <c r="C10822" s="48"/>
      <c r="D10822" s="50"/>
    </row>
    <row r="10823" spans="2:4" x14ac:dyDescent="0.15">
      <c r="B10823" s="49"/>
      <c r="C10823" s="48"/>
      <c r="D10823" s="50"/>
    </row>
    <row r="10824" spans="2:4" x14ac:dyDescent="0.15">
      <c r="B10824" s="49"/>
      <c r="C10824" s="48"/>
      <c r="D10824" s="50"/>
    </row>
    <row r="10825" spans="2:4" x14ac:dyDescent="0.15">
      <c r="B10825" s="49"/>
      <c r="C10825" s="48"/>
      <c r="D10825" s="50"/>
    </row>
    <row r="10826" spans="2:4" x14ac:dyDescent="0.15">
      <c r="B10826" s="49"/>
      <c r="C10826" s="48"/>
      <c r="D10826" s="50"/>
    </row>
    <row r="10827" spans="2:4" x14ac:dyDescent="0.15">
      <c r="B10827" s="49"/>
      <c r="C10827" s="48"/>
      <c r="D10827" s="50"/>
    </row>
    <row r="10828" spans="2:4" x14ac:dyDescent="0.15">
      <c r="B10828" s="49"/>
      <c r="C10828" s="48"/>
      <c r="D10828" s="50"/>
    </row>
    <row r="10829" spans="2:4" x14ac:dyDescent="0.15">
      <c r="B10829" s="49"/>
      <c r="C10829" s="48"/>
      <c r="D10829" s="50"/>
    </row>
    <row r="10830" spans="2:4" x14ac:dyDescent="0.15">
      <c r="B10830" s="49"/>
      <c r="C10830" s="48"/>
      <c r="D10830" s="50"/>
    </row>
    <row r="10831" spans="2:4" x14ac:dyDescent="0.15">
      <c r="B10831" s="49"/>
      <c r="C10831" s="48"/>
      <c r="D10831" s="50"/>
    </row>
    <row r="10832" spans="2:4" x14ac:dyDescent="0.15">
      <c r="B10832" s="49"/>
      <c r="C10832" s="48"/>
      <c r="D10832" s="50"/>
    </row>
    <row r="10833" spans="2:4" x14ac:dyDescent="0.15">
      <c r="B10833" s="49"/>
      <c r="C10833" s="48"/>
      <c r="D10833" s="50"/>
    </row>
    <row r="10834" spans="2:4" x14ac:dyDescent="0.15">
      <c r="B10834" s="49"/>
      <c r="C10834" s="48"/>
      <c r="D10834" s="50"/>
    </row>
    <row r="10835" spans="2:4" x14ac:dyDescent="0.15">
      <c r="B10835" s="49"/>
      <c r="C10835" s="48"/>
      <c r="D10835" s="50"/>
    </row>
    <row r="10836" spans="2:4" x14ac:dyDescent="0.15">
      <c r="B10836" s="49"/>
      <c r="C10836" s="48"/>
      <c r="D10836" s="50"/>
    </row>
    <row r="10837" spans="2:4" x14ac:dyDescent="0.15">
      <c r="B10837" s="49"/>
      <c r="C10837" s="48"/>
      <c r="D10837" s="50"/>
    </row>
    <row r="10838" spans="2:4" x14ac:dyDescent="0.15">
      <c r="B10838" s="49"/>
      <c r="C10838" s="48"/>
      <c r="D10838" s="50"/>
    </row>
    <row r="10839" spans="2:4" x14ac:dyDescent="0.15">
      <c r="B10839" s="49"/>
      <c r="C10839" s="48"/>
      <c r="D10839" s="50"/>
    </row>
    <row r="10840" spans="2:4" x14ac:dyDescent="0.15">
      <c r="B10840" s="49"/>
      <c r="C10840" s="48"/>
      <c r="D10840" s="50"/>
    </row>
    <row r="10841" spans="2:4" x14ac:dyDescent="0.15">
      <c r="B10841" s="49"/>
      <c r="C10841" s="48"/>
      <c r="D10841" s="50"/>
    </row>
    <row r="10842" spans="2:4" x14ac:dyDescent="0.15">
      <c r="B10842" s="49"/>
      <c r="C10842" s="48"/>
      <c r="D10842" s="50"/>
    </row>
    <row r="10843" spans="2:4" x14ac:dyDescent="0.15">
      <c r="B10843" s="49"/>
      <c r="C10843" s="48"/>
      <c r="D10843" s="50"/>
    </row>
    <row r="10844" spans="2:4" x14ac:dyDescent="0.15">
      <c r="B10844" s="49"/>
      <c r="C10844" s="48"/>
      <c r="D10844" s="50"/>
    </row>
    <row r="10845" spans="2:4" x14ac:dyDescent="0.15">
      <c r="B10845" s="49"/>
      <c r="C10845" s="48"/>
      <c r="D10845" s="50"/>
    </row>
    <row r="10846" spans="2:4" x14ac:dyDescent="0.15">
      <c r="B10846" s="49"/>
      <c r="C10846" s="48"/>
      <c r="D10846" s="50"/>
    </row>
    <row r="10847" spans="2:4" x14ac:dyDescent="0.15">
      <c r="B10847" s="49"/>
      <c r="C10847" s="48"/>
      <c r="D10847" s="50"/>
    </row>
    <row r="10848" spans="2:4" x14ac:dyDescent="0.15">
      <c r="B10848" s="49"/>
      <c r="C10848" s="48"/>
      <c r="D10848" s="50"/>
    </row>
    <row r="10849" spans="2:4" x14ac:dyDescent="0.15">
      <c r="B10849" s="49"/>
      <c r="C10849" s="48"/>
      <c r="D10849" s="50"/>
    </row>
    <row r="10850" spans="2:4" x14ac:dyDescent="0.15">
      <c r="B10850" s="49"/>
      <c r="C10850" s="48"/>
      <c r="D10850" s="50"/>
    </row>
    <row r="10851" spans="2:4" x14ac:dyDescent="0.15">
      <c r="B10851" s="49"/>
      <c r="C10851" s="48"/>
      <c r="D10851" s="50"/>
    </row>
    <row r="10852" spans="2:4" x14ac:dyDescent="0.15">
      <c r="B10852" s="49"/>
      <c r="C10852" s="48"/>
      <c r="D10852" s="50"/>
    </row>
    <row r="10853" spans="2:4" x14ac:dyDescent="0.15">
      <c r="B10853" s="49"/>
      <c r="C10853" s="48"/>
      <c r="D10853" s="50"/>
    </row>
    <row r="10854" spans="2:4" x14ac:dyDescent="0.15">
      <c r="B10854" s="49"/>
      <c r="C10854" s="48"/>
      <c r="D10854" s="50"/>
    </row>
    <row r="10855" spans="2:4" x14ac:dyDescent="0.15">
      <c r="B10855" s="49"/>
      <c r="C10855" s="48"/>
      <c r="D10855" s="50"/>
    </row>
    <row r="10856" spans="2:4" x14ac:dyDescent="0.15">
      <c r="B10856" s="49"/>
      <c r="C10856" s="48"/>
      <c r="D10856" s="50"/>
    </row>
    <row r="10857" spans="2:4" x14ac:dyDescent="0.15">
      <c r="B10857" s="49"/>
      <c r="C10857" s="48"/>
      <c r="D10857" s="50"/>
    </row>
    <row r="10858" spans="2:4" x14ac:dyDescent="0.15">
      <c r="B10858" s="49"/>
      <c r="C10858" s="48"/>
      <c r="D10858" s="50"/>
    </row>
    <row r="10859" spans="2:4" x14ac:dyDescent="0.15">
      <c r="B10859" s="49"/>
      <c r="C10859" s="48"/>
      <c r="D10859" s="50"/>
    </row>
    <row r="10860" spans="2:4" x14ac:dyDescent="0.15">
      <c r="B10860" s="49"/>
      <c r="C10860" s="48"/>
      <c r="D10860" s="50"/>
    </row>
    <row r="10861" spans="2:4" x14ac:dyDescent="0.15">
      <c r="B10861" s="49"/>
      <c r="C10861" s="48"/>
      <c r="D10861" s="50"/>
    </row>
    <row r="10862" spans="2:4" x14ac:dyDescent="0.15">
      <c r="B10862" s="49"/>
      <c r="C10862" s="48"/>
      <c r="D10862" s="50"/>
    </row>
    <row r="10863" spans="2:4" x14ac:dyDescent="0.15">
      <c r="B10863" s="49"/>
      <c r="C10863" s="48"/>
      <c r="D10863" s="50"/>
    </row>
    <row r="10864" spans="2:4" x14ac:dyDescent="0.15">
      <c r="B10864" s="49"/>
      <c r="C10864" s="48"/>
      <c r="D10864" s="50"/>
    </row>
    <row r="10865" spans="2:4" x14ac:dyDescent="0.15">
      <c r="B10865" s="49"/>
      <c r="C10865" s="48"/>
      <c r="D10865" s="50"/>
    </row>
    <row r="10866" spans="2:4" x14ac:dyDescent="0.15">
      <c r="B10866" s="49"/>
      <c r="C10866" s="48"/>
      <c r="D10866" s="50"/>
    </row>
    <row r="10867" spans="2:4" x14ac:dyDescent="0.15">
      <c r="B10867" s="49"/>
      <c r="C10867" s="48"/>
      <c r="D10867" s="50"/>
    </row>
    <row r="10868" spans="2:4" x14ac:dyDescent="0.15">
      <c r="B10868" s="49"/>
      <c r="C10868" s="48"/>
      <c r="D10868" s="50"/>
    </row>
    <row r="10869" spans="2:4" x14ac:dyDescent="0.15">
      <c r="B10869" s="49"/>
      <c r="C10869" s="48"/>
      <c r="D10869" s="50"/>
    </row>
    <row r="10870" spans="2:4" x14ac:dyDescent="0.15">
      <c r="B10870" s="49"/>
      <c r="C10870" s="48"/>
      <c r="D10870" s="50"/>
    </row>
    <row r="10871" spans="2:4" x14ac:dyDescent="0.15">
      <c r="B10871" s="49"/>
      <c r="C10871" s="48"/>
      <c r="D10871" s="50"/>
    </row>
    <row r="10872" spans="2:4" x14ac:dyDescent="0.15">
      <c r="B10872" s="49"/>
      <c r="C10872" s="48"/>
      <c r="D10872" s="50"/>
    </row>
    <row r="10873" spans="2:4" x14ac:dyDescent="0.15">
      <c r="B10873" s="49"/>
      <c r="C10873" s="48"/>
      <c r="D10873" s="50"/>
    </row>
    <row r="10874" spans="2:4" x14ac:dyDescent="0.15">
      <c r="B10874" s="49"/>
      <c r="C10874" s="48"/>
      <c r="D10874" s="50"/>
    </row>
    <row r="10875" spans="2:4" x14ac:dyDescent="0.15">
      <c r="B10875" s="49"/>
      <c r="C10875" s="48"/>
      <c r="D10875" s="50"/>
    </row>
    <row r="10876" spans="2:4" x14ac:dyDescent="0.15">
      <c r="B10876" s="49"/>
      <c r="C10876" s="48"/>
      <c r="D10876" s="50"/>
    </row>
    <row r="10877" spans="2:4" x14ac:dyDescent="0.15">
      <c r="B10877" s="49"/>
      <c r="C10877" s="48"/>
      <c r="D10877" s="50"/>
    </row>
    <row r="10878" spans="2:4" x14ac:dyDescent="0.15">
      <c r="B10878" s="49"/>
      <c r="C10878" s="48"/>
      <c r="D10878" s="50"/>
    </row>
    <row r="10879" spans="2:4" x14ac:dyDescent="0.15">
      <c r="B10879" s="49"/>
      <c r="C10879" s="48"/>
      <c r="D10879" s="50"/>
    </row>
    <row r="10880" spans="2:4" x14ac:dyDescent="0.15">
      <c r="B10880" s="49"/>
      <c r="C10880" s="48"/>
      <c r="D10880" s="50"/>
    </row>
    <row r="10881" spans="2:4" x14ac:dyDescent="0.15">
      <c r="B10881" s="49"/>
      <c r="C10881" s="48"/>
      <c r="D10881" s="50"/>
    </row>
    <row r="10882" spans="2:4" x14ac:dyDescent="0.15">
      <c r="B10882" s="49"/>
      <c r="C10882" s="48"/>
      <c r="D10882" s="50"/>
    </row>
    <row r="10883" spans="2:4" x14ac:dyDescent="0.15">
      <c r="B10883" s="49"/>
      <c r="C10883" s="48"/>
      <c r="D10883" s="50"/>
    </row>
    <row r="10884" spans="2:4" x14ac:dyDescent="0.15">
      <c r="B10884" s="49"/>
      <c r="C10884" s="48"/>
      <c r="D10884" s="50"/>
    </row>
    <row r="10885" spans="2:4" x14ac:dyDescent="0.15">
      <c r="B10885" s="49"/>
      <c r="C10885" s="48"/>
      <c r="D10885" s="50"/>
    </row>
    <row r="10886" spans="2:4" x14ac:dyDescent="0.15">
      <c r="B10886" s="49"/>
      <c r="C10886" s="48"/>
      <c r="D10886" s="50"/>
    </row>
    <row r="10887" spans="2:4" x14ac:dyDescent="0.15">
      <c r="B10887" s="49"/>
      <c r="C10887" s="48"/>
      <c r="D10887" s="50"/>
    </row>
    <row r="10888" spans="2:4" x14ac:dyDescent="0.15">
      <c r="B10888" s="49"/>
      <c r="C10888" s="48"/>
      <c r="D10888" s="50"/>
    </row>
    <row r="10889" spans="2:4" x14ac:dyDescent="0.15">
      <c r="B10889" s="49"/>
      <c r="C10889" s="48"/>
      <c r="D10889" s="50"/>
    </row>
    <row r="10890" spans="2:4" x14ac:dyDescent="0.15">
      <c r="B10890" s="49"/>
      <c r="C10890" s="48"/>
      <c r="D10890" s="50"/>
    </row>
    <row r="10891" spans="2:4" x14ac:dyDescent="0.15">
      <c r="B10891" s="49"/>
      <c r="C10891" s="48"/>
      <c r="D10891" s="50"/>
    </row>
    <row r="10892" spans="2:4" x14ac:dyDescent="0.15">
      <c r="B10892" s="49"/>
      <c r="C10892" s="48"/>
      <c r="D10892" s="50"/>
    </row>
    <row r="10893" spans="2:4" x14ac:dyDescent="0.15">
      <c r="B10893" s="49"/>
      <c r="C10893" s="48"/>
      <c r="D10893" s="50"/>
    </row>
    <row r="10894" spans="2:4" x14ac:dyDescent="0.15">
      <c r="B10894" s="49"/>
      <c r="C10894" s="48"/>
      <c r="D10894" s="50"/>
    </row>
    <row r="10895" spans="2:4" x14ac:dyDescent="0.15">
      <c r="B10895" s="49"/>
      <c r="C10895" s="48"/>
      <c r="D10895" s="50"/>
    </row>
    <row r="10896" spans="2:4" x14ac:dyDescent="0.15">
      <c r="B10896" s="49"/>
      <c r="C10896" s="48"/>
      <c r="D10896" s="50"/>
    </row>
    <row r="10897" spans="2:4" x14ac:dyDescent="0.15">
      <c r="B10897" s="49"/>
      <c r="C10897" s="48"/>
      <c r="D10897" s="50"/>
    </row>
    <row r="10898" spans="2:4" x14ac:dyDescent="0.15">
      <c r="B10898" s="49"/>
      <c r="C10898" s="48"/>
      <c r="D10898" s="50"/>
    </row>
    <row r="10899" spans="2:4" x14ac:dyDescent="0.15">
      <c r="B10899" s="49"/>
      <c r="C10899" s="48"/>
      <c r="D10899" s="50"/>
    </row>
    <row r="10900" spans="2:4" x14ac:dyDescent="0.15">
      <c r="B10900" s="49"/>
      <c r="C10900" s="48"/>
      <c r="D10900" s="50"/>
    </row>
    <row r="10901" spans="2:4" x14ac:dyDescent="0.15">
      <c r="B10901" s="49"/>
      <c r="C10901" s="48"/>
      <c r="D10901" s="50"/>
    </row>
    <row r="10902" spans="2:4" x14ac:dyDescent="0.15">
      <c r="B10902" s="49"/>
      <c r="C10902" s="48"/>
      <c r="D10902" s="50"/>
    </row>
    <row r="10903" spans="2:4" x14ac:dyDescent="0.15">
      <c r="B10903" s="49"/>
      <c r="C10903" s="48"/>
      <c r="D10903" s="50"/>
    </row>
    <row r="10904" spans="2:4" x14ac:dyDescent="0.15">
      <c r="B10904" s="49"/>
      <c r="C10904" s="48"/>
      <c r="D10904" s="50"/>
    </row>
    <row r="10905" spans="2:4" x14ac:dyDescent="0.15">
      <c r="B10905" s="49"/>
      <c r="C10905" s="48"/>
      <c r="D10905" s="50"/>
    </row>
    <row r="10906" spans="2:4" x14ac:dyDescent="0.15">
      <c r="B10906" s="49"/>
      <c r="C10906" s="48"/>
      <c r="D10906" s="50"/>
    </row>
    <row r="10907" spans="2:4" x14ac:dyDescent="0.15">
      <c r="B10907" s="49"/>
      <c r="C10907" s="48"/>
      <c r="D10907" s="50"/>
    </row>
    <row r="10908" spans="2:4" x14ac:dyDescent="0.15">
      <c r="B10908" s="49"/>
      <c r="C10908" s="48"/>
      <c r="D10908" s="50"/>
    </row>
    <row r="10909" spans="2:4" x14ac:dyDescent="0.15">
      <c r="B10909" s="49"/>
      <c r="C10909" s="48"/>
      <c r="D10909" s="50"/>
    </row>
    <row r="10910" spans="2:4" x14ac:dyDescent="0.15">
      <c r="B10910" s="49"/>
      <c r="C10910" s="48"/>
      <c r="D10910" s="50"/>
    </row>
    <row r="10911" spans="2:4" x14ac:dyDescent="0.15">
      <c r="B10911" s="49"/>
      <c r="C10911" s="48"/>
      <c r="D10911" s="50"/>
    </row>
    <row r="10912" spans="2:4" x14ac:dyDescent="0.15">
      <c r="B10912" s="49"/>
      <c r="C10912" s="48"/>
      <c r="D10912" s="50"/>
    </row>
    <row r="10913" spans="2:4" x14ac:dyDescent="0.15">
      <c r="B10913" s="49"/>
      <c r="C10913" s="48"/>
      <c r="D10913" s="50"/>
    </row>
    <row r="10914" spans="2:4" x14ac:dyDescent="0.15">
      <c r="B10914" s="49"/>
      <c r="C10914" s="48"/>
      <c r="D10914" s="50"/>
    </row>
    <row r="10915" spans="2:4" x14ac:dyDescent="0.15">
      <c r="B10915" s="49"/>
      <c r="C10915" s="48"/>
      <c r="D10915" s="50"/>
    </row>
    <row r="10916" spans="2:4" x14ac:dyDescent="0.15">
      <c r="B10916" s="49"/>
      <c r="C10916" s="48"/>
      <c r="D10916" s="50"/>
    </row>
    <row r="10917" spans="2:4" x14ac:dyDescent="0.15">
      <c r="B10917" s="49"/>
      <c r="C10917" s="48"/>
      <c r="D10917" s="50"/>
    </row>
    <row r="10918" spans="2:4" x14ac:dyDescent="0.15">
      <c r="B10918" s="49"/>
      <c r="C10918" s="48"/>
      <c r="D10918" s="50"/>
    </row>
    <row r="10919" spans="2:4" x14ac:dyDescent="0.15">
      <c r="B10919" s="49"/>
      <c r="C10919" s="48"/>
      <c r="D10919" s="50"/>
    </row>
    <row r="10920" spans="2:4" x14ac:dyDescent="0.15">
      <c r="B10920" s="49"/>
      <c r="C10920" s="48"/>
      <c r="D10920" s="50"/>
    </row>
    <row r="10921" spans="2:4" x14ac:dyDescent="0.15">
      <c r="B10921" s="49"/>
      <c r="C10921" s="48"/>
      <c r="D10921" s="50"/>
    </row>
    <row r="10922" spans="2:4" x14ac:dyDescent="0.15">
      <c r="B10922" s="49"/>
      <c r="C10922" s="48"/>
      <c r="D10922" s="50"/>
    </row>
    <row r="10923" spans="2:4" x14ac:dyDescent="0.15">
      <c r="B10923" s="49"/>
      <c r="C10923" s="48"/>
      <c r="D10923" s="50"/>
    </row>
    <row r="10924" spans="2:4" x14ac:dyDescent="0.15">
      <c r="B10924" s="49"/>
      <c r="C10924" s="48"/>
      <c r="D10924" s="50"/>
    </row>
    <row r="10925" spans="2:4" x14ac:dyDescent="0.15">
      <c r="B10925" s="49"/>
      <c r="C10925" s="48"/>
      <c r="D10925" s="50"/>
    </row>
    <row r="10926" spans="2:4" x14ac:dyDescent="0.15">
      <c r="B10926" s="49"/>
      <c r="C10926" s="48"/>
      <c r="D10926" s="50"/>
    </row>
    <row r="10927" spans="2:4" x14ac:dyDescent="0.15">
      <c r="B10927" s="49"/>
      <c r="C10927" s="48"/>
      <c r="D10927" s="50"/>
    </row>
    <row r="10928" spans="2:4" x14ac:dyDescent="0.15">
      <c r="B10928" s="49"/>
      <c r="C10928" s="48"/>
      <c r="D10928" s="50"/>
    </row>
    <row r="10929" spans="2:4" x14ac:dyDescent="0.15">
      <c r="B10929" s="49"/>
      <c r="C10929" s="48"/>
      <c r="D10929" s="50"/>
    </row>
    <row r="10930" spans="2:4" x14ac:dyDescent="0.15">
      <c r="B10930" s="49"/>
      <c r="C10930" s="48"/>
      <c r="D10930" s="50"/>
    </row>
    <row r="10931" spans="2:4" x14ac:dyDescent="0.15">
      <c r="B10931" s="49"/>
      <c r="C10931" s="48"/>
      <c r="D10931" s="50"/>
    </row>
    <row r="10932" spans="2:4" x14ac:dyDescent="0.15">
      <c r="B10932" s="49"/>
      <c r="C10932" s="48"/>
      <c r="D10932" s="50"/>
    </row>
    <row r="10933" spans="2:4" x14ac:dyDescent="0.15">
      <c r="B10933" s="49"/>
      <c r="C10933" s="48"/>
      <c r="D10933" s="50"/>
    </row>
    <row r="10934" spans="2:4" x14ac:dyDescent="0.15">
      <c r="B10934" s="49"/>
      <c r="C10934" s="48"/>
      <c r="D10934" s="50"/>
    </row>
    <row r="10935" spans="2:4" x14ac:dyDescent="0.15">
      <c r="B10935" s="49"/>
      <c r="C10935" s="48"/>
      <c r="D10935" s="50"/>
    </row>
    <row r="10936" spans="2:4" x14ac:dyDescent="0.15">
      <c r="B10936" s="49"/>
      <c r="C10936" s="48"/>
      <c r="D10936" s="50"/>
    </row>
    <row r="10937" spans="2:4" x14ac:dyDescent="0.15">
      <c r="B10937" s="49"/>
      <c r="C10937" s="48"/>
      <c r="D10937" s="50"/>
    </row>
    <row r="10938" spans="2:4" x14ac:dyDescent="0.15">
      <c r="B10938" s="49"/>
      <c r="C10938" s="48"/>
      <c r="D10938" s="50"/>
    </row>
    <row r="10939" spans="2:4" x14ac:dyDescent="0.15">
      <c r="B10939" s="49"/>
      <c r="C10939" s="48"/>
      <c r="D10939" s="50"/>
    </row>
    <row r="10940" spans="2:4" x14ac:dyDescent="0.15">
      <c r="B10940" s="49"/>
      <c r="C10940" s="48"/>
      <c r="D10940" s="50"/>
    </row>
    <row r="10941" spans="2:4" x14ac:dyDescent="0.15">
      <c r="B10941" s="49"/>
      <c r="C10941" s="48"/>
      <c r="D10941" s="50"/>
    </row>
    <row r="10942" spans="2:4" x14ac:dyDescent="0.15">
      <c r="B10942" s="49"/>
      <c r="C10942" s="48"/>
      <c r="D10942" s="50"/>
    </row>
    <row r="10943" spans="2:4" x14ac:dyDescent="0.15">
      <c r="B10943" s="49"/>
      <c r="C10943" s="48"/>
      <c r="D10943" s="50"/>
    </row>
    <row r="10944" spans="2:4" x14ac:dyDescent="0.15">
      <c r="B10944" s="49"/>
      <c r="C10944" s="48"/>
      <c r="D10944" s="50"/>
    </row>
    <row r="10945" spans="2:4" x14ac:dyDescent="0.15">
      <c r="B10945" s="49"/>
      <c r="C10945" s="48"/>
      <c r="D10945" s="50"/>
    </row>
    <row r="10946" spans="2:4" x14ac:dyDescent="0.15">
      <c r="B10946" s="49"/>
      <c r="C10946" s="48"/>
      <c r="D10946" s="50"/>
    </row>
    <row r="10947" spans="2:4" x14ac:dyDescent="0.15">
      <c r="B10947" s="49"/>
      <c r="C10947" s="48"/>
      <c r="D10947" s="50"/>
    </row>
    <row r="10948" spans="2:4" x14ac:dyDescent="0.15">
      <c r="B10948" s="49"/>
      <c r="C10948" s="48"/>
      <c r="D10948" s="50"/>
    </row>
    <row r="10949" spans="2:4" x14ac:dyDescent="0.15">
      <c r="B10949" s="49"/>
      <c r="C10949" s="48"/>
      <c r="D10949" s="50"/>
    </row>
    <row r="10950" spans="2:4" x14ac:dyDescent="0.15">
      <c r="B10950" s="49"/>
      <c r="C10950" s="48"/>
      <c r="D10950" s="50"/>
    </row>
    <row r="10951" spans="2:4" x14ac:dyDescent="0.15">
      <c r="B10951" s="49"/>
      <c r="C10951" s="48"/>
      <c r="D10951" s="50"/>
    </row>
    <row r="10952" spans="2:4" x14ac:dyDescent="0.15">
      <c r="B10952" s="49"/>
      <c r="C10952" s="48"/>
      <c r="D10952" s="50"/>
    </row>
    <row r="10953" spans="2:4" x14ac:dyDescent="0.15">
      <c r="B10953" s="49"/>
      <c r="C10953" s="48"/>
      <c r="D10953" s="50"/>
    </row>
    <row r="10954" spans="2:4" x14ac:dyDescent="0.15">
      <c r="B10954" s="49"/>
      <c r="C10954" s="48"/>
      <c r="D10954" s="50"/>
    </row>
    <row r="10955" spans="2:4" x14ac:dyDescent="0.15">
      <c r="B10955" s="49"/>
      <c r="C10955" s="48"/>
      <c r="D10955" s="50"/>
    </row>
    <row r="10956" spans="2:4" x14ac:dyDescent="0.15">
      <c r="B10956" s="49"/>
      <c r="C10956" s="48"/>
      <c r="D10956" s="50"/>
    </row>
    <row r="10957" spans="2:4" x14ac:dyDescent="0.15">
      <c r="B10957" s="49"/>
      <c r="C10957" s="48"/>
      <c r="D10957" s="50"/>
    </row>
    <row r="10958" spans="2:4" x14ac:dyDescent="0.15">
      <c r="B10958" s="49"/>
      <c r="C10958" s="48"/>
      <c r="D10958" s="50"/>
    </row>
    <row r="10959" spans="2:4" x14ac:dyDescent="0.15">
      <c r="B10959" s="49"/>
      <c r="C10959" s="48"/>
      <c r="D10959" s="50"/>
    </row>
    <row r="10960" spans="2:4" x14ac:dyDescent="0.15">
      <c r="B10960" s="49"/>
      <c r="C10960" s="48"/>
      <c r="D10960" s="50"/>
    </row>
    <row r="10961" spans="2:4" x14ac:dyDescent="0.15">
      <c r="B10961" s="49"/>
      <c r="C10961" s="48"/>
      <c r="D10961" s="50"/>
    </row>
    <row r="10962" spans="2:4" x14ac:dyDescent="0.15">
      <c r="B10962" s="49"/>
      <c r="C10962" s="48"/>
      <c r="D10962" s="50"/>
    </row>
    <row r="10963" spans="2:4" x14ac:dyDescent="0.15">
      <c r="B10963" s="49"/>
      <c r="C10963" s="48"/>
      <c r="D10963" s="50"/>
    </row>
    <row r="10964" spans="2:4" x14ac:dyDescent="0.15">
      <c r="B10964" s="49"/>
      <c r="C10964" s="48"/>
      <c r="D10964" s="50"/>
    </row>
    <row r="10965" spans="2:4" x14ac:dyDescent="0.15">
      <c r="B10965" s="49"/>
      <c r="C10965" s="48"/>
      <c r="D10965" s="50"/>
    </row>
    <row r="10966" spans="2:4" x14ac:dyDescent="0.15">
      <c r="B10966" s="49"/>
      <c r="C10966" s="48"/>
      <c r="D10966" s="50"/>
    </row>
    <row r="10967" spans="2:4" x14ac:dyDescent="0.15">
      <c r="B10967" s="49"/>
      <c r="C10967" s="48"/>
      <c r="D10967" s="50"/>
    </row>
    <row r="10968" spans="2:4" x14ac:dyDescent="0.15">
      <c r="B10968" s="49"/>
      <c r="C10968" s="48"/>
      <c r="D10968" s="50"/>
    </row>
    <row r="10969" spans="2:4" x14ac:dyDescent="0.15">
      <c r="B10969" s="49"/>
      <c r="C10969" s="48"/>
      <c r="D10969" s="50"/>
    </row>
    <row r="10970" spans="2:4" x14ac:dyDescent="0.15">
      <c r="B10970" s="49"/>
      <c r="C10970" s="48"/>
      <c r="D10970" s="50"/>
    </row>
    <row r="10971" spans="2:4" x14ac:dyDescent="0.15">
      <c r="B10971" s="49"/>
      <c r="C10971" s="48"/>
      <c r="D10971" s="50"/>
    </row>
    <row r="10972" spans="2:4" x14ac:dyDescent="0.15">
      <c r="B10972" s="49"/>
      <c r="C10972" s="48"/>
      <c r="D10972" s="50"/>
    </row>
    <row r="10973" spans="2:4" x14ac:dyDescent="0.15">
      <c r="B10973" s="49"/>
      <c r="C10973" s="48"/>
      <c r="D10973" s="50"/>
    </row>
    <row r="10974" spans="2:4" x14ac:dyDescent="0.15">
      <c r="B10974" s="49"/>
      <c r="C10974" s="48"/>
      <c r="D10974" s="50"/>
    </row>
    <row r="10975" spans="2:4" x14ac:dyDescent="0.15">
      <c r="B10975" s="49"/>
      <c r="C10975" s="48"/>
      <c r="D10975" s="50"/>
    </row>
    <row r="10976" spans="2:4" x14ac:dyDescent="0.15">
      <c r="B10976" s="49"/>
      <c r="C10976" s="48"/>
      <c r="D10976" s="50"/>
    </row>
    <row r="10977" spans="2:4" x14ac:dyDescent="0.15">
      <c r="B10977" s="49"/>
      <c r="C10977" s="48"/>
      <c r="D10977" s="50"/>
    </row>
    <row r="10978" spans="2:4" x14ac:dyDescent="0.15">
      <c r="B10978" s="49"/>
      <c r="C10978" s="48"/>
      <c r="D10978" s="50"/>
    </row>
    <row r="10979" spans="2:4" x14ac:dyDescent="0.15">
      <c r="B10979" s="49"/>
      <c r="C10979" s="48"/>
      <c r="D10979" s="50"/>
    </row>
    <row r="10980" spans="2:4" x14ac:dyDescent="0.15">
      <c r="B10980" s="49"/>
      <c r="C10980" s="48"/>
      <c r="D10980" s="50"/>
    </row>
    <row r="10981" spans="2:4" x14ac:dyDescent="0.15">
      <c r="B10981" s="49"/>
      <c r="C10981" s="48"/>
      <c r="D10981" s="50"/>
    </row>
    <row r="10982" spans="2:4" x14ac:dyDescent="0.15">
      <c r="B10982" s="49"/>
      <c r="C10982" s="48"/>
      <c r="D10982" s="50"/>
    </row>
    <row r="10983" spans="2:4" x14ac:dyDescent="0.15">
      <c r="B10983" s="49"/>
      <c r="C10983" s="48"/>
      <c r="D10983" s="50"/>
    </row>
    <row r="10984" spans="2:4" x14ac:dyDescent="0.15">
      <c r="B10984" s="49"/>
      <c r="C10984" s="48"/>
      <c r="D10984" s="50"/>
    </row>
    <row r="10985" spans="2:4" x14ac:dyDescent="0.15">
      <c r="B10985" s="49"/>
      <c r="C10985" s="48"/>
      <c r="D10985" s="50"/>
    </row>
    <row r="10986" spans="2:4" x14ac:dyDescent="0.15">
      <c r="B10986" s="49"/>
      <c r="C10986" s="48"/>
      <c r="D10986" s="50"/>
    </row>
    <row r="10987" spans="2:4" x14ac:dyDescent="0.15">
      <c r="B10987" s="49"/>
      <c r="C10987" s="48"/>
      <c r="D10987" s="50"/>
    </row>
    <row r="10988" spans="2:4" x14ac:dyDescent="0.15">
      <c r="B10988" s="49"/>
      <c r="C10988" s="48"/>
      <c r="D10988" s="50"/>
    </row>
    <row r="10989" spans="2:4" x14ac:dyDescent="0.15">
      <c r="B10989" s="49"/>
      <c r="C10989" s="48"/>
      <c r="D10989" s="50"/>
    </row>
    <row r="10990" spans="2:4" x14ac:dyDescent="0.15">
      <c r="B10990" s="49"/>
      <c r="C10990" s="48"/>
      <c r="D10990" s="50"/>
    </row>
    <row r="10991" spans="2:4" x14ac:dyDescent="0.15">
      <c r="B10991" s="49"/>
      <c r="C10991" s="48"/>
      <c r="D10991" s="50"/>
    </row>
    <row r="10992" spans="2:4" x14ac:dyDescent="0.15">
      <c r="B10992" s="49"/>
      <c r="C10992" s="48"/>
      <c r="D10992" s="50"/>
    </row>
    <row r="10993" spans="2:4" x14ac:dyDescent="0.15">
      <c r="B10993" s="49"/>
      <c r="C10993" s="48"/>
      <c r="D10993" s="50"/>
    </row>
    <row r="10994" spans="2:4" x14ac:dyDescent="0.15">
      <c r="B10994" s="49"/>
      <c r="C10994" s="48"/>
      <c r="D10994" s="50"/>
    </row>
    <row r="10995" spans="2:4" x14ac:dyDescent="0.15">
      <c r="B10995" s="49"/>
      <c r="C10995" s="48"/>
      <c r="D10995" s="50"/>
    </row>
    <row r="10996" spans="2:4" x14ac:dyDescent="0.15">
      <c r="B10996" s="49"/>
      <c r="C10996" s="48"/>
      <c r="D10996" s="50"/>
    </row>
    <row r="10997" spans="2:4" x14ac:dyDescent="0.15">
      <c r="B10997" s="49"/>
      <c r="C10997" s="48"/>
      <c r="D10997" s="50"/>
    </row>
    <row r="10998" spans="2:4" x14ac:dyDescent="0.15">
      <c r="B10998" s="49"/>
      <c r="C10998" s="48"/>
      <c r="D10998" s="50"/>
    </row>
    <row r="10999" spans="2:4" x14ac:dyDescent="0.15">
      <c r="B10999" s="49"/>
      <c r="C10999" s="48"/>
      <c r="D10999" s="50"/>
    </row>
    <row r="11000" spans="2:4" x14ac:dyDescent="0.15">
      <c r="B11000" s="49"/>
      <c r="C11000" s="48"/>
      <c r="D11000" s="50"/>
    </row>
    <row r="11001" spans="2:4" x14ac:dyDescent="0.15">
      <c r="B11001" s="49"/>
      <c r="C11001" s="48"/>
      <c r="D11001" s="50"/>
    </row>
    <row r="11002" spans="2:4" x14ac:dyDescent="0.15">
      <c r="B11002" s="49"/>
      <c r="C11002" s="48"/>
      <c r="D11002" s="50"/>
    </row>
    <row r="11003" spans="2:4" x14ac:dyDescent="0.15">
      <c r="B11003" s="49"/>
      <c r="C11003" s="48"/>
      <c r="D11003" s="50"/>
    </row>
    <row r="11004" spans="2:4" x14ac:dyDescent="0.15">
      <c r="B11004" s="49"/>
      <c r="C11004" s="48"/>
      <c r="D11004" s="50"/>
    </row>
    <row r="11005" spans="2:4" x14ac:dyDescent="0.15">
      <c r="B11005" s="49"/>
      <c r="C11005" s="48"/>
      <c r="D11005" s="50"/>
    </row>
    <row r="11006" spans="2:4" x14ac:dyDescent="0.15">
      <c r="B11006" s="49"/>
      <c r="C11006" s="48"/>
      <c r="D11006" s="50"/>
    </row>
    <row r="11007" spans="2:4" x14ac:dyDescent="0.15">
      <c r="B11007" s="49"/>
      <c r="C11007" s="48"/>
      <c r="D11007" s="50"/>
    </row>
    <row r="11008" spans="2:4" x14ac:dyDescent="0.15">
      <c r="B11008" s="49"/>
      <c r="C11008" s="48"/>
      <c r="D11008" s="50"/>
    </row>
    <row r="11009" spans="2:4" x14ac:dyDescent="0.15">
      <c r="B11009" s="49"/>
      <c r="C11009" s="48"/>
      <c r="D11009" s="50"/>
    </row>
    <row r="11010" spans="2:4" x14ac:dyDescent="0.15">
      <c r="B11010" s="49"/>
      <c r="C11010" s="48"/>
      <c r="D11010" s="50"/>
    </row>
    <row r="11011" spans="2:4" x14ac:dyDescent="0.15">
      <c r="B11011" s="49"/>
      <c r="C11011" s="48"/>
      <c r="D11011" s="50"/>
    </row>
    <row r="11012" spans="2:4" x14ac:dyDescent="0.15">
      <c r="B11012" s="49"/>
      <c r="C11012" s="48"/>
      <c r="D11012" s="50"/>
    </row>
    <row r="11013" spans="2:4" x14ac:dyDescent="0.15">
      <c r="B11013" s="49"/>
      <c r="C11013" s="48"/>
      <c r="D11013" s="50"/>
    </row>
    <row r="11014" spans="2:4" x14ac:dyDescent="0.15">
      <c r="B11014" s="49"/>
      <c r="C11014" s="48"/>
      <c r="D11014" s="50"/>
    </row>
    <row r="11015" spans="2:4" x14ac:dyDescent="0.15">
      <c r="B11015" s="49"/>
      <c r="C11015" s="48"/>
      <c r="D11015" s="50"/>
    </row>
    <row r="11016" spans="2:4" x14ac:dyDescent="0.15">
      <c r="B11016" s="49"/>
      <c r="C11016" s="48"/>
      <c r="D11016" s="50"/>
    </row>
    <row r="11017" spans="2:4" x14ac:dyDescent="0.15">
      <c r="B11017" s="49"/>
      <c r="C11017" s="48"/>
      <c r="D11017" s="50"/>
    </row>
    <row r="11018" spans="2:4" x14ac:dyDescent="0.15">
      <c r="B11018" s="49"/>
      <c r="C11018" s="48"/>
      <c r="D11018" s="50"/>
    </row>
    <row r="11019" spans="2:4" x14ac:dyDescent="0.15">
      <c r="B11019" s="49"/>
      <c r="C11019" s="48"/>
      <c r="D11019" s="50"/>
    </row>
    <row r="11020" spans="2:4" x14ac:dyDescent="0.15">
      <c r="B11020" s="49"/>
      <c r="C11020" s="48"/>
      <c r="D11020" s="50"/>
    </row>
    <row r="11021" spans="2:4" x14ac:dyDescent="0.15">
      <c r="B11021" s="49"/>
      <c r="C11021" s="48"/>
      <c r="D11021" s="50"/>
    </row>
    <row r="11022" spans="2:4" x14ac:dyDescent="0.15">
      <c r="B11022" s="49"/>
      <c r="C11022" s="48"/>
      <c r="D11022" s="50"/>
    </row>
    <row r="11023" spans="2:4" x14ac:dyDescent="0.15">
      <c r="B11023" s="49"/>
      <c r="C11023" s="48"/>
      <c r="D11023" s="50"/>
    </row>
    <row r="11024" spans="2:4" x14ac:dyDescent="0.15">
      <c r="B11024" s="49"/>
      <c r="C11024" s="48"/>
      <c r="D11024" s="50"/>
    </row>
    <row r="11025" spans="2:4" x14ac:dyDescent="0.15">
      <c r="B11025" s="49"/>
      <c r="C11025" s="48"/>
      <c r="D11025" s="50"/>
    </row>
    <row r="11026" spans="2:4" x14ac:dyDescent="0.15">
      <c r="B11026" s="49"/>
      <c r="C11026" s="48"/>
      <c r="D11026" s="50"/>
    </row>
    <row r="11027" spans="2:4" x14ac:dyDescent="0.15">
      <c r="B11027" s="49"/>
      <c r="C11027" s="48"/>
      <c r="D11027" s="50"/>
    </row>
    <row r="11028" spans="2:4" x14ac:dyDescent="0.15">
      <c r="B11028" s="49"/>
      <c r="C11028" s="48"/>
      <c r="D11028" s="50"/>
    </row>
    <row r="11029" spans="2:4" x14ac:dyDescent="0.15">
      <c r="B11029" s="49"/>
      <c r="C11029" s="48"/>
      <c r="D11029" s="50"/>
    </row>
    <row r="11030" spans="2:4" x14ac:dyDescent="0.15">
      <c r="B11030" s="49"/>
      <c r="C11030" s="48"/>
      <c r="D11030" s="50"/>
    </row>
    <row r="11031" spans="2:4" x14ac:dyDescent="0.15">
      <c r="B11031" s="49"/>
      <c r="C11031" s="48"/>
      <c r="D11031" s="50"/>
    </row>
    <row r="11032" spans="2:4" x14ac:dyDescent="0.15">
      <c r="B11032" s="49"/>
      <c r="C11032" s="48"/>
      <c r="D11032" s="50"/>
    </row>
    <row r="11033" spans="2:4" x14ac:dyDescent="0.15">
      <c r="B11033" s="49"/>
      <c r="C11033" s="48"/>
      <c r="D11033" s="50"/>
    </row>
    <row r="11034" spans="2:4" x14ac:dyDescent="0.15">
      <c r="B11034" s="49"/>
      <c r="C11034" s="48"/>
      <c r="D11034" s="50"/>
    </row>
    <row r="11035" spans="2:4" x14ac:dyDescent="0.15">
      <c r="B11035" s="49"/>
      <c r="C11035" s="48"/>
      <c r="D11035" s="50"/>
    </row>
    <row r="11036" spans="2:4" x14ac:dyDescent="0.15">
      <c r="B11036" s="49"/>
      <c r="C11036" s="48"/>
      <c r="D11036" s="50"/>
    </row>
    <row r="11037" spans="2:4" x14ac:dyDescent="0.15">
      <c r="B11037" s="49"/>
      <c r="C11037" s="48"/>
      <c r="D11037" s="50"/>
    </row>
    <row r="11038" spans="2:4" x14ac:dyDescent="0.15">
      <c r="B11038" s="49"/>
      <c r="C11038" s="48"/>
      <c r="D11038" s="50"/>
    </row>
    <row r="11039" spans="2:4" x14ac:dyDescent="0.15">
      <c r="B11039" s="49"/>
      <c r="C11039" s="48"/>
      <c r="D11039" s="50"/>
    </row>
    <row r="11040" spans="2:4" x14ac:dyDescent="0.15">
      <c r="B11040" s="49"/>
      <c r="C11040" s="48"/>
      <c r="D11040" s="50"/>
    </row>
    <row r="11041" spans="2:4" x14ac:dyDescent="0.15">
      <c r="B11041" s="49"/>
      <c r="C11041" s="48"/>
      <c r="D11041" s="50"/>
    </row>
    <row r="11042" spans="2:4" x14ac:dyDescent="0.15">
      <c r="B11042" s="49"/>
      <c r="C11042" s="48"/>
      <c r="D11042" s="50"/>
    </row>
    <row r="11043" spans="2:4" x14ac:dyDescent="0.15">
      <c r="B11043" s="49"/>
      <c r="C11043" s="48"/>
      <c r="D11043" s="50"/>
    </row>
    <row r="11044" spans="2:4" x14ac:dyDescent="0.15">
      <c r="B11044" s="49"/>
      <c r="C11044" s="48"/>
      <c r="D11044" s="50"/>
    </row>
    <row r="11045" spans="2:4" x14ac:dyDescent="0.15">
      <c r="B11045" s="49"/>
      <c r="C11045" s="48"/>
      <c r="D11045" s="50"/>
    </row>
    <row r="11046" spans="2:4" x14ac:dyDescent="0.15">
      <c r="B11046" s="49"/>
      <c r="C11046" s="48"/>
      <c r="D11046" s="50"/>
    </row>
    <row r="11047" spans="2:4" x14ac:dyDescent="0.15">
      <c r="B11047" s="49"/>
      <c r="C11047" s="48"/>
      <c r="D11047" s="50"/>
    </row>
    <row r="11048" spans="2:4" x14ac:dyDescent="0.15">
      <c r="B11048" s="49"/>
      <c r="C11048" s="48"/>
      <c r="D11048" s="50"/>
    </row>
    <row r="11049" spans="2:4" x14ac:dyDescent="0.15">
      <c r="B11049" s="49"/>
      <c r="C11049" s="48"/>
      <c r="D11049" s="50"/>
    </row>
    <row r="11050" spans="2:4" x14ac:dyDescent="0.15">
      <c r="B11050" s="49"/>
      <c r="C11050" s="48"/>
      <c r="D11050" s="50"/>
    </row>
    <row r="11051" spans="2:4" x14ac:dyDescent="0.15">
      <c r="B11051" s="49"/>
      <c r="C11051" s="48"/>
      <c r="D11051" s="50"/>
    </row>
    <row r="11052" spans="2:4" x14ac:dyDescent="0.15">
      <c r="B11052" s="49"/>
      <c r="C11052" s="48"/>
      <c r="D11052" s="50"/>
    </row>
    <row r="11053" spans="2:4" x14ac:dyDescent="0.15">
      <c r="B11053" s="49"/>
      <c r="C11053" s="48"/>
      <c r="D11053" s="50"/>
    </row>
    <row r="11054" spans="2:4" x14ac:dyDescent="0.15">
      <c r="B11054" s="49"/>
      <c r="C11054" s="48"/>
      <c r="D11054" s="50"/>
    </row>
    <row r="11055" spans="2:4" x14ac:dyDescent="0.15">
      <c r="B11055" s="49"/>
      <c r="C11055" s="48"/>
      <c r="D11055" s="50"/>
    </row>
    <row r="11056" spans="2:4" x14ac:dyDescent="0.15">
      <c r="B11056" s="49"/>
      <c r="C11056" s="48"/>
      <c r="D11056" s="50"/>
    </row>
    <row r="11057" spans="2:4" x14ac:dyDescent="0.15">
      <c r="B11057" s="49"/>
      <c r="C11057" s="48"/>
      <c r="D11057" s="50"/>
    </row>
    <row r="11058" spans="2:4" x14ac:dyDescent="0.15">
      <c r="B11058" s="49"/>
      <c r="C11058" s="48"/>
      <c r="D11058" s="50"/>
    </row>
    <row r="11059" spans="2:4" x14ac:dyDescent="0.15">
      <c r="B11059" s="49"/>
      <c r="C11059" s="48"/>
      <c r="D11059" s="50"/>
    </row>
    <row r="11060" spans="2:4" x14ac:dyDescent="0.15">
      <c r="B11060" s="49"/>
      <c r="C11060" s="48"/>
      <c r="D11060" s="50"/>
    </row>
    <row r="11061" spans="2:4" x14ac:dyDescent="0.15">
      <c r="B11061" s="49"/>
      <c r="C11061" s="48"/>
      <c r="D11061" s="50"/>
    </row>
    <row r="11062" spans="2:4" x14ac:dyDescent="0.15">
      <c r="B11062" s="49"/>
      <c r="C11062" s="48"/>
      <c r="D11062" s="50"/>
    </row>
    <row r="11063" spans="2:4" x14ac:dyDescent="0.15">
      <c r="B11063" s="49"/>
      <c r="C11063" s="48"/>
      <c r="D11063" s="50"/>
    </row>
    <row r="11064" spans="2:4" x14ac:dyDescent="0.15">
      <c r="B11064" s="49"/>
      <c r="C11064" s="48"/>
      <c r="D11064" s="50"/>
    </row>
    <row r="11065" spans="2:4" x14ac:dyDescent="0.15">
      <c r="B11065" s="49"/>
      <c r="C11065" s="48"/>
      <c r="D11065" s="50"/>
    </row>
    <row r="11066" spans="2:4" x14ac:dyDescent="0.15">
      <c r="B11066" s="49"/>
      <c r="C11066" s="48"/>
      <c r="D11066" s="50"/>
    </row>
    <row r="11067" spans="2:4" x14ac:dyDescent="0.15">
      <c r="B11067" s="49"/>
      <c r="C11067" s="48"/>
      <c r="D11067" s="50"/>
    </row>
    <row r="11068" spans="2:4" x14ac:dyDescent="0.15">
      <c r="B11068" s="49"/>
      <c r="C11068" s="48"/>
      <c r="D11068" s="50"/>
    </row>
    <row r="11069" spans="2:4" x14ac:dyDescent="0.15">
      <c r="B11069" s="49"/>
      <c r="C11069" s="48"/>
      <c r="D11069" s="50"/>
    </row>
    <row r="11070" spans="2:4" x14ac:dyDescent="0.15">
      <c r="B11070" s="49"/>
      <c r="C11070" s="48"/>
      <c r="D11070" s="50"/>
    </row>
    <row r="11071" spans="2:4" x14ac:dyDescent="0.15">
      <c r="B11071" s="49"/>
      <c r="C11071" s="48"/>
      <c r="D11071" s="50"/>
    </row>
    <row r="11072" spans="2:4" x14ac:dyDescent="0.15">
      <c r="B11072" s="49"/>
      <c r="C11072" s="48"/>
      <c r="D11072" s="50"/>
    </row>
    <row r="11073" spans="2:4" x14ac:dyDescent="0.15">
      <c r="B11073" s="49"/>
      <c r="C11073" s="48"/>
      <c r="D11073" s="50"/>
    </row>
    <row r="11074" spans="2:4" x14ac:dyDescent="0.15">
      <c r="B11074" s="49"/>
      <c r="C11074" s="48"/>
      <c r="D11074" s="50"/>
    </row>
    <row r="11075" spans="2:4" x14ac:dyDescent="0.15">
      <c r="B11075" s="49"/>
      <c r="C11075" s="48"/>
      <c r="D11075" s="50"/>
    </row>
    <row r="11076" spans="2:4" x14ac:dyDescent="0.15">
      <c r="B11076" s="49"/>
      <c r="C11076" s="48"/>
      <c r="D11076" s="50"/>
    </row>
    <row r="11077" spans="2:4" x14ac:dyDescent="0.15">
      <c r="B11077" s="49"/>
      <c r="C11077" s="48"/>
      <c r="D11077" s="50"/>
    </row>
    <row r="11078" spans="2:4" x14ac:dyDescent="0.15">
      <c r="B11078" s="49"/>
      <c r="C11078" s="48"/>
      <c r="D11078" s="50"/>
    </row>
    <row r="11079" spans="2:4" x14ac:dyDescent="0.15">
      <c r="B11079" s="49"/>
      <c r="C11079" s="48"/>
      <c r="D11079" s="50"/>
    </row>
    <row r="11080" spans="2:4" x14ac:dyDescent="0.15">
      <c r="B11080" s="49"/>
      <c r="C11080" s="48"/>
      <c r="D11080" s="50"/>
    </row>
    <row r="11081" spans="2:4" x14ac:dyDescent="0.15">
      <c r="B11081" s="49"/>
      <c r="C11081" s="48"/>
      <c r="D11081" s="50"/>
    </row>
    <row r="11082" spans="2:4" x14ac:dyDescent="0.15">
      <c r="B11082" s="49"/>
      <c r="C11082" s="48"/>
      <c r="D11082" s="50"/>
    </row>
    <row r="11083" spans="2:4" x14ac:dyDescent="0.15">
      <c r="B11083" s="49"/>
      <c r="C11083" s="48"/>
      <c r="D11083" s="50"/>
    </row>
    <row r="11084" spans="2:4" x14ac:dyDescent="0.15">
      <c r="B11084" s="49"/>
      <c r="C11084" s="48"/>
      <c r="D11084" s="50"/>
    </row>
    <row r="11085" spans="2:4" x14ac:dyDescent="0.15">
      <c r="B11085" s="49"/>
      <c r="C11085" s="48"/>
      <c r="D11085" s="50"/>
    </row>
    <row r="11086" spans="2:4" x14ac:dyDescent="0.15">
      <c r="B11086" s="49"/>
      <c r="C11086" s="48"/>
      <c r="D11086" s="50"/>
    </row>
    <row r="11087" spans="2:4" x14ac:dyDescent="0.15">
      <c r="B11087" s="49"/>
      <c r="C11087" s="48"/>
      <c r="D11087" s="50"/>
    </row>
    <row r="11088" spans="2:4" x14ac:dyDescent="0.15">
      <c r="B11088" s="49"/>
      <c r="C11088" s="48"/>
      <c r="D11088" s="50"/>
    </row>
    <row r="11089" spans="2:4" x14ac:dyDescent="0.15">
      <c r="B11089" s="49"/>
      <c r="C11089" s="48"/>
      <c r="D11089" s="50"/>
    </row>
    <row r="11090" spans="2:4" x14ac:dyDescent="0.15">
      <c r="B11090" s="49"/>
      <c r="C11090" s="48"/>
      <c r="D11090" s="50"/>
    </row>
    <row r="11091" spans="2:4" x14ac:dyDescent="0.15">
      <c r="B11091" s="49"/>
      <c r="C11091" s="48"/>
      <c r="D11091" s="50"/>
    </row>
    <row r="11092" spans="2:4" x14ac:dyDescent="0.15">
      <c r="B11092" s="49"/>
      <c r="C11092" s="48"/>
      <c r="D11092" s="50"/>
    </row>
    <row r="11093" spans="2:4" x14ac:dyDescent="0.15">
      <c r="B11093" s="49"/>
      <c r="C11093" s="48"/>
      <c r="D11093" s="50"/>
    </row>
    <row r="11094" spans="2:4" x14ac:dyDescent="0.15">
      <c r="B11094" s="49"/>
      <c r="C11094" s="48"/>
      <c r="D11094" s="50"/>
    </row>
    <row r="11095" spans="2:4" x14ac:dyDescent="0.15">
      <c r="B11095" s="49"/>
      <c r="C11095" s="48"/>
      <c r="D11095" s="50"/>
    </row>
    <row r="11096" spans="2:4" x14ac:dyDescent="0.15">
      <c r="B11096" s="49"/>
      <c r="C11096" s="48"/>
      <c r="D11096" s="50"/>
    </row>
    <row r="11097" spans="2:4" x14ac:dyDescent="0.15">
      <c r="B11097" s="49"/>
      <c r="C11097" s="48"/>
      <c r="D11097" s="50"/>
    </row>
    <row r="11098" spans="2:4" x14ac:dyDescent="0.15">
      <c r="B11098" s="49"/>
      <c r="C11098" s="48"/>
      <c r="D11098" s="50"/>
    </row>
    <row r="11099" spans="2:4" x14ac:dyDescent="0.15">
      <c r="B11099" s="49"/>
      <c r="C11099" s="48"/>
      <c r="D11099" s="50"/>
    </row>
    <row r="11100" spans="2:4" x14ac:dyDescent="0.15">
      <c r="B11100" s="49"/>
      <c r="C11100" s="48"/>
      <c r="D11100" s="50"/>
    </row>
    <row r="11101" spans="2:4" x14ac:dyDescent="0.15">
      <c r="B11101" s="49"/>
      <c r="C11101" s="48"/>
      <c r="D11101" s="50"/>
    </row>
    <row r="11102" spans="2:4" x14ac:dyDescent="0.15">
      <c r="B11102" s="49"/>
      <c r="C11102" s="48"/>
      <c r="D11102" s="50"/>
    </row>
    <row r="11103" spans="2:4" x14ac:dyDescent="0.15">
      <c r="B11103" s="49"/>
      <c r="C11103" s="48"/>
      <c r="D11103" s="50"/>
    </row>
    <row r="11104" spans="2:4" x14ac:dyDescent="0.15">
      <c r="B11104" s="49"/>
      <c r="C11104" s="48"/>
      <c r="D11104" s="50"/>
    </row>
    <row r="11105" spans="2:4" x14ac:dyDescent="0.15">
      <c r="B11105" s="49"/>
      <c r="C11105" s="48"/>
      <c r="D11105" s="50"/>
    </row>
    <row r="11106" spans="2:4" x14ac:dyDescent="0.15">
      <c r="B11106" s="49"/>
      <c r="C11106" s="48"/>
      <c r="D11106" s="50"/>
    </row>
    <row r="11107" spans="2:4" x14ac:dyDescent="0.15">
      <c r="B11107" s="49"/>
      <c r="C11107" s="48"/>
      <c r="D11107" s="50"/>
    </row>
    <row r="11108" spans="2:4" x14ac:dyDescent="0.15">
      <c r="B11108" s="49"/>
      <c r="C11108" s="48"/>
      <c r="D11108" s="50"/>
    </row>
    <row r="11109" spans="2:4" x14ac:dyDescent="0.15">
      <c r="B11109" s="49"/>
      <c r="C11109" s="48"/>
      <c r="D11109" s="50"/>
    </row>
    <row r="11110" spans="2:4" x14ac:dyDescent="0.15">
      <c r="B11110" s="49"/>
      <c r="C11110" s="48"/>
      <c r="D11110" s="50"/>
    </row>
    <row r="11111" spans="2:4" x14ac:dyDescent="0.15">
      <c r="B11111" s="49"/>
      <c r="C11111" s="48"/>
      <c r="D11111" s="50"/>
    </row>
    <row r="11112" spans="2:4" x14ac:dyDescent="0.15">
      <c r="B11112" s="49"/>
      <c r="C11112" s="48"/>
      <c r="D11112" s="50"/>
    </row>
    <row r="11113" spans="2:4" x14ac:dyDescent="0.15">
      <c r="B11113" s="49"/>
      <c r="C11113" s="48"/>
      <c r="D11113" s="50"/>
    </row>
    <row r="11114" spans="2:4" x14ac:dyDescent="0.15">
      <c r="B11114" s="49"/>
      <c r="C11114" s="48"/>
      <c r="D11114" s="50"/>
    </row>
    <row r="11115" spans="2:4" x14ac:dyDescent="0.15">
      <c r="B11115" s="49"/>
      <c r="C11115" s="48"/>
      <c r="D11115" s="50"/>
    </row>
    <row r="11116" spans="2:4" x14ac:dyDescent="0.15">
      <c r="B11116" s="49"/>
      <c r="C11116" s="48"/>
      <c r="D11116" s="50"/>
    </row>
    <row r="11117" spans="2:4" x14ac:dyDescent="0.15">
      <c r="B11117" s="49"/>
      <c r="C11117" s="48"/>
      <c r="D11117" s="50"/>
    </row>
    <row r="11118" spans="2:4" x14ac:dyDescent="0.15">
      <c r="B11118" s="49"/>
      <c r="C11118" s="48"/>
      <c r="D11118" s="50"/>
    </row>
    <row r="11119" spans="2:4" x14ac:dyDescent="0.15">
      <c r="B11119" s="49"/>
      <c r="C11119" s="48"/>
      <c r="D11119" s="50"/>
    </row>
    <row r="11120" spans="2:4" x14ac:dyDescent="0.15">
      <c r="B11120" s="49"/>
      <c r="C11120" s="48"/>
      <c r="D11120" s="50"/>
    </row>
    <row r="11121" spans="2:4" x14ac:dyDescent="0.15">
      <c r="B11121" s="49"/>
      <c r="C11121" s="48"/>
      <c r="D11121" s="50"/>
    </row>
    <row r="11122" spans="2:4" x14ac:dyDescent="0.15">
      <c r="B11122" s="49"/>
      <c r="C11122" s="48"/>
      <c r="D11122" s="50"/>
    </row>
    <row r="11123" spans="2:4" x14ac:dyDescent="0.15">
      <c r="B11123" s="49"/>
      <c r="C11123" s="48"/>
      <c r="D11123" s="50"/>
    </row>
    <row r="11124" spans="2:4" x14ac:dyDescent="0.15">
      <c r="B11124" s="49"/>
      <c r="C11124" s="48"/>
      <c r="D11124" s="50"/>
    </row>
    <row r="11125" spans="2:4" x14ac:dyDescent="0.15">
      <c r="B11125" s="49"/>
      <c r="C11125" s="48"/>
      <c r="D11125" s="50"/>
    </row>
    <row r="11126" spans="2:4" x14ac:dyDescent="0.15">
      <c r="B11126" s="49"/>
      <c r="C11126" s="48"/>
      <c r="D11126" s="50"/>
    </row>
    <row r="11127" spans="2:4" x14ac:dyDescent="0.15">
      <c r="B11127" s="49"/>
      <c r="C11127" s="48"/>
      <c r="D11127" s="50"/>
    </row>
    <row r="11128" spans="2:4" x14ac:dyDescent="0.15">
      <c r="B11128" s="49"/>
      <c r="C11128" s="48"/>
      <c r="D11128" s="50"/>
    </row>
    <row r="11129" spans="2:4" x14ac:dyDescent="0.15">
      <c r="B11129" s="49"/>
      <c r="C11129" s="48"/>
      <c r="D11129" s="50"/>
    </row>
    <row r="11130" spans="2:4" x14ac:dyDescent="0.15">
      <c r="B11130" s="49"/>
      <c r="C11130" s="48"/>
      <c r="D11130" s="50"/>
    </row>
    <row r="11131" spans="2:4" x14ac:dyDescent="0.15">
      <c r="B11131" s="49"/>
      <c r="C11131" s="48"/>
      <c r="D11131" s="50"/>
    </row>
    <row r="11132" spans="2:4" x14ac:dyDescent="0.15">
      <c r="B11132" s="49"/>
      <c r="C11132" s="48"/>
      <c r="D11132" s="50"/>
    </row>
    <row r="11133" spans="2:4" x14ac:dyDescent="0.15">
      <c r="B11133" s="49"/>
      <c r="C11133" s="48"/>
      <c r="D11133" s="50"/>
    </row>
    <row r="11134" spans="2:4" x14ac:dyDescent="0.15">
      <c r="B11134" s="49"/>
      <c r="C11134" s="48"/>
      <c r="D11134" s="50"/>
    </row>
    <row r="11135" spans="2:4" x14ac:dyDescent="0.15">
      <c r="B11135" s="49"/>
      <c r="C11135" s="48"/>
      <c r="D11135" s="50"/>
    </row>
    <row r="11136" spans="2:4" x14ac:dyDescent="0.15">
      <c r="B11136" s="49"/>
      <c r="C11136" s="48"/>
      <c r="D11136" s="50"/>
    </row>
    <row r="11137" spans="2:4" x14ac:dyDescent="0.15">
      <c r="B11137" s="49"/>
      <c r="C11137" s="48"/>
      <c r="D11137" s="50"/>
    </row>
    <row r="11138" spans="2:4" x14ac:dyDescent="0.15">
      <c r="B11138" s="49"/>
      <c r="C11138" s="48"/>
      <c r="D11138" s="50"/>
    </row>
    <row r="11139" spans="2:4" x14ac:dyDescent="0.15">
      <c r="B11139" s="49"/>
      <c r="C11139" s="48"/>
      <c r="D11139" s="50"/>
    </row>
    <row r="11140" spans="2:4" x14ac:dyDescent="0.15">
      <c r="B11140" s="49"/>
      <c r="C11140" s="48"/>
      <c r="D11140" s="50"/>
    </row>
    <row r="11141" spans="2:4" x14ac:dyDescent="0.15">
      <c r="B11141" s="49"/>
      <c r="C11141" s="48"/>
      <c r="D11141" s="50"/>
    </row>
    <row r="11142" spans="2:4" x14ac:dyDescent="0.15">
      <c r="B11142" s="49"/>
      <c r="C11142" s="48"/>
      <c r="D11142" s="50"/>
    </row>
    <row r="11143" spans="2:4" x14ac:dyDescent="0.15">
      <c r="B11143" s="49"/>
      <c r="C11143" s="48"/>
      <c r="D11143" s="50"/>
    </row>
    <row r="11144" spans="2:4" x14ac:dyDescent="0.15">
      <c r="B11144" s="49"/>
      <c r="C11144" s="48"/>
      <c r="D11144" s="50"/>
    </row>
    <row r="11145" spans="2:4" x14ac:dyDescent="0.15">
      <c r="B11145" s="49"/>
      <c r="C11145" s="48"/>
      <c r="D11145" s="50"/>
    </row>
    <row r="11146" spans="2:4" x14ac:dyDescent="0.15">
      <c r="B11146" s="49"/>
      <c r="C11146" s="48"/>
      <c r="D11146" s="50"/>
    </row>
    <row r="11147" spans="2:4" x14ac:dyDescent="0.15">
      <c r="B11147" s="49"/>
      <c r="C11147" s="48"/>
      <c r="D11147" s="50"/>
    </row>
    <row r="11148" spans="2:4" x14ac:dyDescent="0.15">
      <c r="B11148" s="49"/>
      <c r="C11148" s="48"/>
      <c r="D11148" s="50"/>
    </row>
    <row r="11149" spans="2:4" x14ac:dyDescent="0.15">
      <c r="B11149" s="49"/>
      <c r="C11149" s="48"/>
      <c r="D11149" s="50"/>
    </row>
    <row r="11150" spans="2:4" x14ac:dyDescent="0.15">
      <c r="B11150" s="49"/>
      <c r="C11150" s="48"/>
      <c r="D11150" s="50"/>
    </row>
    <row r="11151" spans="2:4" x14ac:dyDescent="0.15">
      <c r="B11151" s="49"/>
      <c r="C11151" s="48"/>
      <c r="D11151" s="50"/>
    </row>
    <row r="11152" spans="2:4" x14ac:dyDescent="0.15">
      <c r="B11152" s="49"/>
      <c r="C11152" s="48"/>
      <c r="D11152" s="50"/>
    </row>
    <row r="11153" spans="2:4" x14ac:dyDescent="0.15">
      <c r="B11153" s="49"/>
      <c r="C11153" s="48"/>
      <c r="D11153" s="50"/>
    </row>
    <row r="11154" spans="2:4" x14ac:dyDescent="0.15">
      <c r="B11154" s="49"/>
      <c r="C11154" s="48"/>
      <c r="D11154" s="50"/>
    </row>
    <row r="11155" spans="2:4" x14ac:dyDescent="0.15">
      <c r="B11155" s="49"/>
      <c r="C11155" s="48"/>
      <c r="D11155" s="50"/>
    </row>
    <row r="11156" spans="2:4" x14ac:dyDescent="0.15">
      <c r="B11156" s="49"/>
      <c r="C11156" s="48"/>
      <c r="D11156" s="50"/>
    </row>
    <row r="11157" spans="2:4" x14ac:dyDescent="0.15">
      <c r="B11157" s="49"/>
      <c r="C11157" s="48"/>
      <c r="D11157" s="50"/>
    </row>
    <row r="11158" spans="2:4" x14ac:dyDescent="0.15">
      <c r="B11158" s="49"/>
      <c r="C11158" s="48"/>
      <c r="D11158" s="50"/>
    </row>
    <row r="11159" spans="2:4" x14ac:dyDescent="0.15">
      <c r="B11159" s="49"/>
      <c r="C11159" s="48"/>
      <c r="D11159" s="50"/>
    </row>
    <row r="11160" spans="2:4" x14ac:dyDescent="0.15">
      <c r="B11160" s="49"/>
      <c r="C11160" s="48"/>
      <c r="D11160" s="50"/>
    </row>
    <row r="11161" spans="2:4" x14ac:dyDescent="0.15">
      <c r="B11161" s="49"/>
      <c r="C11161" s="48"/>
      <c r="D11161" s="50"/>
    </row>
    <row r="11162" spans="2:4" x14ac:dyDescent="0.15">
      <c r="B11162" s="49"/>
      <c r="C11162" s="48"/>
      <c r="D11162" s="50"/>
    </row>
    <row r="11163" spans="2:4" x14ac:dyDescent="0.15">
      <c r="B11163" s="49"/>
      <c r="C11163" s="48"/>
      <c r="D11163" s="50"/>
    </row>
    <row r="11164" spans="2:4" x14ac:dyDescent="0.15">
      <c r="B11164" s="49"/>
      <c r="C11164" s="48"/>
      <c r="D11164" s="50"/>
    </row>
    <row r="11165" spans="2:4" x14ac:dyDescent="0.15">
      <c r="B11165" s="49"/>
      <c r="C11165" s="48"/>
      <c r="D11165" s="50"/>
    </row>
    <row r="11166" spans="2:4" x14ac:dyDescent="0.15">
      <c r="B11166" s="49"/>
      <c r="C11166" s="48"/>
      <c r="D11166" s="50"/>
    </row>
    <row r="11167" spans="2:4" x14ac:dyDescent="0.15">
      <c r="B11167" s="49"/>
      <c r="C11167" s="48"/>
      <c r="D11167" s="50"/>
    </row>
    <row r="11168" spans="2:4" x14ac:dyDescent="0.15">
      <c r="B11168" s="49"/>
      <c r="C11168" s="48"/>
      <c r="D11168" s="50"/>
    </row>
    <row r="11169" spans="2:4" x14ac:dyDescent="0.15">
      <c r="B11169" s="49"/>
      <c r="C11169" s="48"/>
      <c r="D11169" s="50"/>
    </row>
    <row r="11170" spans="2:4" x14ac:dyDescent="0.15">
      <c r="B11170" s="49"/>
      <c r="C11170" s="48"/>
      <c r="D11170" s="50"/>
    </row>
    <row r="11171" spans="2:4" x14ac:dyDescent="0.15">
      <c r="B11171" s="49"/>
      <c r="C11171" s="48"/>
      <c r="D11171" s="50"/>
    </row>
    <row r="11172" spans="2:4" x14ac:dyDescent="0.15">
      <c r="B11172" s="49"/>
      <c r="C11172" s="48"/>
      <c r="D11172" s="50"/>
    </row>
    <row r="11173" spans="2:4" x14ac:dyDescent="0.15">
      <c r="B11173" s="49"/>
      <c r="C11173" s="48"/>
      <c r="D11173" s="50"/>
    </row>
    <row r="11174" spans="2:4" x14ac:dyDescent="0.15">
      <c r="B11174" s="49"/>
      <c r="C11174" s="48"/>
      <c r="D11174" s="50"/>
    </row>
    <row r="11175" spans="2:4" x14ac:dyDescent="0.15">
      <c r="B11175" s="49"/>
      <c r="C11175" s="48"/>
      <c r="D11175" s="50"/>
    </row>
    <row r="11176" spans="2:4" x14ac:dyDescent="0.15">
      <c r="B11176" s="49"/>
      <c r="C11176" s="48"/>
      <c r="D11176" s="50"/>
    </row>
    <row r="11177" spans="2:4" x14ac:dyDescent="0.15">
      <c r="B11177" s="49"/>
      <c r="C11177" s="48"/>
      <c r="D11177" s="50"/>
    </row>
    <row r="11178" spans="2:4" x14ac:dyDescent="0.15">
      <c r="B11178" s="49"/>
      <c r="C11178" s="48"/>
      <c r="D11178" s="50"/>
    </row>
    <row r="11179" spans="2:4" x14ac:dyDescent="0.15">
      <c r="B11179" s="49"/>
      <c r="C11179" s="48"/>
      <c r="D11179" s="50"/>
    </row>
    <row r="11180" spans="2:4" x14ac:dyDescent="0.15">
      <c r="B11180" s="49"/>
      <c r="C11180" s="48"/>
      <c r="D11180" s="50"/>
    </row>
    <row r="11181" spans="2:4" x14ac:dyDescent="0.15">
      <c r="B11181" s="49"/>
      <c r="C11181" s="48"/>
      <c r="D11181" s="50"/>
    </row>
    <row r="11182" spans="2:4" x14ac:dyDescent="0.15">
      <c r="B11182" s="49"/>
      <c r="C11182" s="48"/>
      <c r="D11182" s="50"/>
    </row>
    <row r="11183" spans="2:4" x14ac:dyDescent="0.15">
      <c r="B11183" s="49"/>
      <c r="C11183" s="48"/>
      <c r="D11183" s="50"/>
    </row>
    <row r="11184" spans="2:4" x14ac:dyDescent="0.15">
      <c r="B11184" s="49"/>
      <c r="C11184" s="48"/>
      <c r="D11184" s="50"/>
    </row>
    <row r="11185" spans="2:4" x14ac:dyDescent="0.15">
      <c r="B11185" s="49"/>
      <c r="C11185" s="48"/>
      <c r="D11185" s="50"/>
    </row>
    <row r="11186" spans="2:4" x14ac:dyDescent="0.15">
      <c r="B11186" s="49"/>
      <c r="C11186" s="48"/>
      <c r="D11186" s="50"/>
    </row>
    <row r="11187" spans="2:4" x14ac:dyDescent="0.15">
      <c r="B11187" s="49"/>
      <c r="C11187" s="48"/>
      <c r="D11187" s="50"/>
    </row>
    <row r="11188" spans="2:4" x14ac:dyDescent="0.15">
      <c r="B11188" s="49"/>
      <c r="C11188" s="48"/>
      <c r="D11188" s="50"/>
    </row>
    <row r="11189" spans="2:4" x14ac:dyDescent="0.15">
      <c r="B11189" s="49"/>
      <c r="C11189" s="48"/>
      <c r="D11189" s="50"/>
    </row>
    <row r="11190" spans="2:4" x14ac:dyDescent="0.15">
      <c r="B11190" s="49"/>
      <c r="C11190" s="48"/>
      <c r="D11190" s="50"/>
    </row>
    <row r="11191" spans="2:4" x14ac:dyDescent="0.15">
      <c r="B11191" s="49"/>
      <c r="C11191" s="48"/>
      <c r="D11191" s="50"/>
    </row>
    <row r="11192" spans="2:4" x14ac:dyDescent="0.15">
      <c r="B11192" s="49"/>
      <c r="C11192" s="48"/>
      <c r="D11192" s="50"/>
    </row>
    <row r="11193" spans="2:4" x14ac:dyDescent="0.15">
      <c r="B11193" s="49"/>
      <c r="C11193" s="48"/>
      <c r="D11193" s="50"/>
    </row>
    <row r="11194" spans="2:4" x14ac:dyDescent="0.15">
      <c r="B11194" s="49"/>
      <c r="C11194" s="48"/>
      <c r="D11194" s="50"/>
    </row>
    <row r="11195" spans="2:4" x14ac:dyDescent="0.15">
      <c r="B11195" s="49"/>
      <c r="C11195" s="48"/>
      <c r="D11195" s="50"/>
    </row>
    <row r="11196" spans="2:4" x14ac:dyDescent="0.15">
      <c r="B11196" s="49"/>
      <c r="C11196" s="48"/>
      <c r="D11196" s="50"/>
    </row>
    <row r="11197" spans="2:4" x14ac:dyDescent="0.15">
      <c r="B11197" s="49"/>
      <c r="C11197" s="48"/>
      <c r="D11197" s="50"/>
    </row>
    <row r="11198" spans="2:4" x14ac:dyDescent="0.15">
      <c r="B11198" s="49"/>
      <c r="C11198" s="48"/>
      <c r="D11198" s="50"/>
    </row>
    <row r="11199" spans="2:4" x14ac:dyDescent="0.15">
      <c r="B11199" s="49"/>
      <c r="C11199" s="48"/>
      <c r="D11199" s="50"/>
    </row>
    <row r="11200" spans="2:4" x14ac:dyDescent="0.15">
      <c r="B11200" s="49"/>
      <c r="C11200" s="48"/>
      <c r="D11200" s="50"/>
    </row>
    <row r="11201" spans="2:4" x14ac:dyDescent="0.15">
      <c r="B11201" s="49"/>
      <c r="C11201" s="48"/>
      <c r="D11201" s="50"/>
    </row>
    <row r="11202" spans="2:4" x14ac:dyDescent="0.15">
      <c r="B11202" s="49"/>
      <c r="C11202" s="48"/>
      <c r="D11202" s="50"/>
    </row>
    <row r="11203" spans="2:4" x14ac:dyDescent="0.15">
      <c r="B11203" s="49"/>
      <c r="C11203" s="48"/>
      <c r="D11203" s="50"/>
    </row>
    <row r="11204" spans="2:4" x14ac:dyDescent="0.15">
      <c r="B11204" s="49"/>
      <c r="C11204" s="48"/>
      <c r="D11204" s="50"/>
    </row>
    <row r="11205" spans="2:4" x14ac:dyDescent="0.15">
      <c r="B11205" s="49"/>
      <c r="C11205" s="48"/>
      <c r="D11205" s="50"/>
    </row>
    <row r="11206" spans="2:4" x14ac:dyDescent="0.15">
      <c r="B11206" s="49"/>
      <c r="C11206" s="48"/>
      <c r="D11206" s="50"/>
    </row>
    <row r="11207" spans="2:4" x14ac:dyDescent="0.15">
      <c r="B11207" s="49"/>
      <c r="C11207" s="48"/>
      <c r="D11207" s="50"/>
    </row>
    <row r="11208" spans="2:4" x14ac:dyDescent="0.15">
      <c r="B11208" s="49"/>
      <c r="C11208" s="48"/>
      <c r="D11208" s="50"/>
    </row>
    <row r="11209" spans="2:4" x14ac:dyDescent="0.15">
      <c r="B11209" s="49"/>
      <c r="C11209" s="48"/>
      <c r="D11209" s="50"/>
    </row>
    <row r="11210" spans="2:4" x14ac:dyDescent="0.15">
      <c r="B11210" s="49"/>
      <c r="C11210" s="48"/>
      <c r="D11210" s="50"/>
    </row>
    <row r="11211" spans="2:4" x14ac:dyDescent="0.15">
      <c r="B11211" s="49"/>
      <c r="C11211" s="48"/>
      <c r="D11211" s="50"/>
    </row>
    <row r="11212" spans="2:4" x14ac:dyDescent="0.15">
      <c r="B11212" s="49"/>
      <c r="C11212" s="48"/>
      <c r="D11212" s="50"/>
    </row>
    <row r="11213" spans="2:4" x14ac:dyDescent="0.15">
      <c r="B11213" s="49"/>
      <c r="C11213" s="48"/>
      <c r="D11213" s="50"/>
    </row>
    <row r="11214" spans="2:4" x14ac:dyDescent="0.15">
      <c r="B11214" s="49"/>
      <c r="C11214" s="48"/>
      <c r="D11214" s="50"/>
    </row>
    <row r="11215" spans="2:4" x14ac:dyDescent="0.15">
      <c r="B11215" s="49"/>
      <c r="C11215" s="48"/>
      <c r="D11215" s="50"/>
    </row>
    <row r="11216" spans="2:4" x14ac:dyDescent="0.15">
      <c r="B11216" s="49"/>
      <c r="C11216" s="48"/>
      <c r="D11216" s="50"/>
    </row>
    <row r="11217" spans="2:4" x14ac:dyDescent="0.15">
      <c r="B11217" s="49"/>
      <c r="C11217" s="48"/>
      <c r="D11217" s="50"/>
    </row>
    <row r="11218" spans="2:4" x14ac:dyDescent="0.15">
      <c r="B11218" s="49"/>
      <c r="C11218" s="48"/>
      <c r="D11218" s="50"/>
    </row>
    <row r="11219" spans="2:4" x14ac:dyDescent="0.15">
      <c r="B11219" s="49"/>
      <c r="C11219" s="48"/>
      <c r="D11219" s="50"/>
    </row>
    <row r="11220" spans="2:4" x14ac:dyDescent="0.15">
      <c r="B11220" s="49"/>
      <c r="C11220" s="48"/>
      <c r="D11220" s="50"/>
    </row>
    <row r="11221" spans="2:4" x14ac:dyDescent="0.15">
      <c r="B11221" s="49"/>
      <c r="C11221" s="48"/>
      <c r="D11221" s="50"/>
    </row>
    <row r="11222" spans="2:4" x14ac:dyDescent="0.15">
      <c r="B11222" s="49"/>
      <c r="C11222" s="48"/>
      <c r="D11222" s="50"/>
    </row>
    <row r="11223" spans="2:4" x14ac:dyDescent="0.15">
      <c r="B11223" s="49"/>
      <c r="C11223" s="48"/>
      <c r="D11223" s="50"/>
    </row>
    <row r="11224" spans="2:4" x14ac:dyDescent="0.15">
      <c r="B11224" s="49"/>
      <c r="C11224" s="48"/>
      <c r="D11224" s="50"/>
    </row>
    <row r="11225" spans="2:4" x14ac:dyDescent="0.15">
      <c r="B11225" s="49"/>
      <c r="C11225" s="48"/>
      <c r="D11225" s="50"/>
    </row>
    <row r="11226" spans="2:4" x14ac:dyDescent="0.15">
      <c r="B11226" s="49"/>
      <c r="C11226" s="48"/>
      <c r="D11226" s="50"/>
    </row>
    <row r="11227" spans="2:4" x14ac:dyDescent="0.15">
      <c r="B11227" s="49"/>
      <c r="C11227" s="48"/>
      <c r="D11227" s="50"/>
    </row>
    <row r="11228" spans="2:4" x14ac:dyDescent="0.15">
      <c r="B11228" s="49"/>
      <c r="C11228" s="48"/>
      <c r="D11228" s="50"/>
    </row>
    <row r="11229" spans="2:4" x14ac:dyDescent="0.15">
      <c r="B11229" s="49"/>
      <c r="C11229" s="48"/>
      <c r="D11229" s="50"/>
    </row>
    <row r="11230" spans="2:4" x14ac:dyDescent="0.15">
      <c r="B11230" s="49"/>
      <c r="C11230" s="48"/>
      <c r="D11230" s="50"/>
    </row>
    <row r="11231" spans="2:4" x14ac:dyDescent="0.15">
      <c r="B11231" s="49"/>
      <c r="C11231" s="48"/>
      <c r="D11231" s="50"/>
    </row>
    <row r="11232" spans="2:4" x14ac:dyDescent="0.15">
      <c r="B11232" s="49"/>
      <c r="C11232" s="48"/>
      <c r="D11232" s="50"/>
    </row>
    <row r="11233" spans="2:4" x14ac:dyDescent="0.15">
      <c r="B11233" s="49"/>
      <c r="C11233" s="48"/>
      <c r="D11233" s="50"/>
    </row>
    <row r="11234" spans="2:4" x14ac:dyDescent="0.15">
      <c r="B11234" s="49"/>
      <c r="C11234" s="48"/>
      <c r="D11234" s="50"/>
    </row>
    <row r="11235" spans="2:4" x14ac:dyDescent="0.15">
      <c r="B11235" s="49"/>
      <c r="C11235" s="48"/>
      <c r="D11235" s="50"/>
    </row>
    <row r="11236" spans="2:4" x14ac:dyDescent="0.15">
      <c r="B11236" s="49"/>
      <c r="C11236" s="48"/>
      <c r="D11236" s="50"/>
    </row>
    <row r="11237" spans="2:4" x14ac:dyDescent="0.15">
      <c r="B11237" s="49"/>
      <c r="C11237" s="48"/>
      <c r="D11237" s="50"/>
    </row>
    <row r="11238" spans="2:4" x14ac:dyDescent="0.15">
      <c r="B11238" s="49"/>
      <c r="C11238" s="48"/>
      <c r="D11238" s="50"/>
    </row>
    <row r="11239" spans="2:4" x14ac:dyDescent="0.15">
      <c r="B11239" s="49"/>
      <c r="C11239" s="48"/>
      <c r="D11239" s="50"/>
    </row>
    <row r="11240" spans="2:4" x14ac:dyDescent="0.15">
      <c r="B11240" s="49"/>
      <c r="C11240" s="48"/>
      <c r="D11240" s="50"/>
    </row>
    <row r="11241" spans="2:4" x14ac:dyDescent="0.15">
      <c r="B11241" s="49"/>
      <c r="C11241" s="48"/>
      <c r="D11241" s="50"/>
    </row>
    <row r="11242" spans="2:4" x14ac:dyDescent="0.15">
      <c r="B11242" s="49"/>
      <c r="C11242" s="48"/>
      <c r="D11242" s="50"/>
    </row>
    <row r="11243" spans="2:4" x14ac:dyDescent="0.15">
      <c r="B11243" s="49"/>
      <c r="C11243" s="48"/>
      <c r="D11243" s="50"/>
    </row>
    <row r="11244" spans="2:4" x14ac:dyDescent="0.15">
      <c r="B11244" s="49"/>
      <c r="C11244" s="48"/>
      <c r="D11244" s="50"/>
    </row>
    <row r="11245" spans="2:4" x14ac:dyDescent="0.15">
      <c r="B11245" s="49"/>
      <c r="C11245" s="48"/>
      <c r="D11245" s="50"/>
    </row>
    <row r="11246" spans="2:4" x14ac:dyDescent="0.15">
      <c r="B11246" s="49"/>
      <c r="C11246" s="48"/>
      <c r="D11246" s="50"/>
    </row>
    <row r="11247" spans="2:4" x14ac:dyDescent="0.15">
      <c r="B11247" s="49"/>
      <c r="C11247" s="48"/>
      <c r="D11247" s="50"/>
    </row>
    <row r="11248" spans="2:4" x14ac:dyDescent="0.15">
      <c r="B11248" s="49"/>
      <c r="C11248" s="48"/>
      <c r="D11248" s="50"/>
    </row>
    <row r="11249" spans="2:4" x14ac:dyDescent="0.15">
      <c r="B11249" s="49"/>
      <c r="C11249" s="48"/>
      <c r="D11249" s="50"/>
    </row>
    <row r="11250" spans="2:4" x14ac:dyDescent="0.15">
      <c r="B11250" s="49"/>
      <c r="C11250" s="48"/>
      <c r="D11250" s="50"/>
    </row>
    <row r="11251" spans="2:4" x14ac:dyDescent="0.15">
      <c r="B11251" s="49"/>
      <c r="C11251" s="48"/>
      <c r="D11251" s="50"/>
    </row>
    <row r="11252" spans="2:4" x14ac:dyDescent="0.15">
      <c r="B11252" s="49"/>
      <c r="C11252" s="48"/>
      <c r="D11252" s="50"/>
    </row>
    <row r="11253" spans="2:4" x14ac:dyDescent="0.15">
      <c r="B11253" s="49"/>
      <c r="C11253" s="48"/>
      <c r="D11253" s="50"/>
    </row>
    <row r="11254" spans="2:4" x14ac:dyDescent="0.15">
      <c r="B11254" s="49"/>
      <c r="C11254" s="48"/>
      <c r="D11254" s="50"/>
    </row>
    <row r="11255" spans="2:4" x14ac:dyDescent="0.15">
      <c r="B11255" s="49"/>
      <c r="C11255" s="48"/>
      <c r="D11255" s="50"/>
    </row>
    <row r="11256" spans="2:4" x14ac:dyDescent="0.15">
      <c r="B11256" s="49"/>
      <c r="C11256" s="48"/>
      <c r="D11256" s="50"/>
    </row>
    <row r="11257" spans="2:4" x14ac:dyDescent="0.15">
      <c r="B11257" s="49"/>
      <c r="C11257" s="48"/>
      <c r="D11257" s="50"/>
    </row>
    <row r="11258" spans="2:4" x14ac:dyDescent="0.15">
      <c r="B11258" s="49"/>
      <c r="C11258" s="48"/>
      <c r="D11258" s="50"/>
    </row>
    <row r="11259" spans="2:4" x14ac:dyDescent="0.15">
      <c r="B11259" s="49"/>
      <c r="C11259" s="48"/>
      <c r="D11259" s="50"/>
    </row>
    <row r="11260" spans="2:4" x14ac:dyDescent="0.15">
      <c r="B11260" s="49"/>
      <c r="C11260" s="48"/>
      <c r="D11260" s="50"/>
    </row>
    <row r="11261" spans="2:4" x14ac:dyDescent="0.15">
      <c r="B11261" s="49"/>
      <c r="C11261" s="48"/>
      <c r="D11261" s="50"/>
    </row>
    <row r="11262" spans="2:4" x14ac:dyDescent="0.15">
      <c r="B11262" s="49"/>
      <c r="C11262" s="48"/>
      <c r="D11262" s="50"/>
    </row>
    <row r="11263" spans="2:4" x14ac:dyDescent="0.15">
      <c r="B11263" s="49"/>
      <c r="C11263" s="48"/>
      <c r="D11263" s="50"/>
    </row>
    <row r="11264" spans="2:4" x14ac:dyDescent="0.15">
      <c r="B11264" s="49"/>
      <c r="C11264" s="48"/>
      <c r="D11264" s="50"/>
    </row>
    <row r="11265" spans="2:4" x14ac:dyDescent="0.15">
      <c r="B11265" s="49"/>
      <c r="C11265" s="48"/>
      <c r="D11265" s="50"/>
    </row>
    <row r="11266" spans="2:4" x14ac:dyDescent="0.15">
      <c r="B11266" s="49"/>
      <c r="C11266" s="48"/>
      <c r="D11266" s="50"/>
    </row>
    <row r="11267" spans="2:4" x14ac:dyDescent="0.15">
      <c r="B11267" s="49"/>
      <c r="C11267" s="48"/>
      <c r="D11267" s="50"/>
    </row>
    <row r="11268" spans="2:4" x14ac:dyDescent="0.15">
      <c r="B11268" s="49"/>
      <c r="C11268" s="48"/>
      <c r="D11268" s="50"/>
    </row>
    <row r="11269" spans="2:4" x14ac:dyDescent="0.15">
      <c r="B11269" s="49"/>
      <c r="C11269" s="48"/>
      <c r="D11269" s="50"/>
    </row>
    <row r="11270" spans="2:4" x14ac:dyDescent="0.15">
      <c r="B11270" s="49"/>
      <c r="C11270" s="48"/>
      <c r="D11270" s="50"/>
    </row>
    <row r="11271" spans="2:4" x14ac:dyDescent="0.15">
      <c r="B11271" s="49"/>
      <c r="C11271" s="48"/>
      <c r="D11271" s="50"/>
    </row>
    <row r="11272" spans="2:4" x14ac:dyDescent="0.15">
      <c r="B11272" s="49"/>
      <c r="C11272" s="48"/>
      <c r="D11272" s="50"/>
    </row>
    <row r="11273" spans="2:4" x14ac:dyDescent="0.15">
      <c r="B11273" s="49"/>
      <c r="C11273" s="48"/>
      <c r="D11273" s="50"/>
    </row>
    <row r="11274" spans="2:4" x14ac:dyDescent="0.15">
      <c r="B11274" s="49"/>
      <c r="C11274" s="48"/>
      <c r="D11274" s="50"/>
    </row>
    <row r="11275" spans="2:4" x14ac:dyDescent="0.15">
      <c r="B11275" s="49"/>
      <c r="C11275" s="48"/>
      <c r="D11275" s="50"/>
    </row>
    <row r="11276" spans="2:4" x14ac:dyDescent="0.15">
      <c r="B11276" s="49"/>
      <c r="C11276" s="48"/>
      <c r="D11276" s="50"/>
    </row>
    <row r="11277" spans="2:4" x14ac:dyDescent="0.15">
      <c r="B11277" s="49"/>
      <c r="C11277" s="48"/>
      <c r="D11277" s="50"/>
    </row>
    <row r="11278" spans="2:4" x14ac:dyDescent="0.15">
      <c r="B11278" s="49"/>
      <c r="C11278" s="48"/>
      <c r="D11278" s="50"/>
    </row>
    <row r="11279" spans="2:4" x14ac:dyDescent="0.15">
      <c r="B11279" s="49"/>
      <c r="C11279" s="48"/>
      <c r="D11279" s="50"/>
    </row>
    <row r="11280" spans="2:4" x14ac:dyDescent="0.15">
      <c r="B11280" s="49"/>
      <c r="C11280" s="48"/>
      <c r="D11280" s="50"/>
    </row>
    <row r="11281" spans="2:4" x14ac:dyDescent="0.15">
      <c r="B11281" s="49"/>
      <c r="C11281" s="48"/>
      <c r="D11281" s="50"/>
    </row>
    <row r="11282" spans="2:4" x14ac:dyDescent="0.15">
      <c r="B11282" s="49"/>
      <c r="C11282" s="48"/>
      <c r="D11282" s="50"/>
    </row>
    <row r="11283" spans="2:4" x14ac:dyDescent="0.15">
      <c r="B11283" s="49"/>
      <c r="C11283" s="48"/>
      <c r="D11283" s="50"/>
    </row>
    <row r="11284" spans="2:4" x14ac:dyDescent="0.15">
      <c r="B11284" s="49"/>
      <c r="C11284" s="48"/>
      <c r="D11284" s="50"/>
    </row>
    <row r="11285" spans="2:4" x14ac:dyDescent="0.15">
      <c r="B11285" s="49"/>
      <c r="C11285" s="48"/>
      <c r="D11285" s="50"/>
    </row>
    <row r="11286" spans="2:4" x14ac:dyDescent="0.15">
      <c r="B11286" s="49"/>
      <c r="C11286" s="48"/>
      <c r="D11286" s="50"/>
    </row>
    <row r="11287" spans="2:4" x14ac:dyDescent="0.15">
      <c r="B11287" s="49"/>
      <c r="C11287" s="48"/>
      <c r="D11287" s="50"/>
    </row>
    <row r="11288" spans="2:4" x14ac:dyDescent="0.15">
      <c r="B11288" s="49"/>
      <c r="C11288" s="48"/>
      <c r="D11288" s="50"/>
    </row>
    <row r="11289" spans="2:4" x14ac:dyDescent="0.15">
      <c r="B11289" s="49"/>
      <c r="C11289" s="48"/>
      <c r="D11289" s="50"/>
    </row>
    <row r="11290" spans="2:4" x14ac:dyDescent="0.15">
      <c r="B11290" s="49"/>
      <c r="C11290" s="48"/>
      <c r="D11290" s="50"/>
    </row>
    <row r="11291" spans="2:4" x14ac:dyDescent="0.15">
      <c r="B11291" s="49"/>
      <c r="C11291" s="48"/>
      <c r="D11291" s="50"/>
    </row>
    <row r="11292" spans="2:4" x14ac:dyDescent="0.15">
      <c r="B11292" s="49"/>
      <c r="C11292" s="48"/>
      <c r="D11292" s="50"/>
    </row>
    <row r="11293" spans="2:4" x14ac:dyDescent="0.15">
      <c r="B11293" s="49"/>
      <c r="C11293" s="48"/>
      <c r="D11293" s="50"/>
    </row>
    <row r="11294" spans="2:4" x14ac:dyDescent="0.15">
      <c r="B11294" s="49"/>
      <c r="C11294" s="48"/>
      <c r="D11294" s="50"/>
    </row>
    <row r="11295" spans="2:4" x14ac:dyDescent="0.15">
      <c r="B11295" s="49"/>
      <c r="C11295" s="48"/>
      <c r="D11295" s="50"/>
    </row>
    <row r="11296" spans="2:4" x14ac:dyDescent="0.15">
      <c r="B11296" s="49"/>
      <c r="C11296" s="48"/>
      <c r="D11296" s="50"/>
    </row>
    <row r="11297" spans="2:4" x14ac:dyDescent="0.15">
      <c r="B11297" s="49"/>
      <c r="C11297" s="48"/>
      <c r="D11297" s="50"/>
    </row>
    <row r="11298" spans="2:4" x14ac:dyDescent="0.15">
      <c r="B11298" s="49"/>
      <c r="C11298" s="48"/>
      <c r="D11298" s="50"/>
    </row>
    <row r="11299" spans="2:4" x14ac:dyDescent="0.15">
      <c r="B11299" s="49"/>
      <c r="C11299" s="48"/>
      <c r="D11299" s="50"/>
    </row>
    <row r="11300" spans="2:4" x14ac:dyDescent="0.15">
      <c r="B11300" s="49"/>
      <c r="C11300" s="48"/>
      <c r="D11300" s="50"/>
    </row>
    <row r="11301" spans="2:4" x14ac:dyDescent="0.15">
      <c r="B11301" s="49"/>
      <c r="C11301" s="48"/>
      <c r="D11301" s="50"/>
    </row>
    <row r="11302" spans="2:4" x14ac:dyDescent="0.15">
      <c r="B11302" s="49"/>
      <c r="C11302" s="48"/>
      <c r="D11302" s="50"/>
    </row>
    <row r="11303" spans="2:4" x14ac:dyDescent="0.15">
      <c r="B11303" s="49"/>
      <c r="C11303" s="48"/>
      <c r="D11303" s="50"/>
    </row>
    <row r="11304" spans="2:4" x14ac:dyDescent="0.15">
      <c r="B11304" s="49"/>
      <c r="C11304" s="48"/>
      <c r="D11304" s="50"/>
    </row>
    <row r="11305" spans="2:4" x14ac:dyDescent="0.15">
      <c r="B11305" s="49"/>
      <c r="C11305" s="48"/>
      <c r="D11305" s="50"/>
    </row>
    <row r="11306" spans="2:4" x14ac:dyDescent="0.15">
      <c r="B11306" s="49"/>
      <c r="C11306" s="48"/>
      <c r="D11306" s="50"/>
    </row>
    <row r="11307" spans="2:4" x14ac:dyDescent="0.15">
      <c r="B11307" s="49"/>
      <c r="C11307" s="48"/>
      <c r="D11307" s="50"/>
    </row>
    <row r="11308" spans="2:4" x14ac:dyDescent="0.15">
      <c r="B11308" s="49"/>
      <c r="C11308" s="48"/>
      <c r="D11308" s="50"/>
    </row>
    <row r="11309" spans="2:4" x14ac:dyDescent="0.15">
      <c r="B11309" s="49"/>
      <c r="C11309" s="48"/>
      <c r="D11309" s="50"/>
    </row>
    <row r="11310" spans="2:4" x14ac:dyDescent="0.15">
      <c r="B11310" s="49"/>
      <c r="C11310" s="48"/>
      <c r="D11310" s="50"/>
    </row>
    <row r="11311" spans="2:4" x14ac:dyDescent="0.15">
      <c r="B11311" s="49"/>
      <c r="C11311" s="48"/>
      <c r="D11311" s="50"/>
    </row>
    <row r="11312" spans="2:4" x14ac:dyDescent="0.15">
      <c r="B11312" s="49"/>
      <c r="C11312" s="48"/>
      <c r="D11312" s="50"/>
    </row>
    <row r="11313" spans="2:4" x14ac:dyDescent="0.15">
      <c r="B11313" s="49"/>
      <c r="C11313" s="48"/>
      <c r="D11313" s="50"/>
    </row>
    <row r="11314" spans="2:4" x14ac:dyDescent="0.15">
      <c r="B11314" s="49"/>
      <c r="C11314" s="48"/>
      <c r="D11314" s="50"/>
    </row>
    <row r="11315" spans="2:4" x14ac:dyDescent="0.15">
      <c r="B11315" s="49"/>
      <c r="C11315" s="48"/>
      <c r="D11315" s="50"/>
    </row>
    <row r="11316" spans="2:4" x14ac:dyDescent="0.15">
      <c r="B11316" s="49"/>
      <c r="C11316" s="48"/>
      <c r="D11316" s="50"/>
    </row>
    <row r="11317" spans="2:4" x14ac:dyDescent="0.15">
      <c r="B11317" s="49"/>
      <c r="C11317" s="48"/>
      <c r="D11317" s="50"/>
    </row>
    <row r="11318" spans="2:4" x14ac:dyDescent="0.15">
      <c r="B11318" s="49"/>
      <c r="C11318" s="48"/>
      <c r="D11318" s="50"/>
    </row>
    <row r="11319" spans="2:4" x14ac:dyDescent="0.15">
      <c r="B11319" s="49"/>
      <c r="C11319" s="48"/>
      <c r="D11319" s="50"/>
    </row>
    <row r="11320" spans="2:4" x14ac:dyDescent="0.15">
      <c r="B11320" s="49"/>
      <c r="C11320" s="48"/>
      <c r="D11320" s="50"/>
    </row>
    <row r="11321" spans="2:4" x14ac:dyDescent="0.15">
      <c r="B11321" s="49"/>
      <c r="C11321" s="48"/>
      <c r="D11321" s="50"/>
    </row>
    <row r="11322" spans="2:4" x14ac:dyDescent="0.15">
      <c r="B11322" s="49"/>
      <c r="C11322" s="48"/>
      <c r="D11322" s="50"/>
    </row>
    <row r="11323" spans="2:4" x14ac:dyDescent="0.15">
      <c r="B11323" s="49"/>
      <c r="C11323" s="48"/>
      <c r="D11323" s="50"/>
    </row>
    <row r="11324" spans="2:4" x14ac:dyDescent="0.15">
      <c r="B11324" s="49"/>
      <c r="C11324" s="48"/>
      <c r="D11324" s="50"/>
    </row>
    <row r="11325" spans="2:4" x14ac:dyDescent="0.15">
      <c r="B11325" s="49"/>
      <c r="C11325" s="48"/>
      <c r="D11325" s="50"/>
    </row>
    <row r="11326" spans="2:4" x14ac:dyDescent="0.15">
      <c r="B11326" s="49"/>
      <c r="C11326" s="48"/>
      <c r="D11326" s="50"/>
    </row>
    <row r="11327" spans="2:4" x14ac:dyDescent="0.15">
      <c r="B11327" s="49"/>
      <c r="C11327" s="48"/>
      <c r="D11327" s="50"/>
    </row>
    <row r="11328" spans="2:4" x14ac:dyDescent="0.15">
      <c r="B11328" s="49"/>
      <c r="C11328" s="48"/>
      <c r="D11328" s="50"/>
    </row>
    <row r="11329" spans="2:4" x14ac:dyDescent="0.15">
      <c r="B11329" s="49"/>
      <c r="C11329" s="48"/>
      <c r="D11329" s="50"/>
    </row>
    <row r="11330" spans="2:4" x14ac:dyDescent="0.15">
      <c r="B11330" s="49"/>
      <c r="C11330" s="48"/>
      <c r="D11330" s="50"/>
    </row>
    <row r="11331" spans="2:4" x14ac:dyDescent="0.15">
      <c r="B11331" s="49"/>
      <c r="C11331" s="48"/>
      <c r="D11331" s="50"/>
    </row>
    <row r="11332" spans="2:4" x14ac:dyDescent="0.15">
      <c r="B11332" s="49"/>
      <c r="C11332" s="48"/>
      <c r="D11332" s="50"/>
    </row>
    <row r="11333" spans="2:4" x14ac:dyDescent="0.15">
      <c r="B11333" s="49"/>
      <c r="C11333" s="48"/>
      <c r="D11333" s="50"/>
    </row>
    <row r="11334" spans="2:4" x14ac:dyDescent="0.15">
      <c r="B11334" s="49"/>
      <c r="C11334" s="48"/>
      <c r="D11334" s="50"/>
    </row>
    <row r="11335" spans="2:4" x14ac:dyDescent="0.15">
      <c r="B11335" s="49"/>
      <c r="C11335" s="48"/>
      <c r="D11335" s="50"/>
    </row>
    <row r="11336" spans="2:4" x14ac:dyDescent="0.15">
      <c r="B11336" s="49"/>
      <c r="C11336" s="48"/>
      <c r="D11336" s="50"/>
    </row>
    <row r="11337" spans="2:4" x14ac:dyDescent="0.15">
      <c r="B11337" s="49"/>
      <c r="C11337" s="48"/>
      <c r="D11337" s="50"/>
    </row>
    <row r="11338" spans="2:4" x14ac:dyDescent="0.15">
      <c r="B11338" s="49"/>
      <c r="C11338" s="48"/>
      <c r="D11338" s="50"/>
    </row>
    <row r="11339" spans="2:4" x14ac:dyDescent="0.15">
      <c r="B11339" s="49"/>
      <c r="C11339" s="48"/>
      <c r="D11339" s="50"/>
    </row>
    <row r="11340" spans="2:4" x14ac:dyDescent="0.15">
      <c r="B11340" s="49"/>
      <c r="C11340" s="48"/>
      <c r="D11340" s="50"/>
    </row>
    <row r="11341" spans="2:4" x14ac:dyDescent="0.15">
      <c r="B11341" s="49"/>
      <c r="C11341" s="48"/>
      <c r="D11341" s="50"/>
    </row>
    <row r="11342" spans="2:4" x14ac:dyDescent="0.15">
      <c r="B11342" s="49"/>
      <c r="C11342" s="48"/>
      <c r="D11342" s="50"/>
    </row>
    <row r="11343" spans="2:4" x14ac:dyDescent="0.15">
      <c r="B11343" s="49"/>
      <c r="C11343" s="48"/>
      <c r="D11343" s="50"/>
    </row>
    <row r="11344" spans="2:4" x14ac:dyDescent="0.15">
      <c r="B11344" s="49"/>
      <c r="C11344" s="48"/>
      <c r="D11344" s="50"/>
    </row>
    <row r="11345" spans="2:4" x14ac:dyDescent="0.15">
      <c r="B11345" s="49"/>
      <c r="C11345" s="48"/>
      <c r="D11345" s="50"/>
    </row>
    <row r="11346" spans="2:4" x14ac:dyDescent="0.15">
      <c r="B11346" s="49"/>
      <c r="C11346" s="48"/>
      <c r="D11346" s="50"/>
    </row>
    <row r="11347" spans="2:4" x14ac:dyDescent="0.15">
      <c r="B11347" s="49"/>
      <c r="C11347" s="48"/>
      <c r="D11347" s="50"/>
    </row>
    <row r="11348" spans="2:4" x14ac:dyDescent="0.15">
      <c r="B11348" s="49"/>
      <c r="C11348" s="48"/>
      <c r="D11348" s="50"/>
    </row>
    <row r="11349" spans="2:4" x14ac:dyDescent="0.15">
      <c r="B11349" s="49"/>
      <c r="C11349" s="48"/>
      <c r="D11349" s="50"/>
    </row>
    <row r="11350" spans="2:4" x14ac:dyDescent="0.15">
      <c r="B11350" s="49"/>
      <c r="C11350" s="48"/>
      <c r="D11350" s="50"/>
    </row>
    <row r="11351" spans="2:4" x14ac:dyDescent="0.15">
      <c r="B11351" s="49"/>
      <c r="C11351" s="48"/>
      <c r="D11351" s="50"/>
    </row>
    <row r="11352" spans="2:4" x14ac:dyDescent="0.15">
      <c r="B11352" s="49"/>
      <c r="C11352" s="48"/>
      <c r="D11352" s="50"/>
    </row>
    <row r="11353" spans="2:4" x14ac:dyDescent="0.15">
      <c r="B11353" s="49"/>
      <c r="C11353" s="48"/>
      <c r="D11353" s="50"/>
    </row>
    <row r="11354" spans="2:4" x14ac:dyDescent="0.15">
      <c r="B11354" s="49"/>
      <c r="C11354" s="48"/>
      <c r="D11354" s="50"/>
    </row>
    <row r="11355" spans="2:4" x14ac:dyDescent="0.15">
      <c r="B11355" s="49"/>
      <c r="C11355" s="48"/>
      <c r="D11355" s="50"/>
    </row>
    <row r="11356" spans="2:4" x14ac:dyDescent="0.15">
      <c r="B11356" s="49"/>
      <c r="C11356" s="48"/>
      <c r="D11356" s="50"/>
    </row>
    <row r="11357" spans="2:4" x14ac:dyDescent="0.15">
      <c r="B11357" s="49"/>
      <c r="C11357" s="48"/>
      <c r="D11357" s="50"/>
    </row>
    <row r="11358" spans="2:4" x14ac:dyDescent="0.15">
      <c r="B11358" s="49"/>
      <c r="C11358" s="48"/>
      <c r="D11358" s="50"/>
    </row>
    <row r="11359" spans="2:4" x14ac:dyDescent="0.15">
      <c r="B11359" s="49"/>
      <c r="C11359" s="48"/>
      <c r="D11359" s="50"/>
    </row>
    <row r="11360" spans="2:4" x14ac:dyDescent="0.15">
      <c r="B11360" s="49"/>
      <c r="C11360" s="48"/>
      <c r="D11360" s="50"/>
    </row>
    <row r="11361" spans="2:4" x14ac:dyDescent="0.15">
      <c r="B11361" s="49"/>
      <c r="C11361" s="48"/>
      <c r="D11361" s="50"/>
    </row>
    <row r="11362" spans="2:4" x14ac:dyDescent="0.15">
      <c r="B11362" s="49"/>
      <c r="C11362" s="48"/>
      <c r="D11362" s="50"/>
    </row>
    <row r="11363" spans="2:4" x14ac:dyDescent="0.15">
      <c r="B11363" s="49"/>
      <c r="C11363" s="48"/>
      <c r="D11363" s="50"/>
    </row>
    <row r="11364" spans="2:4" x14ac:dyDescent="0.15">
      <c r="B11364" s="49"/>
      <c r="C11364" s="48"/>
      <c r="D11364" s="50"/>
    </row>
    <row r="11365" spans="2:4" x14ac:dyDescent="0.15">
      <c r="B11365" s="49"/>
      <c r="C11365" s="48"/>
      <c r="D11365" s="50"/>
    </row>
    <row r="11366" spans="2:4" x14ac:dyDescent="0.15">
      <c r="B11366" s="49"/>
      <c r="C11366" s="48"/>
      <c r="D11366" s="50"/>
    </row>
    <row r="11367" spans="2:4" x14ac:dyDescent="0.15">
      <c r="B11367" s="49"/>
      <c r="C11367" s="48"/>
      <c r="D11367" s="50"/>
    </row>
    <row r="11368" spans="2:4" x14ac:dyDescent="0.15">
      <c r="B11368" s="49"/>
      <c r="C11368" s="48"/>
      <c r="D11368" s="50"/>
    </row>
    <row r="11369" spans="2:4" x14ac:dyDescent="0.15">
      <c r="B11369" s="49"/>
      <c r="C11369" s="48"/>
      <c r="D11369" s="50"/>
    </row>
    <row r="11370" spans="2:4" x14ac:dyDescent="0.15">
      <c r="B11370" s="49"/>
      <c r="C11370" s="48"/>
      <c r="D11370" s="50"/>
    </row>
    <row r="11371" spans="2:4" x14ac:dyDescent="0.15">
      <c r="B11371" s="49"/>
      <c r="C11371" s="48"/>
      <c r="D11371" s="50"/>
    </row>
    <row r="11372" spans="2:4" x14ac:dyDescent="0.15">
      <c r="B11372" s="49"/>
      <c r="C11372" s="48"/>
      <c r="D11372" s="50"/>
    </row>
    <row r="11373" spans="2:4" x14ac:dyDescent="0.15">
      <c r="B11373" s="49"/>
      <c r="C11373" s="48"/>
      <c r="D11373" s="50"/>
    </row>
    <row r="11374" spans="2:4" x14ac:dyDescent="0.15">
      <c r="B11374" s="49"/>
      <c r="C11374" s="48"/>
      <c r="D11374" s="50"/>
    </row>
    <row r="11375" spans="2:4" x14ac:dyDescent="0.15">
      <c r="B11375" s="49"/>
      <c r="C11375" s="48"/>
      <c r="D11375" s="50"/>
    </row>
    <row r="11376" spans="2:4" x14ac:dyDescent="0.15">
      <c r="B11376" s="49"/>
      <c r="C11376" s="48"/>
      <c r="D11376" s="50"/>
    </row>
    <row r="11377" spans="2:4" x14ac:dyDescent="0.15">
      <c r="B11377" s="49"/>
      <c r="C11377" s="48"/>
      <c r="D11377" s="50"/>
    </row>
    <row r="11378" spans="2:4" x14ac:dyDescent="0.15">
      <c r="B11378" s="49"/>
      <c r="C11378" s="48"/>
      <c r="D11378" s="50"/>
    </row>
    <row r="11379" spans="2:4" x14ac:dyDescent="0.15">
      <c r="B11379" s="49"/>
      <c r="C11379" s="48"/>
      <c r="D11379" s="50"/>
    </row>
    <row r="11380" spans="2:4" x14ac:dyDescent="0.15">
      <c r="B11380" s="49"/>
      <c r="C11380" s="48"/>
      <c r="D11380" s="50"/>
    </row>
    <row r="11381" spans="2:4" x14ac:dyDescent="0.15">
      <c r="B11381" s="49"/>
      <c r="C11381" s="48"/>
      <c r="D11381" s="50"/>
    </row>
    <row r="11382" spans="2:4" x14ac:dyDescent="0.15">
      <c r="B11382" s="49"/>
      <c r="C11382" s="48"/>
      <c r="D11382" s="50"/>
    </row>
    <row r="11383" spans="2:4" x14ac:dyDescent="0.15">
      <c r="B11383" s="49"/>
      <c r="C11383" s="48"/>
      <c r="D11383" s="50"/>
    </row>
    <row r="11384" spans="2:4" x14ac:dyDescent="0.15">
      <c r="B11384" s="49"/>
      <c r="C11384" s="48"/>
      <c r="D11384" s="50"/>
    </row>
    <row r="11385" spans="2:4" x14ac:dyDescent="0.15">
      <c r="B11385" s="49"/>
      <c r="C11385" s="48"/>
      <c r="D11385" s="50"/>
    </row>
    <row r="11386" spans="2:4" x14ac:dyDescent="0.15">
      <c r="B11386" s="49"/>
      <c r="C11386" s="48"/>
      <c r="D11386" s="50"/>
    </row>
    <row r="11387" spans="2:4" x14ac:dyDescent="0.15">
      <c r="B11387" s="49"/>
      <c r="C11387" s="48"/>
      <c r="D11387" s="50"/>
    </row>
    <row r="11388" spans="2:4" x14ac:dyDescent="0.15">
      <c r="B11388" s="49"/>
      <c r="C11388" s="48"/>
      <c r="D11388" s="50"/>
    </row>
    <row r="11389" spans="2:4" x14ac:dyDescent="0.15">
      <c r="B11389" s="49"/>
      <c r="C11389" s="48"/>
      <c r="D11389" s="50"/>
    </row>
    <row r="11390" spans="2:4" x14ac:dyDescent="0.15">
      <c r="B11390" s="49"/>
      <c r="C11390" s="48"/>
      <c r="D11390" s="50"/>
    </row>
    <row r="11391" spans="2:4" x14ac:dyDescent="0.15">
      <c r="B11391" s="49"/>
      <c r="C11391" s="48"/>
      <c r="D11391" s="50"/>
    </row>
    <row r="11392" spans="2:4" x14ac:dyDescent="0.15">
      <c r="B11392" s="49"/>
      <c r="C11392" s="48"/>
      <c r="D11392" s="50"/>
    </row>
    <row r="11393" spans="2:4" x14ac:dyDescent="0.15">
      <c r="B11393" s="49"/>
      <c r="C11393" s="48"/>
      <c r="D11393" s="50"/>
    </row>
    <row r="11394" spans="2:4" x14ac:dyDescent="0.15">
      <c r="B11394" s="49"/>
      <c r="C11394" s="48"/>
      <c r="D11394" s="50"/>
    </row>
    <row r="11395" spans="2:4" x14ac:dyDescent="0.15">
      <c r="B11395" s="49"/>
      <c r="C11395" s="48"/>
      <c r="D11395" s="50"/>
    </row>
    <row r="11396" spans="2:4" x14ac:dyDescent="0.15">
      <c r="B11396" s="49"/>
      <c r="C11396" s="48"/>
      <c r="D11396" s="50"/>
    </row>
    <row r="11397" spans="2:4" x14ac:dyDescent="0.15">
      <c r="B11397" s="49"/>
      <c r="C11397" s="48"/>
      <c r="D11397" s="50"/>
    </row>
    <row r="11398" spans="2:4" x14ac:dyDescent="0.15">
      <c r="B11398" s="49"/>
      <c r="C11398" s="48"/>
      <c r="D11398" s="50"/>
    </row>
    <row r="11399" spans="2:4" x14ac:dyDescent="0.15">
      <c r="B11399" s="49"/>
      <c r="C11399" s="48"/>
      <c r="D11399" s="50"/>
    </row>
    <row r="11400" spans="2:4" x14ac:dyDescent="0.15">
      <c r="B11400" s="49"/>
      <c r="C11400" s="48"/>
      <c r="D11400" s="50"/>
    </row>
    <row r="11401" spans="2:4" x14ac:dyDescent="0.15">
      <c r="B11401" s="49"/>
      <c r="C11401" s="48"/>
      <c r="D11401" s="50"/>
    </row>
    <row r="11402" spans="2:4" x14ac:dyDescent="0.15">
      <c r="B11402" s="49"/>
      <c r="C11402" s="48"/>
      <c r="D11402" s="50"/>
    </row>
    <row r="11403" spans="2:4" x14ac:dyDescent="0.15">
      <c r="B11403" s="49"/>
      <c r="C11403" s="48"/>
      <c r="D11403" s="50"/>
    </row>
    <row r="11404" spans="2:4" x14ac:dyDescent="0.15">
      <c r="B11404" s="49"/>
      <c r="C11404" s="48"/>
      <c r="D11404" s="50"/>
    </row>
    <row r="11405" spans="2:4" x14ac:dyDescent="0.15">
      <c r="B11405" s="49"/>
      <c r="C11405" s="48"/>
      <c r="D11405" s="50"/>
    </row>
    <row r="11406" spans="2:4" x14ac:dyDescent="0.15">
      <c r="B11406" s="49"/>
      <c r="C11406" s="48"/>
      <c r="D11406" s="50"/>
    </row>
    <row r="11407" spans="2:4" x14ac:dyDescent="0.15">
      <c r="B11407" s="49"/>
      <c r="C11407" s="48"/>
      <c r="D11407" s="50"/>
    </row>
    <row r="11408" spans="2:4" x14ac:dyDescent="0.15">
      <c r="B11408" s="49"/>
      <c r="C11408" s="48"/>
      <c r="D11408" s="50"/>
    </row>
    <row r="11409" spans="2:4" x14ac:dyDescent="0.15">
      <c r="B11409" s="49"/>
      <c r="C11409" s="48"/>
      <c r="D11409" s="50"/>
    </row>
    <row r="11410" spans="2:4" x14ac:dyDescent="0.15">
      <c r="B11410" s="49"/>
      <c r="C11410" s="48"/>
      <c r="D11410" s="50"/>
    </row>
    <row r="11411" spans="2:4" x14ac:dyDescent="0.15">
      <c r="B11411" s="49"/>
      <c r="C11411" s="48"/>
      <c r="D11411" s="50"/>
    </row>
    <row r="11412" spans="2:4" x14ac:dyDescent="0.15">
      <c r="B11412" s="49"/>
      <c r="C11412" s="48"/>
      <c r="D11412" s="50"/>
    </row>
    <row r="11413" spans="2:4" x14ac:dyDescent="0.15">
      <c r="B11413" s="49"/>
      <c r="C11413" s="48"/>
      <c r="D11413" s="50"/>
    </row>
    <row r="11414" spans="2:4" x14ac:dyDescent="0.15">
      <c r="B11414" s="49"/>
      <c r="C11414" s="48"/>
      <c r="D11414" s="50"/>
    </row>
    <row r="11415" spans="2:4" x14ac:dyDescent="0.15">
      <c r="B11415" s="49"/>
      <c r="C11415" s="48"/>
      <c r="D11415" s="50"/>
    </row>
    <row r="11416" spans="2:4" x14ac:dyDescent="0.15">
      <c r="B11416" s="49"/>
      <c r="C11416" s="48"/>
      <c r="D11416" s="50"/>
    </row>
    <row r="11417" spans="2:4" x14ac:dyDescent="0.15">
      <c r="B11417" s="49"/>
      <c r="C11417" s="48"/>
      <c r="D11417" s="50"/>
    </row>
    <row r="11418" spans="2:4" x14ac:dyDescent="0.15">
      <c r="B11418" s="49"/>
      <c r="C11418" s="48"/>
      <c r="D11418" s="50"/>
    </row>
    <row r="11419" spans="2:4" x14ac:dyDescent="0.15">
      <c r="B11419" s="49"/>
      <c r="C11419" s="48"/>
      <c r="D11419" s="50"/>
    </row>
    <row r="11420" spans="2:4" x14ac:dyDescent="0.15">
      <c r="B11420" s="49"/>
      <c r="C11420" s="48"/>
      <c r="D11420" s="50"/>
    </row>
    <row r="11421" spans="2:4" x14ac:dyDescent="0.15">
      <c r="B11421" s="49"/>
      <c r="C11421" s="48"/>
      <c r="D11421" s="50"/>
    </row>
    <row r="11422" spans="2:4" x14ac:dyDescent="0.15">
      <c r="B11422" s="49"/>
      <c r="C11422" s="48"/>
      <c r="D11422" s="50"/>
    </row>
    <row r="11423" spans="2:4" x14ac:dyDescent="0.15">
      <c r="B11423" s="49"/>
      <c r="C11423" s="48"/>
      <c r="D11423" s="50"/>
    </row>
    <row r="11424" spans="2:4" x14ac:dyDescent="0.15">
      <c r="B11424" s="49"/>
      <c r="C11424" s="48"/>
      <c r="D11424" s="50"/>
    </row>
    <row r="11425" spans="2:4" x14ac:dyDescent="0.15">
      <c r="B11425" s="49"/>
      <c r="C11425" s="48"/>
      <c r="D11425" s="50"/>
    </row>
    <row r="11426" spans="2:4" x14ac:dyDescent="0.15">
      <c r="B11426" s="49"/>
      <c r="C11426" s="48"/>
      <c r="D11426" s="50"/>
    </row>
    <row r="11427" spans="2:4" x14ac:dyDescent="0.15">
      <c r="B11427" s="49"/>
      <c r="C11427" s="48"/>
      <c r="D11427" s="50"/>
    </row>
    <row r="11428" spans="2:4" x14ac:dyDescent="0.15">
      <c r="B11428" s="49"/>
      <c r="C11428" s="48"/>
      <c r="D11428" s="50"/>
    </row>
    <row r="11429" spans="2:4" x14ac:dyDescent="0.15">
      <c r="B11429" s="49"/>
      <c r="C11429" s="48"/>
      <c r="D11429" s="50"/>
    </row>
    <row r="11430" spans="2:4" x14ac:dyDescent="0.15">
      <c r="B11430" s="49"/>
      <c r="C11430" s="48"/>
      <c r="D11430" s="50"/>
    </row>
    <row r="11431" spans="2:4" x14ac:dyDescent="0.15">
      <c r="B11431" s="49"/>
      <c r="C11431" s="48"/>
      <c r="D11431" s="50"/>
    </row>
    <row r="11432" spans="2:4" x14ac:dyDescent="0.15">
      <c r="B11432" s="49"/>
      <c r="C11432" s="48"/>
      <c r="D11432" s="50"/>
    </row>
    <row r="11433" spans="2:4" x14ac:dyDescent="0.15">
      <c r="B11433" s="49"/>
      <c r="C11433" s="48"/>
      <c r="D11433" s="50"/>
    </row>
    <row r="11434" spans="2:4" x14ac:dyDescent="0.15">
      <c r="B11434" s="49"/>
      <c r="C11434" s="48"/>
      <c r="D11434" s="50"/>
    </row>
    <row r="11435" spans="2:4" x14ac:dyDescent="0.15">
      <c r="B11435" s="49"/>
      <c r="C11435" s="48"/>
      <c r="D11435" s="50"/>
    </row>
    <row r="11436" spans="2:4" x14ac:dyDescent="0.15">
      <c r="B11436" s="49"/>
      <c r="C11436" s="48"/>
      <c r="D11436" s="50"/>
    </row>
    <row r="11437" spans="2:4" x14ac:dyDescent="0.15">
      <c r="B11437" s="49"/>
      <c r="C11437" s="48"/>
      <c r="D11437" s="50"/>
    </row>
    <row r="11438" spans="2:4" x14ac:dyDescent="0.15">
      <c r="B11438" s="49"/>
      <c r="C11438" s="48"/>
      <c r="D11438" s="50"/>
    </row>
    <row r="11439" spans="2:4" x14ac:dyDescent="0.15">
      <c r="B11439" s="49"/>
      <c r="C11439" s="48"/>
      <c r="D11439" s="50"/>
    </row>
    <row r="11440" spans="2:4" x14ac:dyDescent="0.15">
      <c r="B11440" s="49"/>
      <c r="C11440" s="48"/>
      <c r="D11440" s="50"/>
    </row>
    <row r="11441" spans="2:4" x14ac:dyDescent="0.15">
      <c r="B11441" s="49"/>
      <c r="C11441" s="48"/>
      <c r="D11441" s="50"/>
    </row>
    <row r="11442" spans="2:4" x14ac:dyDescent="0.15">
      <c r="B11442" s="49"/>
      <c r="C11442" s="48"/>
      <c r="D11442" s="50"/>
    </row>
    <row r="11443" spans="2:4" x14ac:dyDescent="0.15">
      <c r="B11443" s="49"/>
      <c r="C11443" s="48"/>
      <c r="D11443" s="50"/>
    </row>
    <row r="11444" spans="2:4" x14ac:dyDescent="0.15">
      <c r="B11444" s="49"/>
      <c r="C11444" s="48"/>
      <c r="D11444" s="50"/>
    </row>
    <row r="11445" spans="2:4" x14ac:dyDescent="0.15">
      <c r="B11445" s="49"/>
      <c r="C11445" s="48"/>
      <c r="D11445" s="50"/>
    </row>
    <row r="11446" spans="2:4" x14ac:dyDescent="0.15">
      <c r="B11446" s="49"/>
      <c r="C11446" s="48"/>
      <c r="D11446" s="50"/>
    </row>
    <row r="11447" spans="2:4" x14ac:dyDescent="0.15">
      <c r="B11447" s="49"/>
      <c r="C11447" s="48"/>
      <c r="D11447" s="50"/>
    </row>
    <row r="11448" spans="2:4" x14ac:dyDescent="0.15">
      <c r="B11448" s="49"/>
      <c r="C11448" s="48"/>
      <c r="D11448" s="50"/>
    </row>
    <row r="11449" spans="2:4" x14ac:dyDescent="0.15">
      <c r="B11449" s="49"/>
      <c r="C11449" s="48"/>
      <c r="D11449" s="50"/>
    </row>
    <row r="11450" spans="2:4" x14ac:dyDescent="0.15">
      <c r="B11450" s="49"/>
      <c r="C11450" s="48"/>
      <c r="D11450" s="50"/>
    </row>
    <row r="11451" spans="2:4" x14ac:dyDescent="0.15">
      <c r="B11451" s="49"/>
      <c r="C11451" s="48"/>
      <c r="D11451" s="50"/>
    </row>
    <row r="11452" spans="2:4" x14ac:dyDescent="0.15">
      <c r="B11452" s="49"/>
      <c r="C11452" s="48"/>
      <c r="D11452" s="50"/>
    </row>
    <row r="11453" spans="2:4" x14ac:dyDescent="0.15">
      <c r="B11453" s="49"/>
      <c r="C11453" s="48"/>
      <c r="D11453" s="50"/>
    </row>
    <row r="11454" spans="2:4" x14ac:dyDescent="0.15">
      <c r="B11454" s="49"/>
      <c r="C11454" s="48"/>
      <c r="D11454" s="50"/>
    </row>
    <row r="11455" spans="2:4" x14ac:dyDescent="0.15">
      <c r="B11455" s="49"/>
      <c r="C11455" s="48"/>
      <c r="D11455" s="50"/>
    </row>
    <row r="11456" spans="2:4" x14ac:dyDescent="0.15">
      <c r="B11456" s="49"/>
      <c r="C11456" s="48"/>
      <c r="D11456" s="50"/>
    </row>
    <row r="11457" spans="2:4" x14ac:dyDescent="0.15">
      <c r="B11457" s="49"/>
      <c r="C11457" s="48"/>
      <c r="D11457" s="50"/>
    </row>
    <row r="11458" spans="2:4" x14ac:dyDescent="0.15">
      <c r="B11458" s="49"/>
      <c r="C11458" s="48"/>
      <c r="D11458" s="50"/>
    </row>
    <row r="11459" spans="2:4" x14ac:dyDescent="0.15">
      <c r="B11459" s="49"/>
      <c r="C11459" s="48"/>
      <c r="D11459" s="50"/>
    </row>
    <row r="11460" spans="2:4" x14ac:dyDescent="0.15">
      <c r="B11460" s="49"/>
      <c r="C11460" s="48"/>
      <c r="D11460" s="50"/>
    </row>
    <row r="11461" spans="2:4" x14ac:dyDescent="0.15">
      <c r="B11461" s="49"/>
      <c r="C11461" s="48"/>
      <c r="D11461" s="50"/>
    </row>
    <row r="11462" spans="2:4" x14ac:dyDescent="0.15">
      <c r="B11462" s="49"/>
      <c r="C11462" s="48"/>
      <c r="D11462" s="50"/>
    </row>
    <row r="11463" spans="2:4" x14ac:dyDescent="0.15">
      <c r="B11463" s="49"/>
      <c r="C11463" s="48"/>
      <c r="D11463" s="50"/>
    </row>
    <row r="11464" spans="2:4" x14ac:dyDescent="0.15">
      <c r="B11464" s="49"/>
      <c r="C11464" s="48"/>
      <c r="D11464" s="50"/>
    </row>
    <row r="11465" spans="2:4" x14ac:dyDescent="0.15">
      <c r="B11465" s="49"/>
      <c r="C11465" s="48"/>
      <c r="D11465" s="50"/>
    </row>
    <row r="11466" spans="2:4" x14ac:dyDescent="0.15">
      <c r="B11466" s="49"/>
      <c r="C11466" s="48"/>
      <c r="D11466" s="50"/>
    </row>
    <row r="11467" spans="2:4" x14ac:dyDescent="0.15">
      <c r="B11467" s="49"/>
      <c r="C11467" s="48"/>
      <c r="D11467" s="50"/>
    </row>
    <row r="11468" spans="2:4" x14ac:dyDescent="0.15">
      <c r="B11468" s="49"/>
      <c r="C11468" s="48"/>
      <c r="D11468" s="50"/>
    </row>
    <row r="11469" spans="2:4" x14ac:dyDescent="0.15">
      <c r="B11469" s="49"/>
      <c r="C11469" s="48"/>
      <c r="D11469" s="50"/>
    </row>
    <row r="11470" spans="2:4" x14ac:dyDescent="0.15">
      <c r="B11470" s="49"/>
      <c r="C11470" s="48"/>
      <c r="D11470" s="50"/>
    </row>
    <row r="11471" spans="2:4" x14ac:dyDescent="0.15">
      <c r="B11471" s="49"/>
      <c r="C11471" s="48"/>
      <c r="D11471" s="50"/>
    </row>
    <row r="11472" spans="2:4" x14ac:dyDescent="0.15">
      <c r="B11472" s="49"/>
      <c r="C11472" s="48"/>
      <c r="D11472" s="50"/>
    </row>
    <row r="11473" spans="2:4" x14ac:dyDescent="0.15">
      <c r="B11473" s="49"/>
      <c r="C11473" s="48"/>
      <c r="D11473" s="50"/>
    </row>
    <row r="11474" spans="2:4" x14ac:dyDescent="0.15">
      <c r="B11474" s="49"/>
      <c r="C11474" s="48"/>
      <c r="D11474" s="50"/>
    </row>
    <row r="11475" spans="2:4" x14ac:dyDescent="0.15">
      <c r="B11475" s="49"/>
      <c r="C11475" s="48"/>
      <c r="D11475" s="50"/>
    </row>
    <row r="11476" spans="2:4" x14ac:dyDescent="0.15">
      <c r="B11476" s="49"/>
      <c r="C11476" s="48"/>
      <c r="D11476" s="50"/>
    </row>
    <row r="11477" spans="2:4" x14ac:dyDescent="0.15">
      <c r="B11477" s="49"/>
      <c r="C11477" s="48"/>
      <c r="D11477" s="50"/>
    </row>
    <row r="11478" spans="2:4" x14ac:dyDescent="0.15">
      <c r="B11478" s="49"/>
      <c r="C11478" s="48"/>
      <c r="D11478" s="50"/>
    </row>
    <row r="11479" spans="2:4" x14ac:dyDescent="0.15">
      <c r="B11479" s="49"/>
      <c r="C11479" s="48"/>
      <c r="D11479" s="50"/>
    </row>
    <row r="11480" spans="2:4" x14ac:dyDescent="0.15">
      <c r="B11480" s="49"/>
      <c r="C11480" s="48"/>
      <c r="D11480" s="50"/>
    </row>
    <row r="11481" spans="2:4" x14ac:dyDescent="0.15">
      <c r="B11481" s="49"/>
      <c r="C11481" s="48"/>
      <c r="D11481" s="50"/>
    </row>
    <row r="11482" spans="2:4" x14ac:dyDescent="0.15">
      <c r="B11482" s="49"/>
      <c r="C11482" s="48"/>
      <c r="D11482" s="50"/>
    </row>
    <row r="11483" spans="2:4" x14ac:dyDescent="0.15">
      <c r="B11483" s="49"/>
      <c r="C11483" s="48"/>
      <c r="D11483" s="50"/>
    </row>
    <row r="11484" spans="2:4" x14ac:dyDescent="0.15">
      <c r="B11484" s="49"/>
      <c r="C11484" s="48"/>
      <c r="D11484" s="50"/>
    </row>
    <row r="11485" spans="2:4" x14ac:dyDescent="0.15">
      <c r="B11485" s="49"/>
      <c r="C11485" s="48"/>
      <c r="D11485" s="50"/>
    </row>
    <row r="11486" spans="2:4" x14ac:dyDescent="0.15">
      <c r="B11486" s="49"/>
      <c r="C11486" s="48"/>
      <c r="D11486" s="50"/>
    </row>
    <row r="11487" spans="2:4" x14ac:dyDescent="0.15">
      <c r="B11487" s="49"/>
      <c r="C11487" s="48"/>
      <c r="D11487" s="50"/>
    </row>
    <row r="11488" spans="2:4" x14ac:dyDescent="0.15">
      <c r="B11488" s="49"/>
      <c r="C11488" s="48"/>
      <c r="D11488" s="50"/>
    </row>
    <row r="11489" spans="2:4" x14ac:dyDescent="0.15">
      <c r="B11489" s="49"/>
      <c r="C11489" s="48"/>
      <c r="D11489" s="50"/>
    </row>
    <row r="11490" spans="2:4" x14ac:dyDescent="0.15">
      <c r="B11490" s="49"/>
      <c r="C11490" s="48"/>
      <c r="D11490" s="50"/>
    </row>
    <row r="11491" spans="2:4" x14ac:dyDescent="0.15">
      <c r="B11491" s="49"/>
      <c r="C11491" s="48"/>
      <c r="D11491" s="50"/>
    </row>
    <row r="11492" spans="2:4" x14ac:dyDescent="0.15">
      <c r="B11492" s="49"/>
      <c r="C11492" s="48"/>
      <c r="D11492" s="50"/>
    </row>
    <row r="11493" spans="2:4" x14ac:dyDescent="0.15">
      <c r="B11493" s="49"/>
      <c r="C11493" s="48"/>
      <c r="D11493" s="50"/>
    </row>
    <row r="11494" spans="2:4" x14ac:dyDescent="0.15">
      <c r="B11494" s="49"/>
      <c r="C11494" s="48"/>
      <c r="D11494" s="50"/>
    </row>
    <row r="11495" spans="2:4" x14ac:dyDescent="0.15">
      <c r="B11495" s="49"/>
      <c r="C11495" s="48"/>
      <c r="D11495" s="50"/>
    </row>
    <row r="11496" spans="2:4" x14ac:dyDescent="0.15">
      <c r="B11496" s="49"/>
      <c r="C11496" s="48"/>
      <c r="D11496" s="50"/>
    </row>
    <row r="11497" spans="2:4" x14ac:dyDescent="0.15">
      <c r="B11497" s="49"/>
      <c r="C11497" s="48"/>
      <c r="D11497" s="50"/>
    </row>
    <row r="11498" spans="2:4" x14ac:dyDescent="0.15">
      <c r="B11498" s="49"/>
      <c r="C11498" s="48"/>
      <c r="D11498" s="50"/>
    </row>
    <row r="11499" spans="2:4" x14ac:dyDescent="0.15">
      <c r="B11499" s="49"/>
      <c r="C11499" s="48"/>
      <c r="D11499" s="50"/>
    </row>
    <row r="11500" spans="2:4" x14ac:dyDescent="0.15">
      <c r="B11500" s="49"/>
      <c r="C11500" s="48"/>
      <c r="D11500" s="50"/>
    </row>
    <row r="11501" spans="2:4" x14ac:dyDescent="0.15">
      <c r="B11501" s="49"/>
      <c r="C11501" s="48"/>
      <c r="D11501" s="50"/>
    </row>
    <row r="11502" spans="2:4" x14ac:dyDescent="0.15">
      <c r="B11502" s="49"/>
      <c r="C11502" s="48"/>
      <c r="D11502" s="50"/>
    </row>
    <row r="11503" spans="2:4" x14ac:dyDescent="0.15">
      <c r="B11503" s="49"/>
      <c r="C11503" s="48"/>
      <c r="D11503" s="50"/>
    </row>
    <row r="11504" spans="2:4" x14ac:dyDescent="0.15">
      <c r="B11504" s="49"/>
      <c r="C11504" s="48"/>
      <c r="D11504" s="50"/>
    </row>
    <row r="11505" spans="2:4" x14ac:dyDescent="0.15">
      <c r="B11505" s="49"/>
      <c r="C11505" s="48"/>
      <c r="D11505" s="50"/>
    </row>
    <row r="11506" spans="2:4" x14ac:dyDescent="0.15">
      <c r="B11506" s="49"/>
      <c r="C11506" s="48"/>
      <c r="D11506" s="50"/>
    </row>
    <row r="11507" spans="2:4" x14ac:dyDescent="0.15">
      <c r="B11507" s="49"/>
      <c r="C11507" s="48"/>
      <c r="D11507" s="50"/>
    </row>
    <row r="11508" spans="2:4" x14ac:dyDescent="0.15">
      <c r="B11508" s="49"/>
      <c r="C11508" s="48"/>
      <c r="D11508" s="50"/>
    </row>
    <row r="11509" spans="2:4" x14ac:dyDescent="0.15">
      <c r="B11509" s="49"/>
      <c r="C11509" s="48"/>
      <c r="D11509" s="50"/>
    </row>
    <row r="11510" spans="2:4" x14ac:dyDescent="0.15">
      <c r="B11510" s="49"/>
      <c r="C11510" s="48"/>
      <c r="D11510" s="50"/>
    </row>
    <row r="11511" spans="2:4" x14ac:dyDescent="0.15">
      <c r="B11511" s="49"/>
      <c r="C11511" s="48"/>
      <c r="D11511" s="50"/>
    </row>
    <row r="11512" spans="2:4" x14ac:dyDescent="0.15">
      <c r="B11512" s="49"/>
      <c r="C11512" s="48"/>
      <c r="D11512" s="50"/>
    </row>
    <row r="11513" spans="2:4" x14ac:dyDescent="0.15">
      <c r="B11513" s="49"/>
      <c r="C11513" s="48"/>
      <c r="D11513" s="50"/>
    </row>
    <row r="11514" spans="2:4" x14ac:dyDescent="0.15">
      <c r="B11514" s="49"/>
      <c r="C11514" s="48"/>
      <c r="D11514" s="50"/>
    </row>
    <row r="11515" spans="2:4" x14ac:dyDescent="0.15">
      <c r="B11515" s="49"/>
      <c r="C11515" s="48"/>
      <c r="D11515" s="50"/>
    </row>
    <row r="11516" spans="2:4" x14ac:dyDescent="0.15">
      <c r="B11516" s="49"/>
      <c r="C11516" s="48"/>
      <c r="D11516" s="50"/>
    </row>
    <row r="11517" spans="2:4" x14ac:dyDescent="0.15">
      <c r="B11517" s="49"/>
      <c r="C11517" s="48"/>
      <c r="D11517" s="50"/>
    </row>
    <row r="11518" spans="2:4" x14ac:dyDescent="0.15">
      <c r="B11518" s="49"/>
      <c r="C11518" s="48"/>
      <c r="D11518" s="50"/>
    </row>
    <row r="11519" spans="2:4" x14ac:dyDescent="0.15">
      <c r="B11519" s="49"/>
      <c r="C11519" s="48"/>
      <c r="D11519" s="50"/>
    </row>
    <row r="11520" spans="2:4" x14ac:dyDescent="0.15">
      <c r="B11520" s="49"/>
      <c r="C11520" s="48"/>
      <c r="D11520" s="50"/>
    </row>
    <row r="11521" spans="2:4" x14ac:dyDescent="0.15">
      <c r="B11521" s="49"/>
      <c r="C11521" s="48"/>
      <c r="D11521" s="50"/>
    </row>
    <row r="11522" spans="2:4" x14ac:dyDescent="0.15">
      <c r="B11522" s="49"/>
      <c r="C11522" s="48"/>
      <c r="D11522" s="50"/>
    </row>
    <row r="11523" spans="2:4" x14ac:dyDescent="0.15">
      <c r="B11523" s="49"/>
      <c r="C11523" s="48"/>
      <c r="D11523" s="50"/>
    </row>
    <row r="11524" spans="2:4" x14ac:dyDescent="0.15">
      <c r="B11524" s="49"/>
      <c r="C11524" s="48"/>
      <c r="D11524" s="50"/>
    </row>
    <row r="11525" spans="2:4" x14ac:dyDescent="0.15">
      <c r="B11525" s="49"/>
      <c r="C11525" s="48"/>
      <c r="D11525" s="50"/>
    </row>
    <row r="11526" spans="2:4" x14ac:dyDescent="0.15">
      <c r="B11526" s="49"/>
      <c r="C11526" s="48"/>
      <c r="D11526" s="50"/>
    </row>
    <row r="11527" spans="2:4" x14ac:dyDescent="0.15">
      <c r="B11527" s="49"/>
      <c r="C11527" s="48"/>
      <c r="D11527" s="50"/>
    </row>
    <row r="11528" spans="2:4" x14ac:dyDescent="0.15">
      <c r="B11528" s="49"/>
      <c r="C11528" s="48"/>
      <c r="D11528" s="50"/>
    </row>
    <row r="11529" spans="2:4" x14ac:dyDescent="0.15">
      <c r="B11529" s="49"/>
      <c r="C11529" s="48"/>
      <c r="D11529" s="50"/>
    </row>
    <row r="11530" spans="2:4" x14ac:dyDescent="0.15">
      <c r="B11530" s="49"/>
      <c r="C11530" s="48"/>
      <c r="D11530" s="50"/>
    </row>
    <row r="11531" spans="2:4" x14ac:dyDescent="0.15">
      <c r="B11531" s="49"/>
      <c r="C11531" s="48"/>
      <c r="D11531" s="50"/>
    </row>
    <row r="11532" spans="2:4" x14ac:dyDescent="0.15">
      <c r="B11532" s="49"/>
      <c r="C11532" s="48"/>
      <c r="D11532" s="50"/>
    </row>
    <row r="11533" spans="2:4" x14ac:dyDescent="0.15">
      <c r="B11533" s="49"/>
      <c r="C11533" s="48"/>
      <c r="D11533" s="50"/>
    </row>
    <row r="11534" spans="2:4" x14ac:dyDescent="0.15">
      <c r="B11534" s="49"/>
      <c r="C11534" s="48"/>
      <c r="D11534" s="50"/>
    </row>
    <row r="11535" spans="2:4" x14ac:dyDescent="0.15">
      <c r="B11535" s="49"/>
      <c r="C11535" s="48"/>
      <c r="D11535" s="50"/>
    </row>
    <row r="11536" spans="2:4" x14ac:dyDescent="0.15">
      <c r="B11536" s="49"/>
      <c r="C11536" s="48"/>
      <c r="D11536" s="50"/>
    </row>
    <row r="11537" spans="2:4" x14ac:dyDescent="0.15">
      <c r="B11537" s="49"/>
      <c r="C11537" s="48"/>
      <c r="D11537" s="50"/>
    </row>
    <row r="11538" spans="2:4" x14ac:dyDescent="0.15">
      <c r="B11538" s="49"/>
      <c r="C11538" s="48"/>
      <c r="D11538" s="50"/>
    </row>
    <row r="11539" spans="2:4" x14ac:dyDescent="0.15">
      <c r="B11539" s="49"/>
      <c r="C11539" s="48"/>
      <c r="D11539" s="50"/>
    </row>
    <row r="11540" spans="2:4" x14ac:dyDescent="0.15">
      <c r="B11540" s="49"/>
      <c r="C11540" s="48"/>
      <c r="D11540" s="50"/>
    </row>
    <row r="11541" spans="2:4" x14ac:dyDescent="0.15">
      <c r="B11541" s="49"/>
      <c r="C11541" s="48"/>
      <c r="D11541" s="50"/>
    </row>
    <row r="11542" spans="2:4" x14ac:dyDescent="0.15">
      <c r="B11542" s="49"/>
      <c r="C11542" s="48"/>
      <c r="D11542" s="50"/>
    </row>
    <row r="11543" spans="2:4" x14ac:dyDescent="0.15">
      <c r="B11543" s="49"/>
      <c r="C11543" s="48"/>
      <c r="D11543" s="50"/>
    </row>
    <row r="11544" spans="2:4" x14ac:dyDescent="0.15">
      <c r="B11544" s="49"/>
      <c r="C11544" s="48"/>
      <c r="D11544" s="50"/>
    </row>
    <row r="11545" spans="2:4" x14ac:dyDescent="0.15">
      <c r="B11545" s="49"/>
      <c r="C11545" s="48"/>
      <c r="D11545" s="50"/>
    </row>
    <row r="11546" spans="2:4" x14ac:dyDescent="0.15">
      <c r="B11546" s="49"/>
      <c r="C11546" s="48"/>
      <c r="D11546" s="50"/>
    </row>
    <row r="11547" spans="2:4" x14ac:dyDescent="0.15">
      <c r="B11547" s="49"/>
      <c r="C11547" s="48"/>
      <c r="D11547" s="50"/>
    </row>
    <row r="11548" spans="2:4" x14ac:dyDescent="0.15">
      <c r="B11548" s="49"/>
      <c r="C11548" s="48"/>
      <c r="D11548" s="50"/>
    </row>
    <row r="11549" spans="2:4" x14ac:dyDescent="0.15">
      <c r="B11549" s="49"/>
      <c r="C11549" s="48"/>
      <c r="D11549" s="50"/>
    </row>
    <row r="11550" spans="2:4" x14ac:dyDescent="0.15">
      <c r="B11550" s="49"/>
      <c r="C11550" s="48"/>
      <c r="D11550" s="50"/>
    </row>
    <row r="11551" spans="2:4" x14ac:dyDescent="0.15">
      <c r="B11551" s="49"/>
      <c r="C11551" s="48"/>
      <c r="D11551" s="50"/>
    </row>
    <row r="11552" spans="2:4" x14ac:dyDescent="0.15">
      <c r="B11552" s="49"/>
      <c r="C11552" s="48"/>
      <c r="D11552" s="50"/>
    </row>
    <row r="11553" spans="2:4" x14ac:dyDescent="0.15">
      <c r="B11553" s="49"/>
      <c r="C11553" s="48"/>
      <c r="D11553" s="50"/>
    </row>
    <row r="11554" spans="2:4" x14ac:dyDescent="0.15">
      <c r="B11554" s="49"/>
      <c r="C11554" s="48"/>
      <c r="D11554" s="50"/>
    </row>
    <row r="11555" spans="2:4" x14ac:dyDescent="0.15">
      <c r="B11555" s="49"/>
      <c r="C11555" s="48"/>
      <c r="D11555" s="50"/>
    </row>
    <row r="11556" spans="2:4" x14ac:dyDescent="0.15">
      <c r="B11556" s="49"/>
      <c r="C11556" s="48"/>
      <c r="D11556" s="50"/>
    </row>
    <row r="11557" spans="2:4" x14ac:dyDescent="0.15">
      <c r="B11557" s="49"/>
      <c r="C11557" s="48"/>
      <c r="D11557" s="50"/>
    </row>
    <row r="11558" spans="2:4" x14ac:dyDescent="0.15">
      <c r="B11558" s="49"/>
      <c r="C11558" s="48"/>
      <c r="D11558" s="50"/>
    </row>
    <row r="11559" spans="2:4" x14ac:dyDescent="0.15">
      <c r="B11559" s="49"/>
      <c r="C11559" s="48"/>
      <c r="D11559" s="50"/>
    </row>
    <row r="11560" spans="2:4" x14ac:dyDescent="0.15">
      <c r="B11560" s="49"/>
      <c r="C11560" s="48"/>
      <c r="D11560" s="50"/>
    </row>
    <row r="11561" spans="2:4" x14ac:dyDescent="0.15">
      <c r="B11561" s="49"/>
      <c r="C11561" s="48"/>
      <c r="D11561" s="50"/>
    </row>
    <row r="11562" spans="2:4" x14ac:dyDescent="0.15">
      <c r="B11562" s="49"/>
      <c r="C11562" s="48"/>
      <c r="D11562" s="50"/>
    </row>
    <row r="11563" spans="2:4" x14ac:dyDescent="0.15">
      <c r="B11563" s="49"/>
      <c r="C11563" s="48"/>
      <c r="D11563" s="50"/>
    </row>
    <row r="11564" spans="2:4" x14ac:dyDescent="0.15">
      <c r="B11564" s="49"/>
      <c r="C11564" s="48"/>
      <c r="D11564" s="50"/>
    </row>
    <row r="11565" spans="2:4" x14ac:dyDescent="0.15">
      <c r="B11565" s="49"/>
      <c r="C11565" s="48"/>
      <c r="D11565" s="50"/>
    </row>
    <row r="11566" spans="2:4" x14ac:dyDescent="0.15">
      <c r="B11566" s="49"/>
      <c r="C11566" s="48"/>
      <c r="D11566" s="50"/>
    </row>
    <row r="11567" spans="2:4" x14ac:dyDescent="0.15">
      <c r="B11567" s="49"/>
      <c r="C11567" s="48"/>
      <c r="D11567" s="50"/>
    </row>
    <row r="11568" spans="2:4" x14ac:dyDescent="0.15">
      <c r="B11568" s="49"/>
      <c r="C11568" s="48"/>
      <c r="D11568" s="50"/>
    </row>
    <row r="11569" spans="2:4" x14ac:dyDescent="0.15">
      <c r="B11569" s="49"/>
      <c r="C11569" s="48"/>
      <c r="D11569" s="50"/>
    </row>
    <row r="11570" spans="2:4" x14ac:dyDescent="0.15">
      <c r="B11570" s="49"/>
      <c r="C11570" s="48"/>
      <c r="D11570" s="50"/>
    </row>
    <row r="11571" spans="2:4" x14ac:dyDescent="0.15">
      <c r="B11571" s="49"/>
      <c r="C11571" s="48"/>
      <c r="D11571" s="50"/>
    </row>
    <row r="11572" spans="2:4" x14ac:dyDescent="0.15">
      <c r="B11572" s="49"/>
      <c r="C11572" s="48"/>
      <c r="D11572" s="50"/>
    </row>
    <row r="11573" spans="2:4" x14ac:dyDescent="0.15">
      <c r="B11573" s="49"/>
      <c r="C11573" s="48"/>
      <c r="D11573" s="50"/>
    </row>
    <row r="11574" spans="2:4" x14ac:dyDescent="0.15">
      <c r="B11574" s="49"/>
      <c r="C11574" s="48"/>
      <c r="D11574" s="50"/>
    </row>
    <row r="11575" spans="2:4" x14ac:dyDescent="0.15">
      <c r="B11575" s="49"/>
      <c r="C11575" s="48"/>
      <c r="D11575" s="50"/>
    </row>
    <row r="11576" spans="2:4" x14ac:dyDescent="0.15">
      <c r="B11576" s="49"/>
      <c r="C11576" s="48"/>
      <c r="D11576" s="50"/>
    </row>
    <row r="11577" spans="2:4" x14ac:dyDescent="0.15">
      <c r="B11577" s="49"/>
      <c r="C11577" s="48"/>
      <c r="D11577" s="50"/>
    </row>
    <row r="11578" spans="2:4" x14ac:dyDescent="0.15">
      <c r="B11578" s="49"/>
      <c r="C11578" s="48"/>
      <c r="D11578" s="50"/>
    </row>
    <row r="11579" spans="2:4" x14ac:dyDescent="0.15">
      <c r="B11579" s="49"/>
      <c r="C11579" s="48"/>
      <c r="D11579" s="50"/>
    </row>
    <row r="11580" spans="2:4" x14ac:dyDescent="0.15">
      <c r="B11580" s="49"/>
      <c r="C11580" s="48"/>
      <c r="D11580" s="50"/>
    </row>
    <row r="11581" spans="2:4" x14ac:dyDescent="0.15">
      <c r="B11581" s="49"/>
      <c r="C11581" s="48"/>
      <c r="D11581" s="50"/>
    </row>
    <row r="11582" spans="2:4" x14ac:dyDescent="0.15">
      <c r="B11582" s="49"/>
      <c r="C11582" s="48"/>
      <c r="D11582" s="50"/>
    </row>
    <row r="11583" spans="2:4" x14ac:dyDescent="0.15">
      <c r="B11583" s="49"/>
      <c r="C11583" s="48"/>
      <c r="D11583" s="50"/>
    </row>
    <row r="11584" spans="2:4" x14ac:dyDescent="0.15">
      <c r="B11584" s="49"/>
      <c r="C11584" s="48"/>
      <c r="D11584" s="50"/>
    </row>
    <row r="11585" spans="2:4" x14ac:dyDescent="0.15">
      <c r="B11585" s="49"/>
      <c r="C11585" s="48"/>
      <c r="D11585" s="50"/>
    </row>
    <row r="11586" spans="2:4" x14ac:dyDescent="0.15">
      <c r="B11586" s="49"/>
      <c r="C11586" s="48"/>
      <c r="D11586" s="50"/>
    </row>
    <row r="11587" spans="2:4" x14ac:dyDescent="0.15">
      <c r="B11587" s="49"/>
      <c r="C11587" s="48"/>
      <c r="D11587" s="50"/>
    </row>
    <row r="11588" spans="2:4" x14ac:dyDescent="0.15">
      <c r="B11588" s="49"/>
      <c r="C11588" s="48"/>
      <c r="D11588" s="50"/>
    </row>
    <row r="11589" spans="2:4" x14ac:dyDescent="0.15">
      <c r="B11589" s="49"/>
      <c r="C11589" s="48"/>
      <c r="D11589" s="50"/>
    </row>
    <row r="11590" spans="2:4" x14ac:dyDescent="0.15">
      <c r="B11590" s="49"/>
      <c r="C11590" s="48"/>
      <c r="D11590" s="50"/>
    </row>
    <row r="11591" spans="2:4" x14ac:dyDescent="0.15">
      <c r="B11591" s="49"/>
      <c r="C11591" s="48"/>
      <c r="D11591" s="50"/>
    </row>
    <row r="11592" spans="2:4" x14ac:dyDescent="0.15">
      <c r="B11592" s="49"/>
      <c r="C11592" s="48"/>
      <c r="D11592" s="50"/>
    </row>
    <row r="11593" spans="2:4" x14ac:dyDescent="0.15">
      <c r="B11593" s="49"/>
      <c r="C11593" s="48"/>
      <c r="D11593" s="50"/>
    </row>
    <row r="11594" spans="2:4" x14ac:dyDescent="0.15">
      <c r="B11594" s="49"/>
      <c r="C11594" s="48"/>
      <c r="D11594" s="50"/>
    </row>
    <row r="11595" spans="2:4" x14ac:dyDescent="0.15">
      <c r="B11595" s="49"/>
      <c r="C11595" s="48"/>
      <c r="D11595" s="50"/>
    </row>
    <row r="11596" spans="2:4" x14ac:dyDescent="0.15">
      <c r="B11596" s="49"/>
      <c r="C11596" s="48"/>
      <c r="D11596" s="50"/>
    </row>
    <row r="11597" spans="2:4" x14ac:dyDescent="0.15">
      <c r="B11597" s="49"/>
      <c r="C11597" s="48"/>
      <c r="D11597" s="50"/>
    </row>
    <row r="11598" spans="2:4" x14ac:dyDescent="0.15">
      <c r="B11598" s="49"/>
      <c r="C11598" s="48"/>
      <c r="D11598" s="50"/>
    </row>
    <row r="11599" spans="2:4" x14ac:dyDescent="0.15">
      <c r="B11599" s="49"/>
      <c r="C11599" s="48"/>
      <c r="D11599" s="50"/>
    </row>
    <row r="11600" spans="2:4" x14ac:dyDescent="0.15">
      <c r="B11600" s="49"/>
      <c r="C11600" s="48"/>
      <c r="D11600" s="50"/>
    </row>
    <row r="11601" spans="2:4" x14ac:dyDescent="0.15">
      <c r="B11601" s="49"/>
      <c r="C11601" s="48"/>
      <c r="D11601" s="50"/>
    </row>
    <row r="11602" spans="2:4" x14ac:dyDescent="0.15">
      <c r="B11602" s="49"/>
      <c r="C11602" s="48"/>
      <c r="D11602" s="50"/>
    </row>
    <row r="11603" spans="2:4" x14ac:dyDescent="0.15">
      <c r="B11603" s="49"/>
      <c r="C11603" s="48"/>
      <c r="D11603" s="50"/>
    </row>
    <row r="11604" spans="2:4" x14ac:dyDescent="0.15">
      <c r="B11604" s="49"/>
      <c r="C11604" s="48"/>
      <c r="D11604" s="50"/>
    </row>
    <row r="11605" spans="2:4" x14ac:dyDescent="0.15">
      <c r="B11605" s="49"/>
      <c r="C11605" s="48"/>
      <c r="D11605" s="50"/>
    </row>
    <row r="11606" spans="2:4" x14ac:dyDescent="0.15">
      <c r="B11606" s="49"/>
      <c r="C11606" s="48"/>
      <c r="D11606" s="50"/>
    </row>
    <row r="11607" spans="2:4" x14ac:dyDescent="0.15">
      <c r="B11607" s="49"/>
      <c r="C11607" s="48"/>
      <c r="D11607" s="50"/>
    </row>
    <row r="11608" spans="2:4" x14ac:dyDescent="0.15">
      <c r="B11608" s="49"/>
      <c r="C11608" s="48"/>
      <c r="D11608" s="50"/>
    </row>
    <row r="11609" spans="2:4" x14ac:dyDescent="0.15">
      <c r="B11609" s="49"/>
      <c r="C11609" s="48"/>
      <c r="D11609" s="50"/>
    </row>
    <row r="11610" spans="2:4" x14ac:dyDescent="0.15">
      <c r="B11610" s="49"/>
      <c r="C11610" s="48"/>
      <c r="D11610" s="50"/>
    </row>
    <row r="11611" spans="2:4" x14ac:dyDescent="0.15">
      <c r="B11611" s="49"/>
      <c r="C11611" s="48"/>
      <c r="D11611" s="50"/>
    </row>
    <row r="11612" spans="2:4" x14ac:dyDescent="0.15">
      <c r="B11612" s="49"/>
      <c r="C11612" s="48"/>
      <c r="D11612" s="50"/>
    </row>
    <row r="11613" spans="2:4" x14ac:dyDescent="0.15">
      <c r="B11613" s="49"/>
      <c r="C11613" s="48"/>
      <c r="D11613" s="50"/>
    </row>
    <row r="11614" spans="2:4" x14ac:dyDescent="0.15">
      <c r="B11614" s="49"/>
      <c r="C11614" s="48"/>
      <c r="D11614" s="50"/>
    </row>
    <row r="11615" spans="2:4" x14ac:dyDescent="0.15">
      <c r="B11615" s="49"/>
      <c r="C11615" s="48"/>
      <c r="D11615" s="50"/>
    </row>
    <row r="11616" spans="2:4" x14ac:dyDescent="0.15">
      <c r="B11616" s="49"/>
      <c r="C11616" s="48"/>
      <c r="D11616" s="50"/>
    </row>
    <row r="11617" spans="2:4" x14ac:dyDescent="0.15">
      <c r="B11617" s="49"/>
      <c r="C11617" s="48"/>
      <c r="D11617" s="50"/>
    </row>
    <row r="11618" spans="2:4" x14ac:dyDescent="0.15">
      <c r="B11618" s="49"/>
      <c r="C11618" s="48"/>
      <c r="D11618" s="50"/>
    </row>
    <row r="11619" spans="2:4" x14ac:dyDescent="0.15">
      <c r="B11619" s="49"/>
      <c r="C11619" s="48"/>
      <c r="D11619" s="50"/>
    </row>
    <row r="11620" spans="2:4" x14ac:dyDescent="0.15">
      <c r="B11620" s="49"/>
      <c r="C11620" s="48"/>
      <c r="D11620" s="50"/>
    </row>
    <row r="11621" spans="2:4" x14ac:dyDescent="0.15">
      <c r="B11621" s="49"/>
      <c r="C11621" s="48"/>
      <c r="D11621" s="50"/>
    </row>
    <row r="11622" spans="2:4" x14ac:dyDescent="0.15">
      <c r="B11622" s="49"/>
      <c r="C11622" s="48"/>
      <c r="D11622" s="50"/>
    </row>
    <row r="11623" spans="2:4" x14ac:dyDescent="0.15">
      <c r="B11623" s="49"/>
      <c r="C11623" s="48"/>
      <c r="D11623" s="50"/>
    </row>
    <row r="11624" spans="2:4" x14ac:dyDescent="0.15">
      <c r="B11624" s="49"/>
      <c r="C11624" s="48"/>
      <c r="D11624" s="50"/>
    </row>
    <row r="11625" spans="2:4" x14ac:dyDescent="0.15">
      <c r="B11625" s="49"/>
      <c r="C11625" s="48"/>
      <c r="D11625" s="50"/>
    </row>
    <row r="11626" spans="2:4" x14ac:dyDescent="0.15">
      <c r="B11626" s="49"/>
      <c r="C11626" s="48"/>
      <c r="D11626" s="50"/>
    </row>
    <row r="11627" spans="2:4" x14ac:dyDescent="0.15">
      <c r="B11627" s="49"/>
      <c r="C11627" s="48"/>
      <c r="D11627" s="50"/>
    </row>
    <row r="11628" spans="2:4" x14ac:dyDescent="0.15">
      <c r="B11628" s="49"/>
      <c r="C11628" s="48"/>
      <c r="D11628" s="50"/>
    </row>
    <row r="11629" spans="2:4" x14ac:dyDescent="0.15">
      <c r="B11629" s="49"/>
      <c r="C11629" s="48"/>
      <c r="D11629" s="50"/>
    </row>
    <row r="11630" spans="2:4" x14ac:dyDescent="0.15">
      <c r="B11630" s="49"/>
      <c r="C11630" s="48"/>
      <c r="D11630" s="50"/>
    </row>
    <row r="11631" spans="2:4" x14ac:dyDescent="0.15">
      <c r="B11631" s="49"/>
      <c r="C11631" s="48"/>
      <c r="D11631" s="50"/>
    </row>
    <row r="11632" spans="2:4" x14ac:dyDescent="0.15">
      <c r="B11632" s="49"/>
      <c r="C11632" s="48"/>
      <c r="D11632" s="50"/>
    </row>
    <row r="11633" spans="2:4" x14ac:dyDescent="0.15">
      <c r="B11633" s="49"/>
      <c r="C11633" s="48"/>
      <c r="D11633" s="50"/>
    </row>
    <row r="11634" spans="2:4" x14ac:dyDescent="0.15">
      <c r="B11634" s="49"/>
      <c r="C11634" s="48"/>
      <c r="D11634" s="50"/>
    </row>
    <row r="11635" spans="2:4" x14ac:dyDescent="0.15">
      <c r="B11635" s="49"/>
      <c r="C11635" s="48"/>
      <c r="D11635" s="50"/>
    </row>
    <row r="11636" spans="2:4" x14ac:dyDescent="0.15">
      <c r="B11636" s="49"/>
      <c r="C11636" s="48"/>
      <c r="D11636" s="50"/>
    </row>
    <row r="11637" spans="2:4" x14ac:dyDescent="0.15">
      <c r="B11637" s="49"/>
      <c r="C11637" s="48"/>
      <c r="D11637" s="50"/>
    </row>
    <row r="11638" spans="2:4" x14ac:dyDescent="0.15">
      <c r="B11638" s="49"/>
      <c r="C11638" s="48"/>
      <c r="D11638" s="50"/>
    </row>
    <row r="11639" spans="2:4" x14ac:dyDescent="0.15">
      <c r="B11639" s="49"/>
      <c r="C11639" s="48"/>
      <c r="D11639" s="50"/>
    </row>
    <row r="11640" spans="2:4" x14ac:dyDescent="0.15">
      <c r="B11640" s="49"/>
      <c r="C11640" s="48"/>
      <c r="D11640" s="50"/>
    </row>
    <row r="11641" spans="2:4" x14ac:dyDescent="0.15">
      <c r="B11641" s="49"/>
      <c r="C11641" s="48"/>
      <c r="D11641" s="50"/>
    </row>
    <row r="11642" spans="2:4" x14ac:dyDescent="0.15">
      <c r="B11642" s="49"/>
      <c r="C11642" s="48"/>
      <c r="D11642" s="50"/>
    </row>
    <row r="11643" spans="2:4" x14ac:dyDescent="0.15">
      <c r="B11643" s="49"/>
      <c r="C11643" s="48"/>
      <c r="D11643" s="50"/>
    </row>
    <row r="11644" spans="2:4" x14ac:dyDescent="0.15">
      <c r="B11644" s="49"/>
      <c r="C11644" s="48"/>
      <c r="D11644" s="50"/>
    </row>
    <row r="11645" spans="2:4" x14ac:dyDescent="0.15">
      <c r="B11645" s="49"/>
      <c r="C11645" s="48"/>
      <c r="D11645" s="50"/>
    </row>
    <row r="11646" spans="2:4" x14ac:dyDescent="0.15">
      <c r="B11646" s="49"/>
      <c r="C11646" s="48"/>
      <c r="D11646" s="50"/>
    </row>
    <row r="11647" spans="2:4" x14ac:dyDescent="0.15">
      <c r="B11647" s="49"/>
      <c r="C11647" s="48"/>
      <c r="D11647" s="50"/>
    </row>
    <row r="11648" spans="2:4" x14ac:dyDescent="0.15">
      <c r="B11648" s="49"/>
      <c r="C11648" s="48"/>
      <c r="D11648" s="50"/>
    </row>
    <row r="11649" spans="2:4" x14ac:dyDescent="0.15">
      <c r="B11649" s="49"/>
      <c r="C11649" s="48"/>
      <c r="D11649" s="50"/>
    </row>
    <row r="11650" spans="2:4" x14ac:dyDescent="0.15">
      <c r="B11650" s="49"/>
      <c r="C11650" s="48"/>
      <c r="D11650" s="50"/>
    </row>
    <row r="11651" spans="2:4" x14ac:dyDescent="0.15">
      <c r="B11651" s="49"/>
      <c r="C11651" s="48"/>
      <c r="D11651" s="50"/>
    </row>
    <row r="11652" spans="2:4" x14ac:dyDescent="0.15">
      <c r="B11652" s="49"/>
      <c r="C11652" s="48"/>
      <c r="D11652" s="50"/>
    </row>
    <row r="11653" spans="2:4" x14ac:dyDescent="0.15">
      <c r="B11653" s="49"/>
      <c r="C11653" s="48"/>
      <c r="D11653" s="50"/>
    </row>
    <row r="11654" spans="2:4" x14ac:dyDescent="0.15">
      <c r="B11654" s="49"/>
      <c r="C11654" s="48"/>
      <c r="D11654" s="50"/>
    </row>
    <row r="11655" spans="2:4" x14ac:dyDescent="0.15">
      <c r="B11655" s="49"/>
      <c r="C11655" s="48"/>
      <c r="D11655" s="50"/>
    </row>
    <row r="11656" spans="2:4" x14ac:dyDescent="0.15">
      <c r="B11656" s="49"/>
      <c r="C11656" s="48"/>
      <c r="D11656" s="50"/>
    </row>
    <row r="11657" spans="2:4" x14ac:dyDescent="0.15">
      <c r="B11657" s="49"/>
      <c r="C11657" s="48"/>
      <c r="D11657" s="50"/>
    </row>
    <row r="11658" spans="2:4" x14ac:dyDescent="0.15">
      <c r="B11658" s="49"/>
      <c r="C11658" s="48"/>
      <c r="D11658" s="50"/>
    </row>
    <row r="11659" spans="2:4" x14ac:dyDescent="0.15">
      <c r="B11659" s="49"/>
      <c r="C11659" s="48"/>
      <c r="D11659" s="50"/>
    </row>
    <row r="11660" spans="2:4" x14ac:dyDescent="0.15">
      <c r="B11660" s="49"/>
      <c r="C11660" s="48"/>
      <c r="D11660" s="50"/>
    </row>
    <row r="11661" spans="2:4" x14ac:dyDescent="0.15">
      <c r="B11661" s="49"/>
      <c r="C11661" s="48"/>
      <c r="D11661" s="50"/>
    </row>
    <row r="11662" spans="2:4" x14ac:dyDescent="0.15">
      <c r="B11662" s="49"/>
      <c r="C11662" s="48"/>
      <c r="D11662" s="50"/>
    </row>
    <row r="11663" spans="2:4" x14ac:dyDescent="0.15">
      <c r="B11663" s="49"/>
      <c r="C11663" s="48"/>
      <c r="D11663" s="50"/>
    </row>
    <row r="11664" spans="2:4" x14ac:dyDescent="0.15">
      <c r="B11664" s="49"/>
      <c r="C11664" s="48"/>
      <c r="D11664" s="50"/>
    </row>
    <row r="11665" spans="2:4" x14ac:dyDescent="0.15">
      <c r="B11665" s="49"/>
      <c r="C11665" s="48"/>
      <c r="D11665" s="50"/>
    </row>
    <row r="11666" spans="2:4" x14ac:dyDescent="0.15">
      <c r="B11666" s="49"/>
      <c r="C11666" s="48"/>
      <c r="D11666" s="50"/>
    </row>
    <row r="11667" spans="2:4" x14ac:dyDescent="0.15">
      <c r="B11667" s="49"/>
      <c r="C11667" s="48"/>
      <c r="D11667" s="50"/>
    </row>
    <row r="11668" spans="2:4" x14ac:dyDescent="0.15">
      <c r="B11668" s="49"/>
      <c r="C11668" s="48"/>
      <c r="D11668" s="50"/>
    </row>
    <row r="11669" spans="2:4" x14ac:dyDescent="0.15">
      <c r="B11669" s="49"/>
      <c r="C11669" s="48"/>
      <c r="D11669" s="50"/>
    </row>
    <row r="11670" spans="2:4" x14ac:dyDescent="0.15">
      <c r="B11670" s="49"/>
      <c r="C11670" s="48"/>
      <c r="D11670" s="50"/>
    </row>
    <row r="11671" spans="2:4" x14ac:dyDescent="0.15">
      <c r="B11671" s="49"/>
      <c r="C11671" s="48"/>
      <c r="D11671" s="50"/>
    </row>
    <row r="11672" spans="2:4" x14ac:dyDescent="0.15">
      <c r="B11672" s="49"/>
      <c r="C11672" s="48"/>
      <c r="D11672" s="50"/>
    </row>
    <row r="11673" spans="2:4" x14ac:dyDescent="0.15">
      <c r="B11673" s="49"/>
      <c r="C11673" s="48"/>
      <c r="D11673" s="50"/>
    </row>
    <row r="11674" spans="2:4" x14ac:dyDescent="0.15">
      <c r="B11674" s="49"/>
      <c r="C11674" s="48"/>
      <c r="D11674" s="50"/>
    </row>
    <row r="11675" spans="2:4" x14ac:dyDescent="0.15">
      <c r="B11675" s="49"/>
      <c r="C11675" s="48"/>
      <c r="D11675" s="50"/>
    </row>
    <row r="11676" spans="2:4" x14ac:dyDescent="0.15">
      <c r="B11676" s="49"/>
      <c r="C11676" s="48"/>
      <c r="D11676" s="50"/>
    </row>
    <row r="11677" spans="2:4" x14ac:dyDescent="0.15">
      <c r="B11677" s="49"/>
      <c r="C11677" s="48"/>
      <c r="D11677" s="50"/>
    </row>
    <row r="11678" spans="2:4" x14ac:dyDescent="0.15">
      <c r="B11678" s="49"/>
      <c r="C11678" s="48"/>
      <c r="D11678" s="50"/>
    </row>
    <row r="11679" spans="2:4" x14ac:dyDescent="0.15">
      <c r="B11679" s="49"/>
      <c r="C11679" s="48"/>
      <c r="D11679" s="50"/>
    </row>
    <row r="11680" spans="2:4" x14ac:dyDescent="0.15">
      <c r="B11680" s="49"/>
      <c r="C11680" s="48"/>
      <c r="D11680" s="50"/>
    </row>
    <row r="11681" spans="2:4" x14ac:dyDescent="0.15">
      <c r="B11681" s="49"/>
      <c r="C11681" s="48"/>
      <c r="D11681" s="50"/>
    </row>
    <row r="11682" spans="2:4" x14ac:dyDescent="0.15">
      <c r="B11682" s="49"/>
      <c r="C11682" s="48"/>
      <c r="D11682" s="50"/>
    </row>
    <row r="11683" spans="2:4" x14ac:dyDescent="0.15">
      <c r="B11683" s="49"/>
      <c r="C11683" s="48"/>
      <c r="D11683" s="50"/>
    </row>
    <row r="11684" spans="2:4" x14ac:dyDescent="0.15">
      <c r="B11684" s="49"/>
      <c r="C11684" s="48"/>
      <c r="D11684" s="50"/>
    </row>
    <row r="11685" spans="2:4" x14ac:dyDescent="0.15">
      <c r="B11685" s="49"/>
      <c r="C11685" s="48"/>
      <c r="D11685" s="50"/>
    </row>
    <row r="11686" spans="2:4" x14ac:dyDescent="0.15">
      <c r="B11686" s="49"/>
      <c r="C11686" s="48"/>
      <c r="D11686" s="50"/>
    </row>
    <row r="11687" spans="2:4" x14ac:dyDescent="0.15">
      <c r="B11687" s="49"/>
      <c r="C11687" s="48"/>
      <c r="D11687" s="50"/>
    </row>
    <row r="11688" spans="2:4" x14ac:dyDescent="0.15">
      <c r="B11688" s="49"/>
      <c r="C11688" s="48"/>
      <c r="D11688" s="50"/>
    </row>
    <row r="11689" spans="2:4" x14ac:dyDescent="0.15">
      <c r="B11689" s="49"/>
      <c r="C11689" s="48"/>
      <c r="D11689" s="50"/>
    </row>
    <row r="11690" spans="2:4" x14ac:dyDescent="0.15">
      <c r="B11690" s="49"/>
      <c r="C11690" s="48"/>
      <c r="D11690" s="50"/>
    </row>
    <row r="11691" spans="2:4" x14ac:dyDescent="0.15">
      <c r="B11691" s="49"/>
      <c r="C11691" s="48"/>
      <c r="D11691" s="50"/>
    </row>
    <row r="11692" spans="2:4" x14ac:dyDescent="0.15">
      <c r="B11692" s="49"/>
      <c r="C11692" s="48"/>
      <c r="D11692" s="50"/>
    </row>
    <row r="11693" spans="2:4" x14ac:dyDescent="0.15">
      <c r="B11693" s="49"/>
      <c r="C11693" s="48"/>
      <c r="D11693" s="50"/>
    </row>
    <row r="11694" spans="2:4" x14ac:dyDescent="0.15">
      <c r="B11694" s="49"/>
      <c r="C11694" s="48"/>
      <c r="D11694" s="50"/>
    </row>
    <row r="11695" spans="2:4" x14ac:dyDescent="0.15">
      <c r="B11695" s="49"/>
      <c r="C11695" s="48"/>
      <c r="D11695" s="50"/>
    </row>
    <row r="11696" spans="2:4" x14ac:dyDescent="0.15">
      <c r="B11696" s="49"/>
      <c r="C11696" s="48"/>
      <c r="D11696" s="50"/>
    </row>
    <row r="11697" spans="2:4" x14ac:dyDescent="0.15">
      <c r="B11697" s="49"/>
      <c r="C11697" s="48"/>
      <c r="D11697" s="50"/>
    </row>
    <row r="11698" spans="2:4" x14ac:dyDescent="0.15">
      <c r="B11698" s="49"/>
      <c r="C11698" s="48"/>
      <c r="D11698" s="50"/>
    </row>
    <row r="11699" spans="2:4" x14ac:dyDescent="0.15">
      <c r="B11699" s="49"/>
      <c r="C11699" s="48"/>
      <c r="D11699" s="50"/>
    </row>
    <row r="11700" spans="2:4" x14ac:dyDescent="0.15">
      <c r="B11700" s="49"/>
      <c r="C11700" s="48"/>
      <c r="D11700" s="50"/>
    </row>
    <row r="11701" spans="2:4" x14ac:dyDescent="0.15">
      <c r="B11701" s="49"/>
      <c r="C11701" s="48"/>
      <c r="D11701" s="50"/>
    </row>
    <row r="11702" spans="2:4" x14ac:dyDescent="0.15">
      <c r="B11702" s="49"/>
      <c r="C11702" s="48"/>
      <c r="D11702" s="50"/>
    </row>
    <row r="11703" spans="2:4" x14ac:dyDescent="0.15">
      <c r="B11703" s="49"/>
      <c r="C11703" s="48"/>
      <c r="D11703" s="50"/>
    </row>
    <row r="11704" spans="2:4" x14ac:dyDescent="0.15">
      <c r="B11704" s="49"/>
      <c r="C11704" s="48"/>
      <c r="D11704" s="50"/>
    </row>
    <row r="11705" spans="2:4" x14ac:dyDescent="0.15">
      <c r="B11705" s="49"/>
      <c r="C11705" s="48"/>
      <c r="D11705" s="50"/>
    </row>
    <row r="11706" spans="2:4" x14ac:dyDescent="0.15">
      <c r="B11706" s="49"/>
      <c r="C11706" s="48"/>
      <c r="D11706" s="50"/>
    </row>
    <row r="11707" spans="2:4" x14ac:dyDescent="0.15">
      <c r="B11707" s="49"/>
      <c r="C11707" s="48"/>
      <c r="D11707" s="50"/>
    </row>
    <row r="11708" spans="2:4" x14ac:dyDescent="0.15">
      <c r="B11708" s="49"/>
      <c r="C11708" s="48"/>
      <c r="D11708" s="50"/>
    </row>
    <row r="11709" spans="2:4" x14ac:dyDescent="0.15">
      <c r="B11709" s="49"/>
      <c r="C11709" s="48"/>
      <c r="D11709" s="50"/>
    </row>
    <row r="11710" spans="2:4" x14ac:dyDescent="0.15">
      <c r="B11710" s="49"/>
      <c r="C11710" s="48"/>
      <c r="D11710" s="50"/>
    </row>
    <row r="11711" spans="2:4" x14ac:dyDescent="0.15">
      <c r="B11711" s="49"/>
      <c r="C11711" s="48"/>
      <c r="D11711" s="50"/>
    </row>
    <row r="11712" spans="2:4" x14ac:dyDescent="0.15">
      <c r="B11712" s="49"/>
      <c r="C11712" s="48"/>
      <c r="D11712" s="50"/>
    </row>
    <row r="11713" spans="2:4" x14ac:dyDescent="0.15">
      <c r="B11713" s="49"/>
      <c r="C11713" s="48"/>
      <c r="D11713" s="50"/>
    </row>
    <row r="11714" spans="2:4" x14ac:dyDescent="0.15">
      <c r="B11714" s="49"/>
      <c r="C11714" s="48"/>
      <c r="D11714" s="50"/>
    </row>
    <row r="11715" spans="2:4" x14ac:dyDescent="0.15">
      <c r="B11715" s="49"/>
      <c r="C11715" s="48"/>
      <c r="D11715" s="50"/>
    </row>
    <row r="11716" spans="2:4" x14ac:dyDescent="0.15">
      <c r="B11716" s="49"/>
      <c r="C11716" s="48"/>
      <c r="D11716" s="50"/>
    </row>
    <row r="11717" spans="2:4" x14ac:dyDescent="0.15">
      <c r="B11717" s="49"/>
      <c r="C11717" s="48"/>
      <c r="D11717" s="50"/>
    </row>
    <row r="11718" spans="2:4" x14ac:dyDescent="0.15">
      <c r="B11718" s="49"/>
      <c r="C11718" s="48"/>
      <c r="D11718" s="50"/>
    </row>
    <row r="11719" spans="2:4" x14ac:dyDescent="0.15">
      <c r="B11719" s="49"/>
      <c r="C11719" s="48"/>
      <c r="D11719" s="50"/>
    </row>
    <row r="11720" spans="2:4" x14ac:dyDescent="0.15">
      <c r="B11720" s="49"/>
      <c r="C11720" s="48"/>
      <c r="D11720" s="50"/>
    </row>
    <row r="11721" spans="2:4" x14ac:dyDescent="0.15">
      <c r="B11721" s="49"/>
      <c r="C11721" s="48"/>
      <c r="D11721" s="50"/>
    </row>
    <row r="11722" spans="2:4" x14ac:dyDescent="0.15">
      <c r="B11722" s="49"/>
      <c r="C11722" s="48"/>
      <c r="D11722" s="50"/>
    </row>
    <row r="11723" spans="2:4" x14ac:dyDescent="0.15">
      <c r="B11723" s="49"/>
      <c r="C11723" s="48"/>
      <c r="D11723" s="50"/>
    </row>
    <row r="11724" spans="2:4" x14ac:dyDescent="0.15">
      <c r="B11724" s="49"/>
      <c r="C11724" s="48"/>
      <c r="D11724" s="50"/>
    </row>
    <row r="11725" spans="2:4" x14ac:dyDescent="0.15">
      <c r="B11725" s="49"/>
      <c r="C11725" s="48"/>
      <c r="D11725" s="50"/>
    </row>
    <row r="11726" spans="2:4" x14ac:dyDescent="0.15">
      <c r="B11726" s="49"/>
      <c r="C11726" s="48"/>
      <c r="D11726" s="50"/>
    </row>
    <row r="11727" spans="2:4" x14ac:dyDescent="0.15">
      <c r="B11727" s="49"/>
      <c r="C11727" s="48"/>
      <c r="D11727" s="50"/>
    </row>
    <row r="11728" spans="2:4" x14ac:dyDescent="0.15">
      <c r="B11728" s="49"/>
      <c r="C11728" s="48"/>
      <c r="D11728" s="50"/>
    </row>
    <row r="11729" spans="2:4" x14ac:dyDescent="0.15">
      <c r="B11729" s="49"/>
      <c r="C11729" s="48"/>
      <c r="D11729" s="50"/>
    </row>
    <row r="11730" spans="2:4" x14ac:dyDescent="0.15">
      <c r="B11730" s="49"/>
      <c r="C11730" s="48"/>
      <c r="D11730" s="50"/>
    </row>
    <row r="11731" spans="2:4" x14ac:dyDescent="0.15">
      <c r="B11731" s="49"/>
      <c r="C11731" s="48"/>
      <c r="D11731" s="50"/>
    </row>
    <row r="11732" spans="2:4" x14ac:dyDescent="0.15">
      <c r="B11732" s="49"/>
      <c r="C11732" s="48"/>
      <c r="D11732" s="50"/>
    </row>
    <row r="11733" spans="2:4" x14ac:dyDescent="0.15">
      <c r="B11733" s="49"/>
      <c r="C11733" s="48"/>
      <c r="D11733" s="50"/>
    </row>
    <row r="11734" spans="2:4" x14ac:dyDescent="0.15">
      <c r="B11734" s="49"/>
      <c r="C11734" s="48"/>
      <c r="D11734" s="50"/>
    </row>
    <row r="11735" spans="2:4" x14ac:dyDescent="0.15">
      <c r="B11735" s="49"/>
      <c r="C11735" s="48"/>
      <c r="D11735" s="50"/>
    </row>
    <row r="11736" spans="2:4" x14ac:dyDescent="0.15">
      <c r="B11736" s="49"/>
      <c r="C11736" s="48"/>
      <c r="D11736" s="50"/>
    </row>
    <row r="11737" spans="2:4" x14ac:dyDescent="0.15">
      <c r="B11737" s="49"/>
      <c r="C11737" s="48"/>
      <c r="D11737" s="50"/>
    </row>
    <row r="11738" spans="2:4" x14ac:dyDescent="0.15">
      <c r="B11738" s="49"/>
      <c r="C11738" s="48"/>
      <c r="D11738" s="50"/>
    </row>
    <row r="11739" spans="2:4" x14ac:dyDescent="0.15">
      <c r="B11739" s="49"/>
      <c r="C11739" s="48"/>
      <c r="D11739" s="50"/>
    </row>
    <row r="11740" spans="2:4" x14ac:dyDescent="0.15">
      <c r="B11740" s="49"/>
      <c r="C11740" s="48"/>
      <c r="D11740" s="50"/>
    </row>
    <row r="11741" spans="2:4" x14ac:dyDescent="0.15">
      <c r="B11741" s="49"/>
      <c r="C11741" s="48"/>
      <c r="D11741" s="50"/>
    </row>
    <row r="11742" spans="2:4" x14ac:dyDescent="0.15">
      <c r="B11742" s="49"/>
      <c r="C11742" s="48"/>
      <c r="D11742" s="50"/>
    </row>
    <row r="11743" spans="2:4" x14ac:dyDescent="0.15">
      <c r="B11743" s="49"/>
      <c r="C11743" s="48"/>
      <c r="D11743" s="50"/>
    </row>
    <row r="11744" spans="2:4" x14ac:dyDescent="0.15">
      <c r="B11744" s="49"/>
      <c r="C11744" s="48"/>
      <c r="D11744" s="50"/>
    </row>
    <row r="11745" spans="2:4" x14ac:dyDescent="0.15">
      <c r="B11745" s="49"/>
      <c r="C11745" s="48"/>
      <c r="D11745" s="50"/>
    </row>
    <row r="11746" spans="2:4" x14ac:dyDescent="0.15">
      <c r="B11746" s="49"/>
      <c r="C11746" s="48"/>
      <c r="D11746" s="50"/>
    </row>
    <row r="11747" spans="2:4" x14ac:dyDescent="0.15">
      <c r="B11747" s="49"/>
      <c r="C11747" s="48"/>
      <c r="D11747" s="50"/>
    </row>
    <row r="11748" spans="2:4" x14ac:dyDescent="0.15">
      <c r="B11748" s="49"/>
      <c r="C11748" s="48"/>
      <c r="D11748" s="50"/>
    </row>
    <row r="11749" spans="2:4" x14ac:dyDescent="0.15">
      <c r="B11749" s="49"/>
      <c r="C11749" s="48"/>
      <c r="D11749" s="50"/>
    </row>
    <row r="11750" spans="2:4" x14ac:dyDescent="0.15">
      <c r="B11750" s="49"/>
      <c r="C11750" s="48"/>
      <c r="D11750" s="50"/>
    </row>
    <row r="11751" spans="2:4" x14ac:dyDescent="0.15">
      <c r="B11751" s="49"/>
      <c r="C11751" s="48"/>
      <c r="D11751" s="50"/>
    </row>
    <row r="11752" spans="2:4" x14ac:dyDescent="0.15">
      <c r="B11752" s="49"/>
      <c r="C11752" s="48"/>
      <c r="D11752" s="50"/>
    </row>
    <row r="11753" spans="2:4" x14ac:dyDescent="0.15">
      <c r="B11753" s="49"/>
      <c r="C11753" s="48"/>
      <c r="D11753" s="50"/>
    </row>
    <row r="11754" spans="2:4" x14ac:dyDescent="0.15">
      <c r="B11754" s="49"/>
      <c r="C11754" s="48"/>
      <c r="D11754" s="50"/>
    </row>
    <row r="11755" spans="2:4" x14ac:dyDescent="0.15">
      <c r="B11755" s="49"/>
      <c r="C11755" s="48"/>
      <c r="D11755" s="50"/>
    </row>
    <row r="11756" spans="2:4" x14ac:dyDescent="0.15">
      <c r="B11756" s="49"/>
      <c r="C11756" s="48"/>
      <c r="D11756" s="50"/>
    </row>
    <row r="11757" spans="2:4" x14ac:dyDescent="0.15">
      <c r="B11757" s="49"/>
      <c r="C11757" s="48"/>
      <c r="D11757" s="50"/>
    </row>
    <row r="11758" spans="2:4" x14ac:dyDescent="0.15">
      <c r="B11758" s="49"/>
      <c r="C11758" s="48"/>
      <c r="D11758" s="50"/>
    </row>
    <row r="11759" spans="2:4" x14ac:dyDescent="0.15">
      <c r="B11759" s="49"/>
      <c r="C11759" s="48"/>
      <c r="D11759" s="50"/>
    </row>
    <row r="11760" spans="2:4" x14ac:dyDescent="0.15">
      <c r="B11760" s="49"/>
      <c r="C11760" s="48"/>
      <c r="D11760" s="50"/>
    </row>
    <row r="11761" spans="2:4" x14ac:dyDescent="0.15">
      <c r="B11761" s="49"/>
      <c r="C11761" s="48"/>
      <c r="D11761" s="50"/>
    </row>
    <row r="11762" spans="2:4" x14ac:dyDescent="0.15">
      <c r="B11762" s="49"/>
      <c r="C11762" s="48"/>
      <c r="D11762" s="50"/>
    </row>
    <row r="11763" spans="2:4" x14ac:dyDescent="0.15">
      <c r="B11763" s="49"/>
      <c r="C11763" s="48"/>
      <c r="D11763" s="50"/>
    </row>
    <row r="11764" spans="2:4" x14ac:dyDescent="0.15">
      <c r="B11764" s="49"/>
      <c r="C11764" s="48"/>
      <c r="D11764" s="50"/>
    </row>
    <row r="11765" spans="2:4" x14ac:dyDescent="0.15">
      <c r="B11765" s="49"/>
      <c r="C11765" s="48"/>
      <c r="D11765" s="50"/>
    </row>
    <row r="11766" spans="2:4" x14ac:dyDescent="0.15">
      <c r="B11766" s="49"/>
      <c r="C11766" s="48"/>
      <c r="D11766" s="50"/>
    </row>
    <row r="11767" spans="2:4" x14ac:dyDescent="0.15">
      <c r="B11767" s="49"/>
      <c r="C11767" s="48"/>
      <c r="D11767" s="50"/>
    </row>
    <row r="11768" spans="2:4" x14ac:dyDescent="0.15">
      <c r="B11768" s="49"/>
      <c r="C11768" s="48"/>
      <c r="D11768" s="50"/>
    </row>
    <row r="11769" spans="2:4" x14ac:dyDescent="0.15">
      <c r="B11769" s="49"/>
      <c r="C11769" s="48"/>
      <c r="D11769" s="50"/>
    </row>
    <row r="11770" spans="2:4" x14ac:dyDescent="0.15">
      <c r="B11770" s="49"/>
      <c r="C11770" s="48"/>
      <c r="D11770" s="50"/>
    </row>
    <row r="11771" spans="2:4" x14ac:dyDescent="0.15">
      <c r="B11771" s="49"/>
      <c r="C11771" s="48"/>
      <c r="D11771" s="50"/>
    </row>
    <row r="11772" spans="2:4" x14ac:dyDescent="0.15">
      <c r="B11772" s="49"/>
      <c r="C11772" s="48"/>
      <c r="D11772" s="50"/>
    </row>
    <row r="11773" spans="2:4" x14ac:dyDescent="0.15">
      <c r="B11773" s="49"/>
      <c r="C11773" s="48"/>
      <c r="D11773" s="50"/>
    </row>
    <row r="11774" spans="2:4" x14ac:dyDescent="0.15">
      <c r="B11774" s="49"/>
      <c r="C11774" s="48"/>
      <c r="D11774" s="50"/>
    </row>
    <row r="11775" spans="2:4" x14ac:dyDescent="0.15">
      <c r="B11775" s="49"/>
      <c r="C11775" s="48"/>
      <c r="D11775" s="50"/>
    </row>
    <row r="11776" spans="2:4" x14ac:dyDescent="0.15">
      <c r="B11776" s="49"/>
      <c r="C11776" s="48"/>
      <c r="D11776" s="50"/>
    </row>
    <row r="11777" spans="2:4" x14ac:dyDescent="0.15">
      <c r="B11777" s="49"/>
      <c r="C11777" s="48"/>
      <c r="D11777" s="50"/>
    </row>
    <row r="11778" spans="2:4" x14ac:dyDescent="0.15">
      <c r="B11778" s="49"/>
      <c r="C11778" s="48"/>
      <c r="D11778" s="50"/>
    </row>
    <row r="11779" spans="2:4" x14ac:dyDescent="0.15">
      <c r="B11779" s="49"/>
      <c r="C11779" s="48"/>
      <c r="D11779" s="50"/>
    </row>
    <row r="11780" spans="2:4" x14ac:dyDescent="0.15">
      <c r="B11780" s="49"/>
      <c r="C11780" s="48"/>
      <c r="D11780" s="50"/>
    </row>
    <row r="11781" spans="2:4" x14ac:dyDescent="0.15">
      <c r="B11781" s="49"/>
      <c r="C11781" s="48"/>
      <c r="D11781" s="50"/>
    </row>
    <row r="11782" spans="2:4" x14ac:dyDescent="0.15">
      <c r="B11782" s="49"/>
      <c r="C11782" s="48"/>
      <c r="D11782" s="50"/>
    </row>
    <row r="11783" spans="2:4" x14ac:dyDescent="0.15">
      <c r="B11783" s="49"/>
      <c r="C11783" s="48"/>
      <c r="D11783" s="50"/>
    </row>
    <row r="11784" spans="2:4" x14ac:dyDescent="0.15">
      <c r="B11784" s="49"/>
      <c r="C11784" s="48"/>
      <c r="D11784" s="50"/>
    </row>
    <row r="11785" spans="2:4" x14ac:dyDescent="0.15">
      <c r="B11785" s="49"/>
      <c r="C11785" s="48"/>
      <c r="D11785" s="50"/>
    </row>
    <row r="11786" spans="2:4" x14ac:dyDescent="0.15">
      <c r="B11786" s="49"/>
      <c r="C11786" s="48"/>
      <c r="D11786" s="50"/>
    </row>
    <row r="11787" spans="2:4" x14ac:dyDescent="0.15">
      <c r="B11787" s="49"/>
      <c r="C11787" s="48"/>
      <c r="D11787" s="50"/>
    </row>
    <row r="11788" spans="2:4" x14ac:dyDescent="0.15">
      <c r="B11788" s="49"/>
      <c r="C11788" s="48"/>
      <c r="D11788" s="50"/>
    </row>
    <row r="11789" spans="2:4" x14ac:dyDescent="0.15">
      <c r="B11789" s="49"/>
      <c r="C11789" s="48"/>
      <c r="D11789" s="50"/>
    </row>
    <row r="11790" spans="2:4" x14ac:dyDescent="0.15">
      <c r="B11790" s="49"/>
      <c r="C11790" s="48"/>
      <c r="D11790" s="50"/>
    </row>
    <row r="11791" spans="2:4" x14ac:dyDescent="0.15">
      <c r="B11791" s="49"/>
      <c r="C11791" s="48"/>
      <c r="D11791" s="50"/>
    </row>
    <row r="11792" spans="2:4" x14ac:dyDescent="0.15">
      <c r="B11792" s="49"/>
      <c r="C11792" s="48"/>
      <c r="D11792" s="50"/>
    </row>
    <row r="11793" spans="2:4" x14ac:dyDescent="0.15">
      <c r="B11793" s="49"/>
      <c r="C11793" s="48"/>
      <c r="D11793" s="50"/>
    </row>
    <row r="11794" spans="2:4" x14ac:dyDescent="0.15">
      <c r="B11794" s="49"/>
      <c r="C11794" s="48"/>
      <c r="D11794" s="50"/>
    </row>
    <row r="11795" spans="2:4" x14ac:dyDescent="0.15">
      <c r="B11795" s="49"/>
      <c r="C11795" s="48"/>
      <c r="D11795" s="50"/>
    </row>
    <row r="11796" spans="2:4" x14ac:dyDescent="0.15">
      <c r="B11796" s="49"/>
      <c r="C11796" s="48"/>
      <c r="D11796" s="50"/>
    </row>
    <row r="11797" spans="2:4" x14ac:dyDescent="0.15">
      <c r="B11797" s="49"/>
      <c r="C11797" s="48"/>
      <c r="D11797" s="50"/>
    </row>
    <row r="11798" spans="2:4" x14ac:dyDescent="0.15">
      <c r="B11798" s="49"/>
      <c r="C11798" s="48"/>
      <c r="D11798" s="50"/>
    </row>
    <row r="11799" spans="2:4" x14ac:dyDescent="0.15">
      <c r="B11799" s="49"/>
      <c r="C11799" s="48"/>
      <c r="D11799" s="50"/>
    </row>
    <row r="11800" spans="2:4" x14ac:dyDescent="0.15">
      <c r="B11800" s="49"/>
      <c r="C11800" s="48"/>
      <c r="D11800" s="50"/>
    </row>
    <row r="11801" spans="2:4" x14ac:dyDescent="0.15">
      <c r="B11801" s="49"/>
      <c r="C11801" s="48"/>
      <c r="D11801" s="50"/>
    </row>
    <row r="11802" spans="2:4" x14ac:dyDescent="0.15">
      <c r="B11802" s="49"/>
      <c r="C11802" s="48"/>
      <c r="D11802" s="50"/>
    </row>
    <row r="11803" spans="2:4" x14ac:dyDescent="0.15">
      <c r="B11803" s="49"/>
      <c r="C11803" s="48"/>
      <c r="D11803" s="50"/>
    </row>
    <row r="11804" spans="2:4" x14ac:dyDescent="0.15">
      <c r="B11804" s="49"/>
      <c r="C11804" s="48"/>
      <c r="D11804" s="50"/>
    </row>
    <row r="11805" spans="2:4" x14ac:dyDescent="0.15">
      <c r="B11805" s="49"/>
      <c r="C11805" s="48"/>
      <c r="D11805" s="50"/>
    </row>
    <row r="11806" spans="2:4" x14ac:dyDescent="0.15">
      <c r="B11806" s="49"/>
      <c r="C11806" s="48"/>
      <c r="D11806" s="50"/>
    </row>
    <row r="11807" spans="2:4" x14ac:dyDescent="0.15">
      <c r="B11807" s="49"/>
      <c r="C11807" s="48"/>
      <c r="D11807" s="50"/>
    </row>
    <row r="11808" spans="2:4" x14ac:dyDescent="0.15">
      <c r="B11808" s="49"/>
      <c r="C11808" s="48"/>
      <c r="D11808" s="50"/>
    </row>
    <row r="11809" spans="2:4" x14ac:dyDescent="0.15">
      <c r="B11809" s="49"/>
      <c r="C11809" s="48"/>
      <c r="D11809" s="50"/>
    </row>
    <row r="11810" spans="2:4" x14ac:dyDescent="0.15">
      <c r="B11810" s="49"/>
      <c r="C11810" s="48"/>
      <c r="D11810" s="50"/>
    </row>
    <row r="11811" spans="2:4" x14ac:dyDescent="0.15">
      <c r="B11811" s="49"/>
      <c r="C11811" s="48"/>
      <c r="D11811" s="50"/>
    </row>
    <row r="11812" spans="2:4" x14ac:dyDescent="0.15">
      <c r="B11812" s="49"/>
      <c r="C11812" s="48"/>
      <c r="D11812" s="50"/>
    </row>
    <row r="11813" spans="2:4" x14ac:dyDescent="0.15">
      <c r="B11813" s="49"/>
      <c r="C11813" s="48"/>
      <c r="D11813" s="50"/>
    </row>
    <row r="11814" spans="2:4" x14ac:dyDescent="0.15">
      <c r="B11814" s="49"/>
      <c r="C11814" s="48"/>
      <c r="D11814" s="50"/>
    </row>
    <row r="11815" spans="2:4" x14ac:dyDescent="0.15">
      <c r="B11815" s="49"/>
      <c r="C11815" s="48"/>
      <c r="D11815" s="50"/>
    </row>
    <row r="11816" spans="2:4" x14ac:dyDescent="0.15">
      <c r="B11816" s="49"/>
      <c r="C11816" s="48"/>
      <c r="D11816" s="50"/>
    </row>
    <row r="11817" spans="2:4" x14ac:dyDescent="0.15">
      <c r="B11817" s="49"/>
      <c r="C11817" s="48"/>
      <c r="D11817" s="50"/>
    </row>
    <row r="11818" spans="2:4" x14ac:dyDescent="0.15">
      <c r="B11818" s="49"/>
      <c r="C11818" s="48"/>
      <c r="D11818" s="50"/>
    </row>
    <row r="11819" spans="2:4" x14ac:dyDescent="0.15">
      <c r="B11819" s="49"/>
      <c r="C11819" s="48"/>
      <c r="D11819" s="50"/>
    </row>
    <row r="11820" spans="2:4" x14ac:dyDescent="0.15">
      <c r="B11820" s="49"/>
      <c r="C11820" s="48"/>
      <c r="D11820" s="50"/>
    </row>
    <row r="11821" spans="2:4" x14ac:dyDescent="0.15">
      <c r="B11821" s="49"/>
      <c r="C11821" s="48"/>
      <c r="D11821" s="50"/>
    </row>
    <row r="11822" spans="2:4" x14ac:dyDescent="0.15">
      <c r="B11822" s="49"/>
      <c r="C11822" s="48"/>
      <c r="D11822" s="50"/>
    </row>
    <row r="11823" spans="2:4" x14ac:dyDescent="0.15">
      <c r="B11823" s="49"/>
      <c r="C11823" s="48"/>
      <c r="D11823" s="50"/>
    </row>
    <row r="11824" spans="2:4" x14ac:dyDescent="0.15">
      <c r="B11824" s="49"/>
      <c r="C11824" s="48"/>
      <c r="D11824" s="50"/>
    </row>
    <row r="11825" spans="2:4" x14ac:dyDescent="0.15">
      <c r="B11825" s="49"/>
      <c r="C11825" s="48"/>
      <c r="D11825" s="50"/>
    </row>
    <row r="11826" spans="2:4" x14ac:dyDescent="0.15">
      <c r="B11826" s="49"/>
      <c r="C11826" s="48"/>
      <c r="D11826" s="50"/>
    </row>
    <row r="11827" spans="2:4" x14ac:dyDescent="0.15">
      <c r="B11827" s="49"/>
      <c r="C11827" s="48"/>
      <c r="D11827" s="50"/>
    </row>
    <row r="11828" spans="2:4" x14ac:dyDescent="0.15">
      <c r="B11828" s="49"/>
      <c r="C11828" s="48"/>
      <c r="D11828" s="50"/>
    </row>
    <row r="11829" spans="2:4" x14ac:dyDescent="0.15">
      <c r="B11829" s="49"/>
      <c r="C11829" s="48"/>
      <c r="D11829" s="50"/>
    </row>
    <row r="11830" spans="2:4" x14ac:dyDescent="0.15">
      <c r="B11830" s="49"/>
      <c r="C11830" s="48"/>
      <c r="D11830" s="50"/>
    </row>
    <row r="11831" spans="2:4" x14ac:dyDescent="0.15">
      <c r="B11831" s="49"/>
      <c r="C11831" s="48"/>
      <c r="D11831" s="50"/>
    </row>
    <row r="11832" spans="2:4" x14ac:dyDescent="0.15">
      <c r="B11832" s="49"/>
      <c r="C11832" s="48"/>
      <c r="D11832" s="50"/>
    </row>
    <row r="11833" spans="2:4" x14ac:dyDescent="0.15">
      <c r="B11833" s="49"/>
      <c r="C11833" s="48"/>
      <c r="D11833" s="50"/>
    </row>
    <row r="11834" spans="2:4" x14ac:dyDescent="0.15">
      <c r="B11834" s="49"/>
      <c r="C11834" s="48"/>
      <c r="D11834" s="50"/>
    </row>
    <row r="11835" spans="2:4" x14ac:dyDescent="0.15">
      <c r="B11835" s="49"/>
      <c r="C11835" s="48"/>
      <c r="D11835" s="50"/>
    </row>
    <row r="11836" spans="2:4" x14ac:dyDescent="0.15">
      <c r="B11836" s="49"/>
      <c r="C11836" s="48"/>
      <c r="D11836" s="50"/>
    </row>
    <row r="11837" spans="2:4" x14ac:dyDescent="0.15">
      <c r="B11837" s="49"/>
      <c r="C11837" s="48"/>
      <c r="D11837" s="50"/>
    </row>
    <row r="11838" spans="2:4" x14ac:dyDescent="0.15">
      <c r="B11838" s="49"/>
      <c r="C11838" s="48"/>
      <c r="D11838" s="50"/>
    </row>
    <row r="11839" spans="2:4" x14ac:dyDescent="0.15">
      <c r="B11839" s="49"/>
      <c r="C11839" s="48"/>
      <c r="D11839" s="50"/>
    </row>
    <row r="11840" spans="2:4" x14ac:dyDescent="0.15">
      <c r="B11840" s="49"/>
      <c r="C11840" s="48"/>
      <c r="D11840" s="50"/>
    </row>
    <row r="11841" spans="2:4" x14ac:dyDescent="0.15">
      <c r="B11841" s="49"/>
      <c r="C11841" s="48"/>
      <c r="D11841" s="50"/>
    </row>
    <row r="11842" spans="2:4" x14ac:dyDescent="0.15">
      <c r="B11842" s="49"/>
      <c r="C11842" s="48"/>
      <c r="D11842" s="50"/>
    </row>
    <row r="11843" spans="2:4" x14ac:dyDescent="0.15">
      <c r="B11843" s="49"/>
      <c r="C11843" s="48"/>
      <c r="D11843" s="50"/>
    </row>
    <row r="11844" spans="2:4" x14ac:dyDescent="0.15">
      <c r="B11844" s="49"/>
      <c r="C11844" s="48"/>
      <c r="D11844" s="50"/>
    </row>
    <row r="11845" spans="2:4" x14ac:dyDescent="0.15">
      <c r="B11845" s="49"/>
      <c r="C11845" s="48"/>
      <c r="D11845" s="50"/>
    </row>
    <row r="11846" spans="2:4" x14ac:dyDescent="0.15">
      <c r="B11846" s="49"/>
      <c r="C11846" s="48"/>
      <c r="D11846" s="50"/>
    </row>
    <row r="11847" spans="2:4" x14ac:dyDescent="0.15">
      <c r="B11847" s="49"/>
      <c r="C11847" s="48"/>
      <c r="D11847" s="50"/>
    </row>
    <row r="11848" spans="2:4" x14ac:dyDescent="0.15">
      <c r="B11848" s="49"/>
      <c r="C11848" s="48"/>
      <c r="D11848" s="50"/>
    </row>
    <row r="11849" spans="2:4" x14ac:dyDescent="0.15">
      <c r="B11849" s="49"/>
      <c r="C11849" s="48"/>
      <c r="D11849" s="50"/>
    </row>
    <row r="11850" spans="2:4" x14ac:dyDescent="0.15">
      <c r="B11850" s="49"/>
      <c r="C11850" s="48"/>
      <c r="D11850" s="50"/>
    </row>
    <row r="11851" spans="2:4" x14ac:dyDescent="0.15">
      <c r="B11851" s="49"/>
      <c r="C11851" s="48"/>
      <c r="D11851" s="50"/>
    </row>
    <row r="11852" spans="2:4" x14ac:dyDescent="0.15">
      <c r="B11852" s="49"/>
      <c r="C11852" s="48"/>
      <c r="D11852" s="50"/>
    </row>
    <row r="11853" spans="2:4" x14ac:dyDescent="0.15">
      <c r="B11853" s="49"/>
      <c r="C11853" s="48"/>
      <c r="D11853" s="50"/>
    </row>
    <row r="11854" spans="2:4" x14ac:dyDescent="0.15">
      <c r="B11854" s="49"/>
      <c r="C11854" s="48"/>
      <c r="D11854" s="50"/>
    </row>
    <row r="11855" spans="2:4" x14ac:dyDescent="0.15">
      <c r="B11855" s="49"/>
      <c r="C11855" s="48"/>
      <c r="D11855" s="50"/>
    </row>
    <row r="11856" spans="2:4" x14ac:dyDescent="0.15">
      <c r="B11856" s="49"/>
      <c r="C11856" s="48"/>
      <c r="D11856" s="50"/>
    </row>
    <row r="11857" spans="2:4" x14ac:dyDescent="0.15">
      <c r="B11857" s="49"/>
      <c r="C11857" s="48"/>
      <c r="D11857" s="50"/>
    </row>
    <row r="11858" spans="2:4" x14ac:dyDescent="0.15">
      <c r="B11858" s="49"/>
      <c r="C11858" s="48"/>
      <c r="D11858" s="50"/>
    </row>
    <row r="11859" spans="2:4" x14ac:dyDescent="0.15">
      <c r="B11859" s="49"/>
      <c r="C11859" s="48"/>
      <c r="D11859" s="50"/>
    </row>
    <row r="11860" spans="2:4" x14ac:dyDescent="0.15">
      <c r="B11860" s="49"/>
      <c r="C11860" s="48"/>
      <c r="D11860" s="50"/>
    </row>
    <row r="11861" spans="2:4" x14ac:dyDescent="0.15">
      <c r="B11861" s="49"/>
      <c r="C11861" s="48"/>
      <c r="D11861" s="50"/>
    </row>
    <row r="11862" spans="2:4" x14ac:dyDescent="0.15">
      <c r="B11862" s="49"/>
      <c r="C11862" s="48"/>
      <c r="D11862" s="50"/>
    </row>
    <row r="11863" spans="2:4" x14ac:dyDescent="0.15">
      <c r="B11863" s="49"/>
      <c r="C11863" s="48"/>
      <c r="D11863" s="50"/>
    </row>
    <row r="11864" spans="2:4" x14ac:dyDescent="0.15">
      <c r="B11864" s="49"/>
      <c r="C11864" s="48"/>
      <c r="D11864" s="50"/>
    </row>
    <row r="11865" spans="2:4" x14ac:dyDescent="0.15">
      <c r="B11865" s="49"/>
      <c r="C11865" s="48"/>
      <c r="D11865" s="50"/>
    </row>
    <row r="11866" spans="2:4" x14ac:dyDescent="0.15">
      <c r="B11866" s="49"/>
      <c r="C11866" s="48"/>
      <c r="D11866" s="50"/>
    </row>
    <row r="11867" spans="2:4" x14ac:dyDescent="0.15">
      <c r="B11867" s="49"/>
      <c r="C11867" s="48"/>
      <c r="D11867" s="50"/>
    </row>
    <row r="11868" spans="2:4" x14ac:dyDescent="0.15">
      <c r="B11868" s="49"/>
      <c r="C11868" s="48"/>
      <c r="D11868" s="50"/>
    </row>
    <row r="11869" spans="2:4" x14ac:dyDescent="0.15">
      <c r="B11869" s="49"/>
      <c r="C11869" s="48"/>
      <c r="D11869" s="50"/>
    </row>
    <row r="11870" spans="2:4" x14ac:dyDescent="0.15">
      <c r="B11870" s="49"/>
      <c r="C11870" s="48"/>
      <c r="D11870" s="50"/>
    </row>
    <row r="11871" spans="2:4" x14ac:dyDescent="0.15">
      <c r="B11871" s="49"/>
      <c r="C11871" s="48"/>
      <c r="D11871" s="50"/>
    </row>
    <row r="11872" spans="2:4" x14ac:dyDescent="0.15">
      <c r="B11872" s="49"/>
      <c r="C11872" s="48"/>
      <c r="D11872" s="50"/>
    </row>
    <row r="11873" spans="2:4" x14ac:dyDescent="0.15">
      <c r="B11873" s="49"/>
      <c r="C11873" s="48"/>
      <c r="D11873" s="50"/>
    </row>
    <row r="11874" spans="2:4" x14ac:dyDescent="0.15">
      <c r="B11874" s="49"/>
      <c r="C11874" s="48"/>
      <c r="D11874" s="50"/>
    </row>
    <row r="11875" spans="2:4" x14ac:dyDescent="0.15">
      <c r="B11875" s="49"/>
      <c r="C11875" s="48"/>
      <c r="D11875" s="50"/>
    </row>
    <row r="11876" spans="2:4" x14ac:dyDescent="0.15">
      <c r="B11876" s="49"/>
      <c r="C11876" s="48"/>
      <c r="D11876" s="50"/>
    </row>
    <row r="11877" spans="2:4" x14ac:dyDescent="0.15">
      <c r="B11877" s="49"/>
      <c r="C11877" s="48"/>
      <c r="D11877" s="50"/>
    </row>
    <row r="11878" spans="2:4" x14ac:dyDescent="0.15">
      <c r="B11878" s="49"/>
      <c r="C11878" s="48"/>
      <c r="D11878" s="50"/>
    </row>
    <row r="11879" spans="2:4" x14ac:dyDescent="0.15">
      <c r="B11879" s="49"/>
      <c r="C11879" s="48"/>
      <c r="D11879" s="50"/>
    </row>
    <row r="11880" spans="2:4" x14ac:dyDescent="0.15">
      <c r="B11880" s="49"/>
      <c r="C11880" s="48"/>
      <c r="D11880" s="50"/>
    </row>
    <row r="11881" spans="2:4" x14ac:dyDescent="0.15">
      <c r="B11881" s="49"/>
      <c r="C11881" s="48"/>
      <c r="D11881" s="50"/>
    </row>
    <row r="11882" spans="2:4" x14ac:dyDescent="0.15">
      <c r="B11882" s="49"/>
      <c r="C11882" s="48"/>
      <c r="D11882" s="50"/>
    </row>
    <row r="11883" spans="2:4" x14ac:dyDescent="0.15">
      <c r="B11883" s="49"/>
      <c r="C11883" s="48"/>
      <c r="D11883" s="50"/>
    </row>
    <row r="11884" spans="2:4" x14ac:dyDescent="0.15">
      <c r="B11884" s="49"/>
      <c r="C11884" s="48"/>
      <c r="D11884" s="50"/>
    </row>
    <row r="11885" spans="2:4" x14ac:dyDescent="0.15">
      <c r="B11885" s="49"/>
      <c r="C11885" s="48"/>
      <c r="D11885" s="50"/>
    </row>
    <row r="11886" spans="2:4" x14ac:dyDescent="0.15">
      <c r="B11886" s="49"/>
      <c r="C11886" s="48"/>
      <c r="D11886" s="50"/>
    </row>
    <row r="11887" spans="2:4" x14ac:dyDescent="0.15">
      <c r="B11887" s="49"/>
      <c r="C11887" s="48"/>
      <c r="D11887" s="50"/>
    </row>
    <row r="11888" spans="2:4" x14ac:dyDescent="0.15">
      <c r="B11888" s="49"/>
      <c r="C11888" s="48"/>
      <c r="D11888" s="50"/>
    </row>
    <row r="11889" spans="2:4" x14ac:dyDescent="0.15">
      <c r="B11889" s="49"/>
      <c r="C11889" s="48"/>
      <c r="D11889" s="50"/>
    </row>
    <row r="11890" spans="2:4" x14ac:dyDescent="0.15">
      <c r="B11890" s="49"/>
      <c r="C11890" s="48"/>
      <c r="D11890" s="50"/>
    </row>
    <row r="11891" spans="2:4" x14ac:dyDescent="0.15">
      <c r="B11891" s="49"/>
      <c r="C11891" s="48"/>
      <c r="D11891" s="50"/>
    </row>
    <row r="11892" spans="2:4" x14ac:dyDescent="0.15">
      <c r="B11892" s="49"/>
      <c r="C11892" s="48"/>
      <c r="D11892" s="50"/>
    </row>
    <row r="11893" spans="2:4" x14ac:dyDescent="0.15">
      <c r="B11893" s="49"/>
      <c r="C11893" s="48"/>
      <c r="D11893" s="50"/>
    </row>
    <row r="11894" spans="2:4" x14ac:dyDescent="0.15">
      <c r="B11894" s="49"/>
      <c r="C11894" s="48"/>
      <c r="D11894" s="50"/>
    </row>
    <row r="11895" spans="2:4" x14ac:dyDescent="0.15">
      <c r="B11895" s="49"/>
      <c r="C11895" s="48"/>
      <c r="D11895" s="50"/>
    </row>
    <row r="11896" spans="2:4" x14ac:dyDescent="0.15">
      <c r="B11896" s="49"/>
      <c r="C11896" s="48"/>
      <c r="D11896" s="50"/>
    </row>
    <row r="11897" spans="2:4" x14ac:dyDescent="0.15">
      <c r="B11897" s="49"/>
      <c r="C11897" s="48"/>
      <c r="D11897" s="50"/>
    </row>
    <row r="11898" spans="2:4" x14ac:dyDescent="0.15">
      <c r="B11898" s="49"/>
      <c r="C11898" s="48"/>
      <c r="D11898" s="50"/>
    </row>
    <row r="11899" spans="2:4" x14ac:dyDescent="0.15">
      <c r="B11899" s="49"/>
      <c r="C11899" s="48"/>
      <c r="D11899" s="50"/>
    </row>
    <row r="11900" spans="2:4" x14ac:dyDescent="0.15">
      <c r="B11900" s="49"/>
      <c r="C11900" s="48"/>
      <c r="D11900" s="50"/>
    </row>
    <row r="11901" spans="2:4" x14ac:dyDescent="0.15">
      <c r="B11901" s="49"/>
      <c r="C11901" s="48"/>
      <c r="D11901" s="50"/>
    </row>
    <row r="11902" spans="2:4" x14ac:dyDescent="0.15">
      <c r="B11902" s="49"/>
      <c r="C11902" s="48"/>
      <c r="D11902" s="50"/>
    </row>
    <row r="11903" spans="2:4" x14ac:dyDescent="0.15">
      <c r="B11903" s="49"/>
      <c r="C11903" s="48"/>
      <c r="D11903" s="50"/>
    </row>
    <row r="11904" spans="2:4" x14ac:dyDescent="0.15">
      <c r="B11904" s="49"/>
      <c r="C11904" s="48"/>
      <c r="D11904" s="50"/>
    </row>
    <row r="11905" spans="2:4" x14ac:dyDescent="0.15">
      <c r="B11905" s="49"/>
      <c r="C11905" s="48"/>
      <c r="D11905" s="50"/>
    </row>
    <row r="11906" spans="2:4" x14ac:dyDescent="0.15">
      <c r="B11906" s="49"/>
      <c r="C11906" s="48"/>
      <c r="D11906" s="50"/>
    </row>
    <row r="11907" spans="2:4" x14ac:dyDescent="0.15">
      <c r="B11907" s="49"/>
      <c r="C11907" s="48"/>
      <c r="D11907" s="50"/>
    </row>
    <row r="11908" spans="2:4" x14ac:dyDescent="0.15">
      <c r="B11908" s="49"/>
      <c r="C11908" s="48"/>
      <c r="D11908" s="50"/>
    </row>
    <row r="11909" spans="2:4" x14ac:dyDescent="0.15">
      <c r="B11909" s="49"/>
      <c r="C11909" s="48"/>
      <c r="D11909" s="50"/>
    </row>
    <row r="11910" spans="2:4" x14ac:dyDescent="0.15">
      <c r="B11910" s="49"/>
      <c r="C11910" s="48"/>
      <c r="D11910" s="50"/>
    </row>
    <row r="11911" spans="2:4" x14ac:dyDescent="0.15">
      <c r="B11911" s="49"/>
      <c r="C11911" s="48"/>
      <c r="D11911" s="50"/>
    </row>
    <row r="11912" spans="2:4" x14ac:dyDescent="0.15">
      <c r="B11912" s="49"/>
      <c r="C11912" s="48"/>
      <c r="D11912" s="50"/>
    </row>
    <row r="11913" spans="2:4" x14ac:dyDescent="0.15">
      <c r="B11913" s="49"/>
      <c r="C11913" s="48"/>
      <c r="D11913" s="50"/>
    </row>
    <row r="11914" spans="2:4" x14ac:dyDescent="0.15">
      <c r="B11914" s="49"/>
      <c r="C11914" s="48"/>
      <c r="D11914" s="50"/>
    </row>
    <row r="11915" spans="2:4" x14ac:dyDescent="0.15">
      <c r="B11915" s="49"/>
      <c r="C11915" s="48"/>
      <c r="D11915" s="50"/>
    </row>
    <row r="11916" spans="2:4" x14ac:dyDescent="0.15">
      <c r="B11916" s="49"/>
      <c r="C11916" s="48"/>
      <c r="D11916" s="50"/>
    </row>
    <row r="11917" spans="2:4" x14ac:dyDescent="0.15">
      <c r="B11917" s="49"/>
      <c r="C11917" s="48"/>
      <c r="D11917" s="50"/>
    </row>
    <row r="11918" spans="2:4" x14ac:dyDescent="0.15">
      <c r="B11918" s="49"/>
      <c r="C11918" s="48"/>
      <c r="D11918" s="50"/>
    </row>
    <row r="11919" spans="2:4" x14ac:dyDescent="0.15">
      <c r="B11919" s="49"/>
      <c r="C11919" s="48"/>
      <c r="D11919" s="50"/>
    </row>
    <row r="11920" spans="2:4" x14ac:dyDescent="0.15">
      <c r="B11920" s="49"/>
      <c r="C11920" s="48"/>
      <c r="D11920" s="50"/>
    </row>
    <row r="11921" spans="2:4" x14ac:dyDescent="0.15">
      <c r="B11921" s="49"/>
      <c r="C11921" s="48"/>
      <c r="D11921" s="50"/>
    </row>
    <row r="11922" spans="2:4" x14ac:dyDescent="0.15">
      <c r="B11922" s="49"/>
      <c r="C11922" s="48"/>
      <c r="D11922" s="50"/>
    </row>
    <row r="11923" spans="2:4" x14ac:dyDescent="0.15">
      <c r="B11923" s="49"/>
      <c r="C11923" s="48"/>
      <c r="D11923" s="50"/>
    </row>
    <row r="11924" spans="2:4" x14ac:dyDescent="0.15">
      <c r="B11924" s="49"/>
      <c r="C11924" s="48"/>
      <c r="D11924" s="50"/>
    </row>
    <row r="11925" spans="2:4" x14ac:dyDescent="0.15">
      <c r="B11925" s="49"/>
      <c r="C11925" s="48"/>
      <c r="D11925" s="50"/>
    </row>
    <row r="11926" spans="2:4" x14ac:dyDescent="0.15">
      <c r="B11926" s="49"/>
      <c r="C11926" s="48"/>
      <c r="D11926" s="50"/>
    </row>
    <row r="11927" spans="2:4" x14ac:dyDescent="0.15">
      <c r="B11927" s="49"/>
      <c r="C11927" s="48"/>
      <c r="D11927" s="50"/>
    </row>
    <row r="11928" spans="2:4" x14ac:dyDescent="0.15">
      <c r="B11928" s="49"/>
      <c r="C11928" s="48"/>
      <c r="D11928" s="50"/>
    </row>
    <row r="11929" spans="2:4" x14ac:dyDescent="0.15">
      <c r="B11929" s="49"/>
      <c r="C11929" s="48"/>
      <c r="D11929" s="50"/>
    </row>
    <row r="11930" spans="2:4" x14ac:dyDescent="0.15">
      <c r="B11930" s="49"/>
      <c r="C11930" s="48"/>
      <c r="D11930" s="50"/>
    </row>
    <row r="11931" spans="2:4" x14ac:dyDescent="0.15">
      <c r="B11931" s="49"/>
      <c r="C11931" s="48"/>
      <c r="D11931" s="50"/>
    </row>
    <row r="11932" spans="2:4" x14ac:dyDescent="0.15">
      <c r="B11932" s="49"/>
      <c r="C11932" s="48"/>
      <c r="D11932" s="50"/>
    </row>
    <row r="11933" spans="2:4" x14ac:dyDescent="0.15">
      <c r="B11933" s="49"/>
      <c r="C11933" s="48"/>
      <c r="D11933" s="50"/>
    </row>
    <row r="11934" spans="2:4" x14ac:dyDescent="0.15">
      <c r="B11934" s="49"/>
      <c r="C11934" s="48"/>
      <c r="D11934" s="50"/>
    </row>
    <row r="11935" spans="2:4" x14ac:dyDescent="0.15">
      <c r="B11935" s="49"/>
      <c r="C11935" s="48"/>
      <c r="D11935" s="50"/>
    </row>
    <row r="11936" spans="2:4" x14ac:dyDescent="0.15">
      <c r="B11936" s="49"/>
      <c r="C11936" s="48"/>
      <c r="D11936" s="50"/>
    </row>
    <row r="11937" spans="2:4" x14ac:dyDescent="0.15">
      <c r="B11937" s="49"/>
      <c r="C11937" s="48"/>
      <c r="D11937" s="50"/>
    </row>
    <row r="11938" spans="2:4" x14ac:dyDescent="0.15">
      <c r="B11938" s="49"/>
      <c r="C11938" s="48"/>
      <c r="D11938" s="50"/>
    </row>
    <row r="11939" spans="2:4" x14ac:dyDescent="0.15">
      <c r="B11939" s="49"/>
      <c r="C11939" s="48"/>
      <c r="D11939" s="50"/>
    </row>
    <row r="11940" spans="2:4" x14ac:dyDescent="0.15">
      <c r="B11940" s="49"/>
      <c r="C11940" s="48"/>
      <c r="D11940" s="50"/>
    </row>
    <row r="11941" spans="2:4" x14ac:dyDescent="0.15">
      <c r="B11941" s="49"/>
      <c r="C11941" s="48"/>
      <c r="D11941" s="50"/>
    </row>
    <row r="11942" spans="2:4" x14ac:dyDescent="0.15">
      <c r="B11942" s="49"/>
      <c r="C11942" s="48"/>
      <c r="D11942" s="50"/>
    </row>
    <row r="11943" spans="2:4" x14ac:dyDescent="0.15">
      <c r="B11943" s="49"/>
      <c r="C11943" s="48"/>
      <c r="D11943" s="50"/>
    </row>
    <row r="11944" spans="2:4" x14ac:dyDescent="0.15">
      <c r="B11944" s="49"/>
      <c r="C11944" s="48"/>
      <c r="D11944" s="50"/>
    </row>
    <row r="11945" spans="2:4" x14ac:dyDescent="0.15">
      <c r="B11945" s="49"/>
      <c r="C11945" s="48"/>
      <c r="D11945" s="50"/>
    </row>
    <row r="11946" spans="2:4" x14ac:dyDescent="0.15">
      <c r="B11946" s="49"/>
      <c r="C11946" s="48"/>
      <c r="D11946" s="50"/>
    </row>
    <row r="11947" spans="2:4" x14ac:dyDescent="0.15">
      <c r="B11947" s="49"/>
      <c r="C11947" s="48"/>
      <c r="D11947" s="50"/>
    </row>
    <row r="11948" spans="2:4" x14ac:dyDescent="0.15">
      <c r="B11948" s="49"/>
      <c r="C11948" s="48"/>
      <c r="D11948" s="50"/>
    </row>
    <row r="11949" spans="2:4" x14ac:dyDescent="0.15">
      <c r="B11949" s="49"/>
      <c r="C11949" s="48"/>
      <c r="D11949" s="50"/>
    </row>
    <row r="11950" spans="2:4" x14ac:dyDescent="0.15">
      <c r="B11950" s="49"/>
      <c r="C11950" s="48"/>
      <c r="D11950" s="50"/>
    </row>
    <row r="11951" spans="2:4" x14ac:dyDescent="0.15">
      <c r="B11951" s="49"/>
      <c r="C11951" s="48"/>
      <c r="D11951" s="50"/>
    </row>
    <row r="11952" spans="2:4" x14ac:dyDescent="0.15">
      <c r="B11952" s="49"/>
      <c r="C11952" s="48"/>
      <c r="D11952" s="50"/>
    </row>
    <row r="11953" spans="2:4" x14ac:dyDescent="0.15">
      <c r="B11953" s="49"/>
      <c r="C11953" s="48"/>
      <c r="D11953" s="50"/>
    </row>
    <row r="11954" spans="2:4" x14ac:dyDescent="0.15">
      <c r="B11954" s="49"/>
      <c r="C11954" s="48"/>
      <c r="D11954" s="50"/>
    </row>
    <row r="11955" spans="2:4" x14ac:dyDescent="0.15">
      <c r="B11955" s="49"/>
      <c r="C11955" s="48"/>
      <c r="D11955" s="50"/>
    </row>
    <row r="11956" spans="2:4" x14ac:dyDescent="0.15">
      <c r="B11956" s="49"/>
      <c r="C11956" s="48"/>
      <c r="D11956" s="50"/>
    </row>
    <row r="11957" spans="2:4" x14ac:dyDescent="0.15">
      <c r="B11957" s="49"/>
      <c r="C11957" s="48"/>
      <c r="D11957" s="50"/>
    </row>
    <row r="11958" spans="2:4" x14ac:dyDescent="0.15">
      <c r="B11958" s="49"/>
      <c r="C11958" s="48"/>
      <c r="D11958" s="50"/>
    </row>
    <row r="11959" spans="2:4" x14ac:dyDescent="0.15">
      <c r="B11959" s="49"/>
      <c r="C11959" s="48"/>
      <c r="D11959" s="50"/>
    </row>
    <row r="11960" spans="2:4" x14ac:dyDescent="0.15">
      <c r="B11960" s="49"/>
      <c r="C11960" s="48"/>
      <c r="D11960" s="50"/>
    </row>
    <row r="11961" spans="2:4" x14ac:dyDescent="0.15">
      <c r="B11961" s="49"/>
      <c r="C11961" s="48"/>
      <c r="D11961" s="50"/>
    </row>
    <row r="11962" spans="2:4" x14ac:dyDescent="0.15">
      <c r="B11962" s="49"/>
      <c r="C11962" s="48"/>
      <c r="D11962" s="50"/>
    </row>
    <row r="11963" spans="2:4" x14ac:dyDescent="0.15">
      <c r="B11963" s="49"/>
      <c r="C11963" s="48"/>
      <c r="D11963" s="50"/>
    </row>
    <row r="11964" spans="2:4" x14ac:dyDescent="0.15">
      <c r="B11964" s="49"/>
      <c r="C11964" s="48"/>
      <c r="D11964" s="50"/>
    </row>
    <row r="11965" spans="2:4" x14ac:dyDescent="0.15">
      <c r="B11965" s="49"/>
      <c r="C11965" s="48"/>
      <c r="D11965" s="50"/>
    </row>
    <row r="11966" spans="2:4" x14ac:dyDescent="0.15">
      <c r="B11966" s="49"/>
      <c r="C11966" s="48"/>
      <c r="D11966" s="50"/>
    </row>
    <row r="11967" spans="2:4" x14ac:dyDescent="0.15">
      <c r="B11967" s="49"/>
      <c r="C11967" s="48"/>
      <c r="D11967" s="50"/>
    </row>
    <row r="11968" spans="2:4" x14ac:dyDescent="0.15">
      <c r="B11968" s="49"/>
      <c r="C11968" s="48"/>
      <c r="D11968" s="50"/>
    </row>
    <row r="11969" spans="2:4" x14ac:dyDescent="0.15">
      <c r="B11969" s="49"/>
      <c r="C11969" s="48"/>
      <c r="D11969" s="50"/>
    </row>
    <row r="11970" spans="2:4" x14ac:dyDescent="0.15">
      <c r="B11970" s="49"/>
      <c r="C11970" s="48"/>
      <c r="D11970" s="50"/>
    </row>
    <row r="11971" spans="2:4" x14ac:dyDescent="0.15">
      <c r="B11971" s="49"/>
      <c r="C11971" s="48"/>
      <c r="D11971" s="50"/>
    </row>
    <row r="11972" spans="2:4" x14ac:dyDescent="0.15">
      <c r="B11972" s="49"/>
      <c r="C11972" s="48"/>
      <c r="D11972" s="50"/>
    </row>
    <row r="11973" spans="2:4" x14ac:dyDescent="0.15">
      <c r="B11973" s="49"/>
      <c r="C11973" s="48"/>
      <c r="D11973" s="50"/>
    </row>
    <row r="11974" spans="2:4" x14ac:dyDescent="0.15">
      <c r="B11974" s="49"/>
      <c r="C11974" s="48"/>
      <c r="D11974" s="50"/>
    </row>
    <row r="11975" spans="2:4" x14ac:dyDescent="0.15">
      <c r="B11975" s="49"/>
      <c r="C11975" s="48"/>
      <c r="D11975" s="50"/>
    </row>
    <row r="11976" spans="2:4" x14ac:dyDescent="0.15">
      <c r="B11976" s="49"/>
      <c r="C11976" s="48"/>
      <c r="D11976" s="50"/>
    </row>
    <row r="11977" spans="2:4" x14ac:dyDescent="0.15">
      <c r="B11977" s="49"/>
      <c r="C11977" s="48"/>
      <c r="D11977" s="50"/>
    </row>
    <row r="11978" spans="2:4" x14ac:dyDescent="0.15">
      <c r="B11978" s="49"/>
      <c r="C11978" s="48"/>
      <c r="D11978" s="50"/>
    </row>
    <row r="11979" spans="2:4" x14ac:dyDescent="0.15">
      <c r="B11979" s="49"/>
      <c r="C11979" s="48"/>
      <c r="D11979" s="50"/>
    </row>
    <row r="11980" spans="2:4" x14ac:dyDescent="0.15">
      <c r="B11980" s="49"/>
      <c r="C11980" s="48"/>
      <c r="D11980" s="50"/>
    </row>
    <row r="11981" spans="2:4" x14ac:dyDescent="0.15">
      <c r="B11981" s="49"/>
      <c r="C11981" s="48"/>
      <c r="D11981" s="50"/>
    </row>
    <row r="11982" spans="2:4" x14ac:dyDescent="0.15">
      <c r="B11982" s="49"/>
      <c r="C11982" s="48"/>
      <c r="D11982" s="50"/>
    </row>
    <row r="11983" spans="2:4" x14ac:dyDescent="0.15">
      <c r="B11983" s="49"/>
      <c r="C11983" s="48"/>
      <c r="D11983" s="50"/>
    </row>
    <row r="11984" spans="2:4" x14ac:dyDescent="0.15">
      <c r="B11984" s="49"/>
      <c r="C11984" s="48"/>
      <c r="D11984" s="50"/>
    </row>
    <row r="11985" spans="2:4" x14ac:dyDescent="0.15">
      <c r="B11985" s="49"/>
      <c r="C11985" s="48"/>
      <c r="D11985" s="50"/>
    </row>
    <row r="11986" spans="2:4" x14ac:dyDescent="0.15">
      <c r="B11986" s="49"/>
      <c r="C11986" s="48"/>
      <c r="D11986" s="50"/>
    </row>
    <row r="11987" spans="2:4" x14ac:dyDescent="0.15">
      <c r="B11987" s="49"/>
      <c r="C11987" s="48"/>
      <c r="D11987" s="50"/>
    </row>
    <row r="11988" spans="2:4" x14ac:dyDescent="0.15">
      <c r="B11988" s="49"/>
      <c r="C11988" s="48"/>
      <c r="D11988" s="50"/>
    </row>
    <row r="11989" spans="2:4" x14ac:dyDescent="0.15">
      <c r="B11989" s="49"/>
      <c r="C11989" s="48"/>
      <c r="D11989" s="50"/>
    </row>
    <row r="11990" spans="2:4" x14ac:dyDescent="0.15">
      <c r="B11990" s="49"/>
      <c r="C11990" s="48"/>
      <c r="D11990" s="50"/>
    </row>
    <row r="11991" spans="2:4" x14ac:dyDescent="0.15">
      <c r="B11991" s="49"/>
      <c r="C11991" s="48"/>
      <c r="D11991" s="50"/>
    </row>
    <row r="11992" spans="2:4" x14ac:dyDescent="0.15">
      <c r="B11992" s="49"/>
      <c r="C11992" s="48"/>
      <c r="D11992" s="50"/>
    </row>
    <row r="11993" spans="2:4" x14ac:dyDescent="0.15">
      <c r="B11993" s="49"/>
      <c r="C11993" s="48"/>
      <c r="D11993" s="50"/>
    </row>
    <row r="11994" spans="2:4" x14ac:dyDescent="0.15">
      <c r="B11994" s="49"/>
      <c r="C11994" s="48"/>
      <c r="D11994" s="50"/>
    </row>
    <row r="11995" spans="2:4" x14ac:dyDescent="0.15">
      <c r="B11995" s="49"/>
      <c r="C11995" s="48"/>
      <c r="D11995" s="50"/>
    </row>
    <row r="11996" spans="2:4" x14ac:dyDescent="0.15">
      <c r="B11996" s="49"/>
      <c r="C11996" s="48"/>
      <c r="D11996" s="50"/>
    </row>
    <row r="11997" spans="2:4" x14ac:dyDescent="0.15">
      <c r="B11997" s="49"/>
      <c r="C11997" s="48"/>
      <c r="D11997" s="50"/>
    </row>
    <row r="11998" spans="2:4" x14ac:dyDescent="0.15">
      <c r="B11998" s="49"/>
      <c r="C11998" s="48"/>
      <c r="D11998" s="50"/>
    </row>
    <row r="11999" spans="2:4" x14ac:dyDescent="0.15">
      <c r="B11999" s="49"/>
      <c r="C11999" s="48"/>
      <c r="D11999" s="50"/>
    </row>
    <row r="12000" spans="2:4" x14ac:dyDescent="0.15">
      <c r="B12000" s="49"/>
      <c r="C12000" s="48"/>
      <c r="D12000" s="50"/>
    </row>
    <row r="12001" spans="2:4" x14ac:dyDescent="0.15">
      <c r="B12001" s="49"/>
      <c r="C12001" s="48"/>
      <c r="D12001" s="50"/>
    </row>
    <row r="12002" spans="2:4" x14ac:dyDescent="0.15">
      <c r="B12002" s="49"/>
      <c r="C12002" s="48"/>
      <c r="D12002" s="50"/>
    </row>
    <row r="12003" spans="2:4" x14ac:dyDescent="0.15">
      <c r="B12003" s="49"/>
      <c r="C12003" s="48"/>
      <c r="D12003" s="50"/>
    </row>
    <row r="12004" spans="2:4" x14ac:dyDescent="0.15">
      <c r="B12004" s="49"/>
      <c r="C12004" s="48"/>
      <c r="D12004" s="50"/>
    </row>
    <row r="12005" spans="2:4" x14ac:dyDescent="0.15">
      <c r="B12005" s="49"/>
      <c r="C12005" s="48"/>
      <c r="D12005" s="50"/>
    </row>
    <row r="12006" spans="2:4" x14ac:dyDescent="0.15">
      <c r="B12006" s="49"/>
      <c r="C12006" s="48"/>
      <c r="D12006" s="50"/>
    </row>
    <row r="12007" spans="2:4" x14ac:dyDescent="0.15">
      <c r="B12007" s="49"/>
      <c r="C12007" s="48"/>
      <c r="D12007" s="50"/>
    </row>
    <row r="12008" spans="2:4" x14ac:dyDescent="0.15">
      <c r="B12008" s="49"/>
      <c r="C12008" s="48"/>
      <c r="D12008" s="50"/>
    </row>
    <row r="12009" spans="2:4" x14ac:dyDescent="0.15">
      <c r="B12009" s="49"/>
      <c r="C12009" s="48"/>
      <c r="D12009" s="50"/>
    </row>
    <row r="12010" spans="2:4" x14ac:dyDescent="0.15">
      <c r="B12010" s="49"/>
      <c r="C12010" s="48"/>
      <c r="D12010" s="50"/>
    </row>
    <row r="12011" spans="2:4" x14ac:dyDescent="0.15">
      <c r="B12011" s="49"/>
      <c r="C12011" s="48"/>
      <c r="D12011" s="50"/>
    </row>
    <row r="12012" spans="2:4" x14ac:dyDescent="0.15">
      <c r="B12012" s="49"/>
      <c r="C12012" s="48"/>
      <c r="D12012" s="50"/>
    </row>
    <row r="12013" spans="2:4" x14ac:dyDescent="0.15">
      <c r="B12013" s="49"/>
      <c r="C12013" s="48"/>
      <c r="D12013" s="50"/>
    </row>
    <row r="12014" spans="2:4" x14ac:dyDescent="0.15">
      <c r="B12014" s="49"/>
      <c r="C12014" s="48"/>
      <c r="D12014" s="50"/>
    </row>
    <row r="12015" spans="2:4" x14ac:dyDescent="0.15">
      <c r="B12015" s="49"/>
      <c r="C12015" s="48"/>
      <c r="D12015" s="50"/>
    </row>
    <row r="12016" spans="2:4" x14ac:dyDescent="0.15">
      <c r="B12016" s="49"/>
      <c r="C12016" s="48"/>
      <c r="D12016" s="50"/>
    </row>
    <row r="12017" spans="2:4" x14ac:dyDescent="0.15">
      <c r="B12017" s="49"/>
      <c r="C12017" s="48"/>
      <c r="D12017" s="50"/>
    </row>
    <row r="12018" spans="2:4" x14ac:dyDescent="0.15">
      <c r="B12018" s="49"/>
      <c r="C12018" s="48"/>
      <c r="D12018" s="50"/>
    </row>
    <row r="12019" spans="2:4" x14ac:dyDescent="0.15">
      <c r="B12019" s="49"/>
      <c r="C12019" s="48"/>
      <c r="D12019" s="50"/>
    </row>
    <row r="12020" spans="2:4" x14ac:dyDescent="0.15">
      <c r="B12020" s="49"/>
      <c r="C12020" s="48"/>
      <c r="D12020" s="50"/>
    </row>
    <row r="12021" spans="2:4" x14ac:dyDescent="0.15">
      <c r="B12021" s="49"/>
      <c r="C12021" s="48"/>
      <c r="D12021" s="50"/>
    </row>
    <row r="12022" spans="2:4" x14ac:dyDescent="0.15">
      <c r="B12022" s="49"/>
      <c r="C12022" s="48"/>
      <c r="D12022" s="50"/>
    </row>
    <row r="12023" spans="2:4" x14ac:dyDescent="0.15">
      <c r="B12023" s="49"/>
      <c r="C12023" s="48"/>
      <c r="D12023" s="50"/>
    </row>
    <row r="12024" spans="2:4" x14ac:dyDescent="0.15">
      <c r="B12024" s="49"/>
      <c r="C12024" s="48"/>
      <c r="D12024" s="50"/>
    </row>
    <row r="12025" spans="2:4" x14ac:dyDescent="0.15">
      <c r="B12025" s="49"/>
      <c r="C12025" s="48"/>
      <c r="D12025" s="50"/>
    </row>
    <row r="12026" spans="2:4" x14ac:dyDescent="0.15">
      <c r="B12026" s="49"/>
      <c r="C12026" s="48"/>
      <c r="D12026" s="50"/>
    </row>
    <row r="12027" spans="2:4" x14ac:dyDescent="0.15">
      <c r="B12027" s="49"/>
      <c r="C12027" s="48"/>
      <c r="D12027" s="50"/>
    </row>
    <row r="12028" spans="2:4" x14ac:dyDescent="0.15">
      <c r="B12028" s="49"/>
      <c r="C12028" s="48"/>
      <c r="D12028" s="50"/>
    </row>
    <row r="12029" spans="2:4" x14ac:dyDescent="0.15">
      <c r="B12029" s="49"/>
      <c r="C12029" s="48"/>
      <c r="D12029" s="50"/>
    </row>
    <row r="12030" spans="2:4" x14ac:dyDescent="0.15">
      <c r="B12030" s="49"/>
      <c r="C12030" s="48"/>
      <c r="D12030" s="50"/>
    </row>
    <row r="12031" spans="2:4" x14ac:dyDescent="0.15">
      <c r="B12031" s="49"/>
      <c r="C12031" s="48"/>
      <c r="D12031" s="50"/>
    </row>
    <row r="12032" spans="2:4" x14ac:dyDescent="0.15">
      <c r="B12032" s="49"/>
      <c r="C12032" s="48"/>
      <c r="D12032" s="50"/>
    </row>
    <row r="12033" spans="2:4" x14ac:dyDescent="0.15">
      <c r="B12033" s="49"/>
      <c r="C12033" s="48"/>
      <c r="D12033" s="50"/>
    </row>
    <row r="12034" spans="2:4" x14ac:dyDescent="0.15">
      <c r="B12034" s="49"/>
      <c r="C12034" s="48"/>
      <c r="D12034" s="50"/>
    </row>
    <row r="12035" spans="2:4" x14ac:dyDescent="0.15">
      <c r="B12035" s="49"/>
      <c r="C12035" s="48"/>
      <c r="D12035" s="50"/>
    </row>
    <row r="12036" spans="2:4" x14ac:dyDescent="0.15">
      <c r="B12036" s="49"/>
      <c r="C12036" s="48"/>
      <c r="D12036" s="50"/>
    </row>
    <row r="12037" spans="2:4" x14ac:dyDescent="0.15">
      <c r="B12037" s="49"/>
      <c r="C12037" s="48"/>
      <c r="D12037" s="50"/>
    </row>
    <row r="12038" spans="2:4" x14ac:dyDescent="0.15">
      <c r="B12038" s="49"/>
      <c r="C12038" s="48"/>
      <c r="D12038" s="50"/>
    </row>
    <row r="12039" spans="2:4" x14ac:dyDescent="0.15">
      <c r="B12039" s="49"/>
      <c r="C12039" s="48"/>
      <c r="D12039" s="50"/>
    </row>
    <row r="12040" spans="2:4" x14ac:dyDescent="0.15">
      <c r="B12040" s="49"/>
      <c r="C12040" s="48"/>
      <c r="D12040" s="50"/>
    </row>
    <row r="12041" spans="2:4" x14ac:dyDescent="0.15">
      <c r="B12041" s="49"/>
      <c r="C12041" s="48"/>
      <c r="D12041" s="50"/>
    </row>
    <row r="12042" spans="2:4" x14ac:dyDescent="0.15">
      <c r="B12042" s="49"/>
      <c r="C12042" s="48"/>
      <c r="D12042" s="50"/>
    </row>
    <row r="12043" spans="2:4" x14ac:dyDescent="0.15">
      <c r="B12043" s="49"/>
      <c r="C12043" s="48"/>
      <c r="D12043" s="50"/>
    </row>
    <row r="12044" spans="2:4" x14ac:dyDescent="0.15">
      <c r="B12044" s="49"/>
      <c r="C12044" s="48"/>
      <c r="D12044" s="50"/>
    </row>
    <row r="12045" spans="2:4" x14ac:dyDescent="0.15">
      <c r="B12045" s="49"/>
      <c r="C12045" s="48"/>
      <c r="D12045" s="50"/>
    </row>
    <row r="12046" spans="2:4" x14ac:dyDescent="0.15">
      <c r="B12046" s="49"/>
      <c r="C12046" s="48"/>
      <c r="D12046" s="50"/>
    </row>
    <row r="12047" spans="2:4" x14ac:dyDescent="0.15">
      <c r="B12047" s="49"/>
      <c r="C12047" s="48"/>
      <c r="D12047" s="50"/>
    </row>
    <row r="12048" spans="2:4" x14ac:dyDescent="0.15">
      <c r="B12048" s="49"/>
      <c r="C12048" s="48"/>
      <c r="D12048" s="50"/>
    </row>
    <row r="12049" spans="2:4" x14ac:dyDescent="0.15">
      <c r="B12049" s="49"/>
      <c r="C12049" s="48"/>
      <c r="D12049" s="50"/>
    </row>
    <row r="12050" spans="2:4" x14ac:dyDescent="0.15">
      <c r="B12050" s="49"/>
      <c r="C12050" s="48"/>
      <c r="D12050" s="50"/>
    </row>
    <row r="12051" spans="2:4" x14ac:dyDescent="0.15">
      <c r="B12051" s="49"/>
      <c r="C12051" s="48"/>
      <c r="D12051" s="50"/>
    </row>
    <row r="12052" spans="2:4" x14ac:dyDescent="0.15">
      <c r="B12052" s="49"/>
      <c r="C12052" s="48"/>
      <c r="D12052" s="50"/>
    </row>
    <row r="12053" spans="2:4" x14ac:dyDescent="0.15">
      <c r="B12053" s="49"/>
      <c r="C12053" s="48"/>
      <c r="D12053" s="50"/>
    </row>
    <row r="12054" spans="2:4" x14ac:dyDescent="0.15">
      <c r="B12054" s="49"/>
      <c r="C12054" s="48"/>
      <c r="D12054" s="50"/>
    </row>
    <row r="12055" spans="2:4" x14ac:dyDescent="0.15">
      <c r="B12055" s="49"/>
      <c r="C12055" s="48"/>
      <c r="D12055" s="50"/>
    </row>
    <row r="12056" spans="2:4" x14ac:dyDescent="0.15">
      <c r="B12056" s="49"/>
      <c r="C12056" s="48"/>
      <c r="D12056" s="50"/>
    </row>
    <row r="12057" spans="2:4" x14ac:dyDescent="0.15">
      <c r="B12057" s="49"/>
      <c r="C12057" s="48"/>
      <c r="D12057" s="50"/>
    </row>
    <row r="12058" spans="2:4" x14ac:dyDescent="0.15">
      <c r="B12058" s="49"/>
      <c r="C12058" s="48"/>
      <c r="D12058" s="50"/>
    </row>
    <row r="12059" spans="2:4" x14ac:dyDescent="0.15">
      <c r="B12059" s="49"/>
      <c r="C12059" s="48"/>
      <c r="D12059" s="50"/>
    </row>
    <row r="12060" spans="2:4" x14ac:dyDescent="0.15">
      <c r="B12060" s="49"/>
      <c r="C12060" s="48"/>
      <c r="D12060" s="50"/>
    </row>
    <row r="12061" spans="2:4" x14ac:dyDescent="0.15">
      <c r="B12061" s="49"/>
      <c r="C12061" s="48"/>
      <c r="D12061" s="50"/>
    </row>
    <row r="12062" spans="2:4" x14ac:dyDescent="0.15">
      <c r="B12062" s="49"/>
      <c r="C12062" s="48"/>
      <c r="D12062" s="50"/>
    </row>
    <row r="12063" spans="2:4" x14ac:dyDescent="0.15">
      <c r="B12063" s="49"/>
      <c r="C12063" s="48"/>
      <c r="D12063" s="50"/>
    </row>
    <row r="12064" spans="2:4" x14ac:dyDescent="0.15">
      <c r="B12064" s="49"/>
      <c r="C12064" s="48"/>
      <c r="D12064" s="50"/>
    </row>
    <row r="12065" spans="2:4" x14ac:dyDescent="0.15">
      <c r="B12065" s="49"/>
      <c r="C12065" s="48"/>
      <c r="D12065" s="50"/>
    </row>
    <row r="12066" spans="2:4" x14ac:dyDescent="0.15">
      <c r="B12066" s="49"/>
      <c r="C12066" s="48"/>
      <c r="D12066" s="50"/>
    </row>
    <row r="12067" spans="2:4" x14ac:dyDescent="0.15">
      <c r="B12067" s="49"/>
      <c r="C12067" s="48"/>
      <c r="D12067" s="50"/>
    </row>
    <row r="12068" spans="2:4" x14ac:dyDescent="0.15">
      <c r="B12068" s="49"/>
      <c r="C12068" s="48"/>
      <c r="D12068" s="50"/>
    </row>
    <row r="12069" spans="2:4" x14ac:dyDescent="0.15">
      <c r="B12069" s="49"/>
      <c r="C12069" s="48"/>
      <c r="D12069" s="50"/>
    </row>
    <row r="12070" spans="2:4" x14ac:dyDescent="0.15">
      <c r="B12070" s="49"/>
      <c r="C12070" s="48"/>
      <c r="D12070" s="50"/>
    </row>
    <row r="12071" spans="2:4" x14ac:dyDescent="0.15">
      <c r="B12071" s="49"/>
      <c r="C12071" s="48"/>
      <c r="D12071" s="50"/>
    </row>
    <row r="12072" spans="2:4" x14ac:dyDescent="0.15">
      <c r="B12072" s="49"/>
      <c r="C12072" s="48"/>
      <c r="D12072" s="50"/>
    </row>
    <row r="12073" spans="2:4" x14ac:dyDescent="0.15">
      <c r="B12073" s="49"/>
      <c r="C12073" s="48"/>
      <c r="D12073" s="50"/>
    </row>
    <row r="12074" spans="2:4" x14ac:dyDescent="0.15">
      <c r="B12074" s="49"/>
      <c r="C12074" s="48"/>
      <c r="D12074" s="50"/>
    </row>
    <row r="12075" spans="2:4" x14ac:dyDescent="0.15">
      <c r="B12075" s="49"/>
      <c r="C12075" s="48"/>
      <c r="D12075" s="50"/>
    </row>
    <row r="12076" spans="2:4" x14ac:dyDescent="0.15">
      <c r="B12076" s="49"/>
      <c r="C12076" s="48"/>
      <c r="D12076" s="50"/>
    </row>
    <row r="12077" spans="2:4" x14ac:dyDescent="0.15">
      <c r="B12077" s="49"/>
      <c r="C12077" s="48"/>
      <c r="D12077" s="50"/>
    </row>
    <row r="12078" spans="2:4" x14ac:dyDescent="0.15">
      <c r="B12078" s="49"/>
      <c r="C12078" s="48"/>
      <c r="D12078" s="50"/>
    </row>
    <row r="12079" spans="2:4" x14ac:dyDescent="0.15">
      <c r="B12079" s="49"/>
      <c r="C12079" s="48"/>
      <c r="D12079" s="50"/>
    </row>
    <row r="12080" spans="2:4" x14ac:dyDescent="0.15">
      <c r="B12080" s="49"/>
      <c r="C12080" s="48"/>
      <c r="D12080" s="50"/>
    </row>
    <row r="12081" spans="2:4" x14ac:dyDescent="0.15">
      <c r="B12081" s="49"/>
      <c r="C12081" s="48"/>
      <c r="D12081" s="50"/>
    </row>
    <row r="12082" spans="2:4" x14ac:dyDescent="0.15">
      <c r="B12082" s="49"/>
      <c r="C12082" s="48"/>
      <c r="D12082" s="50"/>
    </row>
    <row r="12083" spans="2:4" x14ac:dyDescent="0.15">
      <c r="B12083" s="49"/>
      <c r="C12083" s="48"/>
      <c r="D12083" s="50"/>
    </row>
    <row r="12084" spans="2:4" x14ac:dyDescent="0.15">
      <c r="B12084" s="49"/>
      <c r="C12084" s="48"/>
      <c r="D12084" s="50"/>
    </row>
    <row r="12085" spans="2:4" x14ac:dyDescent="0.15">
      <c r="B12085" s="49"/>
      <c r="C12085" s="48"/>
      <c r="D12085" s="50"/>
    </row>
    <row r="12086" spans="2:4" x14ac:dyDescent="0.15">
      <c r="B12086" s="49"/>
      <c r="C12086" s="48"/>
      <c r="D12086" s="50"/>
    </row>
    <row r="12087" spans="2:4" x14ac:dyDescent="0.15">
      <c r="B12087" s="49"/>
      <c r="C12087" s="48"/>
      <c r="D12087" s="50"/>
    </row>
    <row r="12088" spans="2:4" x14ac:dyDescent="0.15">
      <c r="B12088" s="49"/>
      <c r="C12088" s="48"/>
      <c r="D12088" s="50"/>
    </row>
    <row r="12089" spans="2:4" x14ac:dyDescent="0.15">
      <c r="B12089" s="49"/>
      <c r="C12089" s="48"/>
      <c r="D12089" s="50"/>
    </row>
    <row r="12090" spans="2:4" x14ac:dyDescent="0.15">
      <c r="B12090" s="49"/>
      <c r="C12090" s="48"/>
      <c r="D12090" s="50"/>
    </row>
    <row r="12091" spans="2:4" x14ac:dyDescent="0.15">
      <c r="B12091" s="49"/>
      <c r="C12091" s="48"/>
      <c r="D12091" s="50"/>
    </row>
    <row r="12092" spans="2:4" x14ac:dyDescent="0.15">
      <c r="B12092" s="49"/>
      <c r="C12092" s="48"/>
      <c r="D12092" s="50"/>
    </row>
    <row r="12093" spans="2:4" x14ac:dyDescent="0.15">
      <c r="B12093" s="49"/>
      <c r="C12093" s="48"/>
      <c r="D12093" s="50"/>
    </row>
    <row r="12094" spans="2:4" x14ac:dyDescent="0.15">
      <c r="B12094" s="49"/>
      <c r="C12094" s="48"/>
      <c r="D12094" s="50"/>
    </row>
    <row r="12095" spans="2:4" x14ac:dyDescent="0.15">
      <c r="B12095" s="49"/>
      <c r="C12095" s="48"/>
      <c r="D12095" s="50"/>
    </row>
    <row r="12096" spans="2:4" x14ac:dyDescent="0.15">
      <c r="B12096" s="49"/>
      <c r="C12096" s="48"/>
      <c r="D12096" s="50"/>
    </row>
    <row r="12097" spans="2:4" x14ac:dyDescent="0.15">
      <c r="B12097" s="49"/>
      <c r="C12097" s="48"/>
      <c r="D12097" s="50"/>
    </row>
    <row r="12098" spans="2:4" x14ac:dyDescent="0.15">
      <c r="B12098" s="49"/>
      <c r="C12098" s="48"/>
      <c r="D12098" s="50"/>
    </row>
    <row r="12099" spans="2:4" x14ac:dyDescent="0.15">
      <c r="B12099" s="49"/>
      <c r="C12099" s="48"/>
      <c r="D12099" s="50"/>
    </row>
    <row r="12100" spans="2:4" x14ac:dyDescent="0.15">
      <c r="B12100" s="49"/>
      <c r="C12100" s="48"/>
      <c r="D12100" s="50"/>
    </row>
    <row r="12101" spans="2:4" x14ac:dyDescent="0.15">
      <c r="B12101" s="49"/>
      <c r="C12101" s="48"/>
      <c r="D12101" s="50"/>
    </row>
    <row r="12102" spans="2:4" x14ac:dyDescent="0.15">
      <c r="B12102" s="49"/>
      <c r="C12102" s="48"/>
      <c r="D12102" s="50"/>
    </row>
    <row r="12103" spans="2:4" x14ac:dyDescent="0.15">
      <c r="B12103" s="49"/>
      <c r="C12103" s="48"/>
      <c r="D12103" s="50"/>
    </row>
    <row r="12104" spans="2:4" x14ac:dyDescent="0.15">
      <c r="B12104" s="49"/>
      <c r="C12104" s="48"/>
      <c r="D12104" s="50"/>
    </row>
    <row r="12105" spans="2:4" x14ac:dyDescent="0.15">
      <c r="B12105" s="49"/>
      <c r="C12105" s="48"/>
      <c r="D12105" s="50"/>
    </row>
    <row r="12106" spans="2:4" x14ac:dyDescent="0.15">
      <c r="B12106" s="49"/>
      <c r="C12106" s="48"/>
      <c r="D12106" s="50"/>
    </row>
    <row r="12107" spans="2:4" x14ac:dyDescent="0.15">
      <c r="B12107" s="49"/>
      <c r="C12107" s="48"/>
      <c r="D12107" s="50"/>
    </row>
    <row r="12108" spans="2:4" x14ac:dyDescent="0.15">
      <c r="B12108" s="49"/>
      <c r="C12108" s="48"/>
      <c r="D12108" s="50"/>
    </row>
    <row r="12109" spans="2:4" x14ac:dyDescent="0.15">
      <c r="B12109" s="49"/>
      <c r="C12109" s="48"/>
      <c r="D12109" s="50"/>
    </row>
    <row r="12110" spans="2:4" x14ac:dyDescent="0.15">
      <c r="B12110" s="49"/>
      <c r="C12110" s="48"/>
      <c r="D12110" s="50"/>
    </row>
    <row r="12111" spans="2:4" x14ac:dyDescent="0.15">
      <c r="B12111" s="49"/>
      <c r="C12111" s="48"/>
      <c r="D12111" s="50"/>
    </row>
    <row r="12112" spans="2:4" x14ac:dyDescent="0.15">
      <c r="B12112" s="49"/>
      <c r="C12112" s="48"/>
      <c r="D12112" s="50"/>
    </row>
    <row r="12113" spans="2:4" x14ac:dyDescent="0.15">
      <c r="B12113" s="49"/>
      <c r="C12113" s="48"/>
      <c r="D12113" s="50"/>
    </row>
    <row r="12114" spans="2:4" x14ac:dyDescent="0.15">
      <c r="B12114" s="49"/>
      <c r="C12114" s="48"/>
      <c r="D12114" s="50"/>
    </row>
    <row r="12115" spans="2:4" x14ac:dyDescent="0.15">
      <c r="B12115" s="49"/>
      <c r="C12115" s="48"/>
      <c r="D12115" s="50"/>
    </row>
    <row r="12116" spans="2:4" x14ac:dyDescent="0.15">
      <c r="B12116" s="49"/>
      <c r="C12116" s="48"/>
      <c r="D12116" s="50"/>
    </row>
    <row r="12117" spans="2:4" x14ac:dyDescent="0.15">
      <c r="B12117" s="49"/>
      <c r="C12117" s="48"/>
      <c r="D12117" s="50"/>
    </row>
    <row r="12118" spans="2:4" x14ac:dyDescent="0.15">
      <c r="B12118" s="49"/>
      <c r="C12118" s="48"/>
      <c r="D12118" s="50"/>
    </row>
    <row r="12119" spans="2:4" x14ac:dyDescent="0.15">
      <c r="B12119" s="49"/>
      <c r="C12119" s="48"/>
      <c r="D12119" s="50"/>
    </row>
    <row r="12120" spans="2:4" x14ac:dyDescent="0.15">
      <c r="B12120" s="49"/>
      <c r="C12120" s="48"/>
      <c r="D12120" s="50"/>
    </row>
    <row r="12121" spans="2:4" x14ac:dyDescent="0.15">
      <c r="B12121" s="49"/>
      <c r="C12121" s="48"/>
      <c r="D12121" s="50"/>
    </row>
    <row r="12122" spans="2:4" x14ac:dyDescent="0.15">
      <c r="B12122" s="49"/>
      <c r="C12122" s="48"/>
      <c r="D12122" s="50"/>
    </row>
    <row r="12123" spans="2:4" x14ac:dyDescent="0.15">
      <c r="B12123" s="49"/>
      <c r="C12123" s="48"/>
      <c r="D12123" s="50"/>
    </row>
    <row r="12124" spans="2:4" x14ac:dyDescent="0.15">
      <c r="B12124" s="49"/>
      <c r="C12124" s="48"/>
      <c r="D12124" s="50"/>
    </row>
    <row r="12125" spans="2:4" x14ac:dyDescent="0.15">
      <c r="B12125" s="49"/>
      <c r="C12125" s="48"/>
      <c r="D12125" s="50"/>
    </row>
    <row r="12126" spans="2:4" x14ac:dyDescent="0.15">
      <c r="B12126" s="49"/>
      <c r="C12126" s="48"/>
      <c r="D12126" s="50"/>
    </row>
    <row r="12127" spans="2:4" x14ac:dyDescent="0.15">
      <c r="B12127" s="49"/>
      <c r="C12127" s="48"/>
      <c r="D12127" s="50"/>
    </row>
    <row r="12128" spans="2:4" x14ac:dyDescent="0.15">
      <c r="B12128" s="49"/>
      <c r="C12128" s="48"/>
      <c r="D12128" s="50"/>
    </row>
    <row r="12129" spans="2:4" x14ac:dyDescent="0.15">
      <c r="B12129" s="49"/>
      <c r="C12129" s="48"/>
      <c r="D12129" s="50"/>
    </row>
    <row r="12130" spans="2:4" x14ac:dyDescent="0.15">
      <c r="B12130" s="49"/>
      <c r="C12130" s="48"/>
      <c r="D12130" s="50"/>
    </row>
    <row r="12131" spans="2:4" x14ac:dyDescent="0.15">
      <c r="B12131" s="49"/>
      <c r="C12131" s="48"/>
      <c r="D12131" s="50"/>
    </row>
    <row r="12132" spans="2:4" x14ac:dyDescent="0.15">
      <c r="B12132" s="49"/>
      <c r="C12132" s="48"/>
      <c r="D12132" s="50"/>
    </row>
    <row r="12133" spans="2:4" x14ac:dyDescent="0.15">
      <c r="B12133" s="49"/>
      <c r="C12133" s="48"/>
      <c r="D12133" s="50"/>
    </row>
    <row r="12134" spans="2:4" x14ac:dyDescent="0.15">
      <c r="B12134" s="49"/>
      <c r="C12134" s="48"/>
      <c r="D12134" s="50"/>
    </row>
    <row r="12135" spans="2:4" x14ac:dyDescent="0.15">
      <c r="B12135" s="49"/>
      <c r="C12135" s="48"/>
      <c r="D12135" s="50"/>
    </row>
    <row r="12136" spans="2:4" x14ac:dyDescent="0.15">
      <c r="B12136" s="49"/>
      <c r="C12136" s="48"/>
      <c r="D12136" s="50"/>
    </row>
    <row r="12137" spans="2:4" x14ac:dyDescent="0.15">
      <c r="B12137" s="49"/>
      <c r="C12137" s="48"/>
      <c r="D12137" s="50"/>
    </row>
    <row r="12138" spans="2:4" x14ac:dyDescent="0.15">
      <c r="B12138" s="49"/>
      <c r="C12138" s="48"/>
      <c r="D12138" s="50"/>
    </row>
    <row r="12139" spans="2:4" x14ac:dyDescent="0.15">
      <c r="B12139" s="49"/>
      <c r="C12139" s="48"/>
      <c r="D12139" s="50"/>
    </row>
    <row r="12140" spans="2:4" x14ac:dyDescent="0.15">
      <c r="B12140" s="49"/>
      <c r="C12140" s="48"/>
      <c r="D12140" s="50"/>
    </row>
    <row r="12141" spans="2:4" x14ac:dyDescent="0.15">
      <c r="B12141" s="49"/>
      <c r="C12141" s="48"/>
      <c r="D12141" s="50"/>
    </row>
    <row r="12142" spans="2:4" x14ac:dyDescent="0.15">
      <c r="B12142" s="49"/>
      <c r="C12142" s="48"/>
      <c r="D12142" s="50"/>
    </row>
    <row r="12143" spans="2:4" x14ac:dyDescent="0.15">
      <c r="B12143" s="49"/>
      <c r="C12143" s="48"/>
      <c r="D12143" s="50"/>
    </row>
    <row r="12144" spans="2:4" x14ac:dyDescent="0.15">
      <c r="B12144" s="49"/>
      <c r="C12144" s="48"/>
      <c r="D12144" s="50"/>
    </row>
    <row r="12145" spans="2:4" x14ac:dyDescent="0.15">
      <c r="B12145" s="49"/>
      <c r="C12145" s="48"/>
      <c r="D12145" s="50"/>
    </row>
    <row r="12146" spans="2:4" x14ac:dyDescent="0.15">
      <c r="B12146" s="49"/>
      <c r="C12146" s="48"/>
      <c r="D12146" s="50"/>
    </row>
    <row r="12147" spans="2:4" x14ac:dyDescent="0.15">
      <c r="B12147" s="49"/>
      <c r="C12147" s="48"/>
      <c r="D12147" s="50"/>
    </row>
    <row r="12148" spans="2:4" x14ac:dyDescent="0.15">
      <c r="B12148" s="49"/>
      <c r="C12148" s="48"/>
      <c r="D12148" s="50"/>
    </row>
    <row r="12149" spans="2:4" x14ac:dyDescent="0.15">
      <c r="B12149" s="49"/>
      <c r="C12149" s="48"/>
      <c r="D12149" s="50"/>
    </row>
    <row r="12150" spans="2:4" x14ac:dyDescent="0.15">
      <c r="B12150" s="49"/>
      <c r="C12150" s="48"/>
      <c r="D12150" s="50"/>
    </row>
    <row r="12151" spans="2:4" x14ac:dyDescent="0.15">
      <c r="B12151" s="49"/>
      <c r="C12151" s="48"/>
      <c r="D12151" s="50"/>
    </row>
    <row r="12152" spans="2:4" x14ac:dyDescent="0.15">
      <c r="B12152" s="49"/>
      <c r="C12152" s="48"/>
      <c r="D12152" s="50"/>
    </row>
    <row r="12153" spans="2:4" x14ac:dyDescent="0.15">
      <c r="B12153" s="49"/>
      <c r="C12153" s="48"/>
      <c r="D12153" s="50"/>
    </row>
    <row r="12154" spans="2:4" x14ac:dyDescent="0.15">
      <c r="B12154" s="49"/>
      <c r="C12154" s="48"/>
      <c r="D12154" s="50"/>
    </row>
    <row r="12155" spans="2:4" x14ac:dyDescent="0.15">
      <c r="B12155" s="49"/>
      <c r="C12155" s="48"/>
      <c r="D12155" s="50"/>
    </row>
    <row r="12156" spans="2:4" x14ac:dyDescent="0.15">
      <c r="B12156" s="49"/>
      <c r="C12156" s="48"/>
      <c r="D12156" s="50"/>
    </row>
    <row r="12157" spans="2:4" x14ac:dyDescent="0.15">
      <c r="B12157" s="49"/>
      <c r="C12157" s="48"/>
      <c r="D12157" s="50"/>
    </row>
    <row r="12158" spans="2:4" x14ac:dyDescent="0.15">
      <c r="B12158" s="49"/>
      <c r="C12158" s="48"/>
      <c r="D12158" s="50"/>
    </row>
    <row r="12159" spans="2:4" x14ac:dyDescent="0.15">
      <c r="B12159" s="49"/>
      <c r="C12159" s="48"/>
      <c r="D12159" s="50"/>
    </row>
    <row r="12160" spans="2:4" x14ac:dyDescent="0.15">
      <c r="B12160" s="49"/>
      <c r="C12160" s="48"/>
      <c r="D12160" s="50"/>
    </row>
    <row r="12161" spans="2:4" x14ac:dyDescent="0.15">
      <c r="B12161" s="49"/>
      <c r="C12161" s="48"/>
      <c r="D12161" s="50"/>
    </row>
    <row r="12162" spans="2:4" x14ac:dyDescent="0.15">
      <c r="B12162" s="49"/>
      <c r="C12162" s="48"/>
      <c r="D12162" s="50"/>
    </row>
    <row r="12163" spans="2:4" x14ac:dyDescent="0.15">
      <c r="B12163" s="49"/>
      <c r="C12163" s="48"/>
      <c r="D12163" s="50"/>
    </row>
    <row r="12164" spans="2:4" x14ac:dyDescent="0.15">
      <c r="B12164" s="49"/>
      <c r="C12164" s="48"/>
      <c r="D12164" s="50"/>
    </row>
    <row r="12165" spans="2:4" x14ac:dyDescent="0.15">
      <c r="B12165" s="49"/>
      <c r="C12165" s="48"/>
      <c r="D12165" s="50"/>
    </row>
    <row r="12166" spans="2:4" x14ac:dyDescent="0.15">
      <c r="B12166" s="49"/>
      <c r="C12166" s="48"/>
      <c r="D12166" s="50"/>
    </row>
    <row r="12167" spans="2:4" x14ac:dyDescent="0.15">
      <c r="B12167" s="49"/>
      <c r="C12167" s="48"/>
      <c r="D12167" s="50"/>
    </row>
    <row r="12168" spans="2:4" x14ac:dyDescent="0.15">
      <c r="B12168" s="49"/>
      <c r="C12168" s="48"/>
      <c r="D12168" s="50"/>
    </row>
    <row r="12169" spans="2:4" x14ac:dyDescent="0.15">
      <c r="B12169" s="49"/>
      <c r="C12169" s="48"/>
      <c r="D12169" s="50"/>
    </row>
    <row r="12170" spans="2:4" x14ac:dyDescent="0.15">
      <c r="B12170" s="49"/>
      <c r="C12170" s="48"/>
      <c r="D12170" s="50"/>
    </row>
    <row r="12171" spans="2:4" x14ac:dyDescent="0.15">
      <c r="B12171" s="49"/>
      <c r="C12171" s="48"/>
      <c r="D12171" s="50"/>
    </row>
    <row r="12172" spans="2:4" x14ac:dyDescent="0.15">
      <c r="B12172" s="49"/>
      <c r="C12172" s="48"/>
      <c r="D12172" s="50"/>
    </row>
    <row r="12173" spans="2:4" x14ac:dyDescent="0.15">
      <c r="B12173" s="49"/>
      <c r="C12173" s="48"/>
      <c r="D12173" s="50"/>
    </row>
    <row r="12174" spans="2:4" x14ac:dyDescent="0.15">
      <c r="B12174" s="49"/>
      <c r="C12174" s="48"/>
      <c r="D12174" s="50"/>
    </row>
    <row r="12175" spans="2:4" x14ac:dyDescent="0.15">
      <c r="B12175" s="49"/>
      <c r="C12175" s="48"/>
      <c r="D12175" s="50"/>
    </row>
    <row r="12176" spans="2:4" x14ac:dyDescent="0.15">
      <c r="B12176" s="49"/>
      <c r="C12176" s="48"/>
      <c r="D12176" s="50"/>
    </row>
    <row r="12177" spans="2:4" x14ac:dyDescent="0.15">
      <c r="B12177" s="49"/>
      <c r="C12177" s="48"/>
      <c r="D12177" s="50"/>
    </row>
    <row r="12178" spans="2:4" x14ac:dyDescent="0.15">
      <c r="B12178" s="49"/>
      <c r="C12178" s="48"/>
      <c r="D12178" s="50"/>
    </row>
    <row r="12179" spans="2:4" x14ac:dyDescent="0.15">
      <c r="B12179" s="49"/>
      <c r="C12179" s="48"/>
      <c r="D12179" s="50"/>
    </row>
    <row r="12180" spans="2:4" x14ac:dyDescent="0.15">
      <c r="B12180" s="49"/>
      <c r="C12180" s="48"/>
      <c r="D12180" s="50"/>
    </row>
    <row r="12181" spans="2:4" x14ac:dyDescent="0.15">
      <c r="B12181" s="49"/>
      <c r="C12181" s="48"/>
      <c r="D12181" s="50"/>
    </row>
    <row r="12182" spans="2:4" x14ac:dyDescent="0.15">
      <c r="B12182" s="49"/>
      <c r="C12182" s="48"/>
      <c r="D12182" s="50"/>
    </row>
    <row r="12183" spans="2:4" x14ac:dyDescent="0.15">
      <c r="B12183" s="49"/>
      <c r="C12183" s="48"/>
      <c r="D12183" s="50"/>
    </row>
    <row r="12184" spans="2:4" x14ac:dyDescent="0.15">
      <c r="B12184" s="49"/>
      <c r="C12184" s="48"/>
      <c r="D12184" s="50"/>
    </row>
    <row r="12185" spans="2:4" x14ac:dyDescent="0.15">
      <c r="B12185" s="49"/>
      <c r="C12185" s="48"/>
      <c r="D12185" s="50"/>
    </row>
    <row r="12186" spans="2:4" x14ac:dyDescent="0.15">
      <c r="B12186" s="49"/>
      <c r="C12186" s="48"/>
      <c r="D12186" s="50"/>
    </row>
    <row r="12187" spans="2:4" x14ac:dyDescent="0.15">
      <c r="B12187" s="49"/>
      <c r="C12187" s="48"/>
      <c r="D12187" s="50"/>
    </row>
    <row r="12188" spans="2:4" x14ac:dyDescent="0.15">
      <c r="B12188" s="49"/>
      <c r="C12188" s="48"/>
      <c r="D12188" s="50"/>
    </row>
    <row r="12189" spans="2:4" x14ac:dyDescent="0.15">
      <c r="B12189" s="49"/>
      <c r="C12189" s="48"/>
      <c r="D12189" s="50"/>
    </row>
    <row r="12190" spans="2:4" x14ac:dyDescent="0.15">
      <c r="B12190" s="49"/>
      <c r="C12190" s="48"/>
      <c r="D12190" s="50"/>
    </row>
    <row r="12191" spans="2:4" x14ac:dyDescent="0.15">
      <c r="B12191" s="49"/>
      <c r="C12191" s="48"/>
      <c r="D12191" s="50"/>
    </row>
    <row r="12192" spans="2:4" x14ac:dyDescent="0.15">
      <c r="B12192" s="49"/>
      <c r="C12192" s="48"/>
      <c r="D12192" s="50"/>
    </row>
    <row r="12193" spans="2:4" x14ac:dyDescent="0.15">
      <c r="B12193" s="49"/>
      <c r="C12193" s="48"/>
      <c r="D12193" s="50"/>
    </row>
    <row r="12194" spans="2:4" x14ac:dyDescent="0.15">
      <c r="B12194" s="49"/>
      <c r="C12194" s="48"/>
      <c r="D12194" s="50"/>
    </row>
    <row r="12195" spans="2:4" x14ac:dyDescent="0.15">
      <c r="B12195" s="49"/>
      <c r="C12195" s="48"/>
      <c r="D12195" s="50"/>
    </row>
    <row r="12196" spans="2:4" x14ac:dyDescent="0.15">
      <c r="B12196" s="49"/>
      <c r="C12196" s="48"/>
      <c r="D12196" s="50"/>
    </row>
    <row r="12197" spans="2:4" x14ac:dyDescent="0.15">
      <c r="B12197" s="49"/>
      <c r="C12197" s="48"/>
      <c r="D12197" s="50"/>
    </row>
    <row r="12198" spans="2:4" x14ac:dyDescent="0.15">
      <c r="B12198" s="49"/>
      <c r="C12198" s="48"/>
      <c r="D12198" s="50"/>
    </row>
    <row r="12199" spans="2:4" x14ac:dyDescent="0.15">
      <c r="B12199" s="49"/>
      <c r="C12199" s="48"/>
      <c r="D12199" s="50"/>
    </row>
    <row r="12200" spans="2:4" x14ac:dyDescent="0.15">
      <c r="B12200" s="49"/>
      <c r="C12200" s="48"/>
      <c r="D12200" s="50"/>
    </row>
    <row r="12201" spans="2:4" x14ac:dyDescent="0.15">
      <c r="B12201" s="49"/>
      <c r="C12201" s="48"/>
      <c r="D12201" s="50"/>
    </row>
    <row r="12202" spans="2:4" x14ac:dyDescent="0.15">
      <c r="B12202" s="49"/>
      <c r="C12202" s="48"/>
      <c r="D12202" s="50"/>
    </row>
    <row r="12203" spans="2:4" x14ac:dyDescent="0.15">
      <c r="B12203" s="49"/>
      <c r="C12203" s="48"/>
      <c r="D12203" s="50"/>
    </row>
    <row r="12204" spans="2:4" x14ac:dyDescent="0.15">
      <c r="B12204" s="49"/>
      <c r="C12204" s="48"/>
      <c r="D12204" s="50"/>
    </row>
    <row r="12205" spans="2:4" x14ac:dyDescent="0.15">
      <c r="B12205" s="49"/>
      <c r="C12205" s="48"/>
      <c r="D12205" s="50"/>
    </row>
    <row r="12206" spans="2:4" x14ac:dyDescent="0.15">
      <c r="B12206" s="49"/>
      <c r="C12206" s="48"/>
      <c r="D12206" s="50"/>
    </row>
    <row r="12207" spans="2:4" x14ac:dyDescent="0.15">
      <c r="B12207" s="49"/>
      <c r="C12207" s="48"/>
      <c r="D12207" s="50"/>
    </row>
    <row r="12208" spans="2:4" x14ac:dyDescent="0.15">
      <c r="B12208" s="49"/>
      <c r="C12208" s="48"/>
      <c r="D12208" s="50"/>
    </row>
    <row r="12209" spans="2:4" x14ac:dyDescent="0.15">
      <c r="B12209" s="49"/>
      <c r="C12209" s="48"/>
      <c r="D12209" s="50"/>
    </row>
    <row r="12210" spans="2:4" x14ac:dyDescent="0.15">
      <c r="B12210" s="49"/>
      <c r="C12210" s="48"/>
      <c r="D12210" s="50"/>
    </row>
    <row r="12211" spans="2:4" x14ac:dyDescent="0.15">
      <c r="B12211" s="49"/>
      <c r="C12211" s="48"/>
      <c r="D12211" s="50"/>
    </row>
    <row r="12212" spans="2:4" x14ac:dyDescent="0.15">
      <c r="B12212" s="49"/>
      <c r="C12212" s="48"/>
      <c r="D12212" s="50"/>
    </row>
    <row r="12213" spans="2:4" x14ac:dyDescent="0.15">
      <c r="B12213" s="49"/>
      <c r="C12213" s="48"/>
      <c r="D12213" s="50"/>
    </row>
    <row r="12214" spans="2:4" x14ac:dyDescent="0.15">
      <c r="B12214" s="49"/>
      <c r="C12214" s="48"/>
      <c r="D12214" s="50"/>
    </row>
    <row r="12215" spans="2:4" x14ac:dyDescent="0.15">
      <c r="B12215" s="49"/>
      <c r="C12215" s="48"/>
      <c r="D12215" s="50"/>
    </row>
    <row r="12216" spans="2:4" x14ac:dyDescent="0.15">
      <c r="B12216" s="49"/>
      <c r="C12216" s="48"/>
      <c r="D12216" s="50"/>
    </row>
    <row r="12217" spans="2:4" x14ac:dyDescent="0.15">
      <c r="B12217" s="49"/>
      <c r="C12217" s="48"/>
      <c r="D12217" s="50"/>
    </row>
    <row r="12218" spans="2:4" x14ac:dyDescent="0.15">
      <c r="B12218" s="49"/>
      <c r="C12218" s="48"/>
      <c r="D12218" s="50"/>
    </row>
    <row r="12219" spans="2:4" x14ac:dyDescent="0.15">
      <c r="B12219" s="49"/>
      <c r="C12219" s="48"/>
      <c r="D12219" s="50"/>
    </row>
    <row r="12220" spans="2:4" x14ac:dyDescent="0.15">
      <c r="B12220" s="49"/>
      <c r="C12220" s="48"/>
      <c r="D12220" s="50"/>
    </row>
    <row r="12221" spans="2:4" x14ac:dyDescent="0.15">
      <c r="B12221" s="49"/>
      <c r="C12221" s="48"/>
      <c r="D12221" s="50"/>
    </row>
    <row r="12222" spans="2:4" x14ac:dyDescent="0.15">
      <c r="B12222" s="49"/>
      <c r="C12222" s="48"/>
      <c r="D12222" s="50"/>
    </row>
    <row r="12223" spans="2:4" x14ac:dyDescent="0.15">
      <c r="B12223" s="49"/>
      <c r="C12223" s="48"/>
      <c r="D12223" s="50"/>
    </row>
    <row r="12224" spans="2:4" x14ac:dyDescent="0.15">
      <c r="B12224" s="49"/>
      <c r="C12224" s="48"/>
      <c r="D12224" s="50"/>
    </row>
    <row r="12225" spans="2:4" x14ac:dyDescent="0.15">
      <c r="B12225" s="49"/>
      <c r="C12225" s="48"/>
      <c r="D12225" s="50"/>
    </row>
    <row r="12226" spans="2:4" x14ac:dyDescent="0.15">
      <c r="B12226" s="49"/>
      <c r="C12226" s="48"/>
      <c r="D12226" s="50"/>
    </row>
    <row r="12227" spans="2:4" x14ac:dyDescent="0.15">
      <c r="B12227" s="49"/>
      <c r="C12227" s="48"/>
      <c r="D12227" s="50"/>
    </row>
    <row r="12228" spans="2:4" x14ac:dyDescent="0.15">
      <c r="B12228" s="49"/>
      <c r="C12228" s="48"/>
      <c r="D12228" s="50"/>
    </row>
    <row r="12229" spans="2:4" x14ac:dyDescent="0.15">
      <c r="B12229" s="49"/>
      <c r="C12229" s="48"/>
      <c r="D12229" s="50"/>
    </row>
    <row r="12230" spans="2:4" x14ac:dyDescent="0.15">
      <c r="B12230" s="49"/>
      <c r="C12230" s="48"/>
      <c r="D12230" s="50"/>
    </row>
    <row r="12231" spans="2:4" x14ac:dyDescent="0.15">
      <c r="B12231" s="49"/>
      <c r="C12231" s="48"/>
      <c r="D12231" s="50"/>
    </row>
    <row r="12232" spans="2:4" x14ac:dyDescent="0.15">
      <c r="B12232" s="49"/>
      <c r="C12232" s="48"/>
      <c r="D12232" s="50"/>
    </row>
    <row r="12233" spans="2:4" x14ac:dyDescent="0.15">
      <c r="B12233" s="49"/>
      <c r="C12233" s="48"/>
      <c r="D12233" s="50"/>
    </row>
    <row r="12234" spans="2:4" x14ac:dyDescent="0.15">
      <c r="B12234" s="49"/>
      <c r="C12234" s="48"/>
      <c r="D12234" s="50"/>
    </row>
    <row r="12235" spans="2:4" x14ac:dyDescent="0.15">
      <c r="B12235" s="49"/>
      <c r="C12235" s="48"/>
      <c r="D12235" s="50"/>
    </row>
    <row r="12236" spans="2:4" x14ac:dyDescent="0.15">
      <c r="B12236" s="49"/>
      <c r="C12236" s="48"/>
      <c r="D12236" s="50"/>
    </row>
    <row r="12237" spans="2:4" x14ac:dyDescent="0.15">
      <c r="B12237" s="49"/>
      <c r="C12237" s="48"/>
      <c r="D12237" s="50"/>
    </row>
    <row r="12238" spans="2:4" x14ac:dyDescent="0.15">
      <c r="B12238" s="49"/>
      <c r="C12238" s="48"/>
      <c r="D12238" s="50"/>
    </row>
    <row r="12239" spans="2:4" x14ac:dyDescent="0.15">
      <c r="B12239" s="49"/>
      <c r="C12239" s="48"/>
      <c r="D12239" s="50"/>
    </row>
    <row r="12240" spans="2:4" x14ac:dyDescent="0.15">
      <c r="B12240" s="49"/>
      <c r="C12240" s="48"/>
      <c r="D12240" s="50"/>
    </row>
    <row r="12241" spans="2:4" x14ac:dyDescent="0.15">
      <c r="B12241" s="49"/>
      <c r="C12241" s="48"/>
      <c r="D12241" s="50"/>
    </row>
    <row r="12242" spans="2:4" x14ac:dyDescent="0.15">
      <c r="B12242" s="49"/>
      <c r="C12242" s="48"/>
      <c r="D12242" s="50"/>
    </row>
    <row r="12243" spans="2:4" x14ac:dyDescent="0.15">
      <c r="B12243" s="49"/>
      <c r="C12243" s="48"/>
      <c r="D12243" s="50"/>
    </row>
    <row r="12244" spans="2:4" x14ac:dyDescent="0.15">
      <c r="B12244" s="49"/>
      <c r="C12244" s="48"/>
      <c r="D12244" s="50"/>
    </row>
    <row r="12245" spans="2:4" x14ac:dyDescent="0.15">
      <c r="B12245" s="49"/>
      <c r="C12245" s="48"/>
      <c r="D12245" s="50"/>
    </row>
    <row r="12246" spans="2:4" x14ac:dyDescent="0.15">
      <c r="B12246" s="49"/>
      <c r="C12246" s="48"/>
      <c r="D12246" s="50"/>
    </row>
    <row r="12247" spans="2:4" x14ac:dyDescent="0.15">
      <c r="B12247" s="49"/>
      <c r="C12247" s="48"/>
      <c r="D12247" s="50"/>
    </row>
    <row r="12248" spans="2:4" x14ac:dyDescent="0.15">
      <c r="B12248" s="49"/>
      <c r="C12248" s="48"/>
      <c r="D12248" s="50"/>
    </row>
    <row r="12249" spans="2:4" x14ac:dyDescent="0.15">
      <c r="B12249" s="49"/>
      <c r="C12249" s="48"/>
      <c r="D12249" s="50"/>
    </row>
    <row r="12250" spans="2:4" x14ac:dyDescent="0.15">
      <c r="B12250" s="49"/>
      <c r="C12250" s="48"/>
      <c r="D12250" s="50"/>
    </row>
    <row r="12251" spans="2:4" x14ac:dyDescent="0.15">
      <c r="B12251" s="49"/>
      <c r="C12251" s="48"/>
      <c r="D12251" s="50"/>
    </row>
    <row r="12252" spans="2:4" x14ac:dyDescent="0.15">
      <c r="B12252" s="49"/>
      <c r="C12252" s="48"/>
      <c r="D12252" s="50"/>
    </row>
    <row r="12253" spans="2:4" x14ac:dyDescent="0.15">
      <c r="B12253" s="49"/>
      <c r="C12253" s="48"/>
      <c r="D12253" s="50"/>
    </row>
    <row r="12254" spans="2:4" x14ac:dyDescent="0.15">
      <c r="B12254" s="49"/>
      <c r="C12254" s="48"/>
      <c r="D12254" s="50"/>
    </row>
    <row r="12255" spans="2:4" x14ac:dyDescent="0.15">
      <c r="B12255" s="49"/>
      <c r="C12255" s="48"/>
      <c r="D12255" s="50"/>
    </row>
    <row r="12256" spans="2:4" x14ac:dyDescent="0.15">
      <c r="B12256" s="49"/>
      <c r="C12256" s="48"/>
      <c r="D12256" s="50"/>
    </row>
    <row r="12257" spans="2:4" x14ac:dyDescent="0.15">
      <c r="B12257" s="49"/>
      <c r="C12257" s="48"/>
      <c r="D12257" s="50"/>
    </row>
    <row r="12258" spans="2:4" x14ac:dyDescent="0.15">
      <c r="B12258" s="49"/>
      <c r="C12258" s="48"/>
      <c r="D12258" s="50"/>
    </row>
    <row r="12259" spans="2:4" x14ac:dyDescent="0.15">
      <c r="B12259" s="49"/>
      <c r="C12259" s="48"/>
      <c r="D12259" s="50"/>
    </row>
    <row r="12260" spans="2:4" x14ac:dyDescent="0.15">
      <c r="B12260" s="49"/>
      <c r="C12260" s="48"/>
      <c r="D12260" s="50"/>
    </row>
    <row r="12261" spans="2:4" x14ac:dyDescent="0.15">
      <c r="B12261" s="49"/>
      <c r="C12261" s="48"/>
      <c r="D12261" s="50"/>
    </row>
    <row r="12262" spans="2:4" x14ac:dyDescent="0.15">
      <c r="B12262" s="49"/>
      <c r="C12262" s="48"/>
      <c r="D12262" s="50"/>
    </row>
    <row r="12263" spans="2:4" x14ac:dyDescent="0.15">
      <c r="B12263" s="49"/>
      <c r="C12263" s="48"/>
      <c r="D12263" s="50"/>
    </row>
    <row r="12264" spans="2:4" x14ac:dyDescent="0.15">
      <c r="B12264" s="49"/>
      <c r="C12264" s="48"/>
      <c r="D12264" s="50"/>
    </row>
    <row r="12265" spans="2:4" x14ac:dyDescent="0.15">
      <c r="B12265" s="49"/>
      <c r="C12265" s="48"/>
      <c r="D12265" s="50"/>
    </row>
    <row r="12266" spans="2:4" x14ac:dyDescent="0.15">
      <c r="B12266" s="49"/>
      <c r="C12266" s="48"/>
      <c r="D12266" s="50"/>
    </row>
    <row r="12267" spans="2:4" x14ac:dyDescent="0.15">
      <c r="B12267" s="49"/>
      <c r="C12267" s="48"/>
      <c r="D12267" s="50"/>
    </row>
    <row r="12268" spans="2:4" x14ac:dyDescent="0.15">
      <c r="B12268" s="49"/>
      <c r="C12268" s="48"/>
      <c r="D12268" s="50"/>
    </row>
    <row r="12269" spans="2:4" x14ac:dyDescent="0.15">
      <c r="B12269" s="49"/>
      <c r="C12269" s="48"/>
      <c r="D12269" s="50"/>
    </row>
    <row r="12270" spans="2:4" x14ac:dyDescent="0.15">
      <c r="B12270" s="49"/>
      <c r="C12270" s="48"/>
      <c r="D12270" s="50"/>
    </row>
    <row r="12271" spans="2:4" x14ac:dyDescent="0.15">
      <c r="B12271" s="49"/>
      <c r="C12271" s="48"/>
      <c r="D12271" s="50"/>
    </row>
    <row r="12272" spans="2:4" x14ac:dyDescent="0.15">
      <c r="B12272" s="49"/>
      <c r="C12272" s="48"/>
      <c r="D12272" s="50"/>
    </row>
    <row r="12273" spans="2:4" x14ac:dyDescent="0.15">
      <c r="B12273" s="49"/>
      <c r="C12273" s="48"/>
      <c r="D12273" s="50"/>
    </row>
    <row r="12274" spans="2:4" x14ac:dyDescent="0.15">
      <c r="B12274" s="49"/>
      <c r="C12274" s="48"/>
      <c r="D12274" s="50"/>
    </row>
    <row r="12275" spans="2:4" x14ac:dyDescent="0.15">
      <c r="B12275" s="49"/>
      <c r="C12275" s="48"/>
      <c r="D12275" s="50"/>
    </row>
    <row r="12276" spans="2:4" x14ac:dyDescent="0.15">
      <c r="B12276" s="49"/>
      <c r="C12276" s="48"/>
      <c r="D12276" s="50"/>
    </row>
    <row r="12277" spans="2:4" x14ac:dyDescent="0.15">
      <c r="B12277" s="49"/>
      <c r="C12277" s="48"/>
      <c r="D12277" s="50"/>
    </row>
    <row r="12278" spans="2:4" x14ac:dyDescent="0.15">
      <c r="B12278" s="49"/>
      <c r="C12278" s="48"/>
      <c r="D12278" s="50"/>
    </row>
    <row r="12279" spans="2:4" x14ac:dyDescent="0.15">
      <c r="B12279" s="49"/>
      <c r="C12279" s="48"/>
      <c r="D12279" s="50"/>
    </row>
    <row r="12280" spans="2:4" x14ac:dyDescent="0.15">
      <c r="B12280" s="49"/>
      <c r="C12280" s="48"/>
      <c r="D12280" s="50"/>
    </row>
    <row r="12281" spans="2:4" x14ac:dyDescent="0.15">
      <c r="B12281" s="49"/>
      <c r="C12281" s="48"/>
      <c r="D12281" s="50"/>
    </row>
    <row r="12282" spans="2:4" x14ac:dyDescent="0.15">
      <c r="B12282" s="49"/>
      <c r="C12282" s="48"/>
      <c r="D12282" s="50"/>
    </row>
    <row r="12283" spans="2:4" x14ac:dyDescent="0.15">
      <c r="B12283" s="49"/>
      <c r="C12283" s="48"/>
      <c r="D12283" s="50"/>
    </row>
    <row r="12284" spans="2:4" x14ac:dyDescent="0.15">
      <c r="B12284" s="49"/>
      <c r="C12284" s="48"/>
      <c r="D12284" s="50"/>
    </row>
    <row r="12285" spans="2:4" x14ac:dyDescent="0.15">
      <c r="B12285" s="49"/>
      <c r="C12285" s="48"/>
      <c r="D12285" s="50"/>
    </row>
    <row r="12286" spans="2:4" x14ac:dyDescent="0.15">
      <c r="B12286" s="49"/>
      <c r="C12286" s="48"/>
      <c r="D12286" s="50"/>
    </row>
    <row r="12287" spans="2:4" x14ac:dyDescent="0.15">
      <c r="B12287" s="49"/>
      <c r="C12287" s="48"/>
      <c r="D12287" s="50"/>
    </row>
    <row r="12288" spans="2:4" x14ac:dyDescent="0.15">
      <c r="B12288" s="49"/>
      <c r="C12288" s="48"/>
      <c r="D12288" s="50"/>
    </row>
    <row r="12289" spans="2:4" x14ac:dyDescent="0.15">
      <c r="B12289" s="49"/>
      <c r="C12289" s="48"/>
      <c r="D12289" s="50"/>
    </row>
    <row r="12290" spans="2:4" x14ac:dyDescent="0.15">
      <c r="B12290" s="49"/>
      <c r="C12290" s="48"/>
      <c r="D12290" s="50"/>
    </row>
    <row r="12291" spans="2:4" x14ac:dyDescent="0.15">
      <c r="B12291" s="49"/>
      <c r="C12291" s="48"/>
      <c r="D12291" s="50"/>
    </row>
    <row r="12292" spans="2:4" x14ac:dyDescent="0.15">
      <c r="B12292" s="49"/>
      <c r="C12292" s="48"/>
      <c r="D12292" s="50"/>
    </row>
    <row r="12293" spans="2:4" x14ac:dyDescent="0.15">
      <c r="B12293" s="49"/>
      <c r="C12293" s="48"/>
      <c r="D12293" s="50"/>
    </row>
    <row r="12294" spans="2:4" x14ac:dyDescent="0.15">
      <c r="B12294" s="49"/>
      <c r="C12294" s="48"/>
      <c r="D12294" s="50"/>
    </row>
    <row r="12295" spans="2:4" x14ac:dyDescent="0.15">
      <c r="B12295" s="49"/>
      <c r="C12295" s="48"/>
      <c r="D12295" s="50"/>
    </row>
    <row r="12296" spans="2:4" x14ac:dyDescent="0.15">
      <c r="B12296" s="49"/>
      <c r="C12296" s="48"/>
      <c r="D12296" s="50"/>
    </row>
    <row r="12297" spans="2:4" x14ac:dyDescent="0.15">
      <c r="B12297" s="49"/>
      <c r="C12297" s="48"/>
      <c r="D12297" s="50"/>
    </row>
    <row r="12298" spans="2:4" x14ac:dyDescent="0.15">
      <c r="B12298" s="49"/>
      <c r="C12298" s="48"/>
      <c r="D12298" s="50"/>
    </row>
    <row r="12299" spans="2:4" x14ac:dyDescent="0.15">
      <c r="B12299" s="49"/>
      <c r="C12299" s="48"/>
      <c r="D12299" s="50"/>
    </row>
    <row r="12300" spans="2:4" x14ac:dyDescent="0.15">
      <c r="B12300" s="49"/>
      <c r="C12300" s="48"/>
      <c r="D12300" s="50"/>
    </row>
    <row r="12301" spans="2:4" x14ac:dyDescent="0.15">
      <c r="B12301" s="49"/>
      <c r="C12301" s="48"/>
      <c r="D12301" s="50"/>
    </row>
    <row r="12302" spans="2:4" x14ac:dyDescent="0.15">
      <c r="B12302" s="49"/>
      <c r="C12302" s="48"/>
      <c r="D12302" s="50"/>
    </row>
    <row r="12303" spans="2:4" x14ac:dyDescent="0.15">
      <c r="B12303" s="49"/>
      <c r="C12303" s="48"/>
      <c r="D12303" s="50"/>
    </row>
    <row r="12304" spans="2:4" x14ac:dyDescent="0.15">
      <c r="B12304" s="49"/>
      <c r="C12304" s="48"/>
      <c r="D12304" s="50"/>
    </row>
    <row r="12305" spans="2:4" x14ac:dyDescent="0.15">
      <c r="B12305" s="49"/>
      <c r="C12305" s="48"/>
      <c r="D12305" s="50"/>
    </row>
    <row r="12306" spans="2:4" x14ac:dyDescent="0.15">
      <c r="B12306" s="49"/>
      <c r="C12306" s="48"/>
      <c r="D12306" s="50"/>
    </row>
    <row r="12307" spans="2:4" x14ac:dyDescent="0.15">
      <c r="B12307" s="49"/>
      <c r="C12307" s="48"/>
      <c r="D12307" s="50"/>
    </row>
    <row r="12308" spans="2:4" x14ac:dyDescent="0.15">
      <c r="B12308" s="49"/>
      <c r="C12308" s="48"/>
      <c r="D12308" s="50"/>
    </row>
    <row r="12309" spans="2:4" x14ac:dyDescent="0.15">
      <c r="B12309" s="49"/>
      <c r="C12309" s="48"/>
      <c r="D12309" s="50"/>
    </row>
    <row r="12310" spans="2:4" x14ac:dyDescent="0.15">
      <c r="B12310" s="49"/>
      <c r="C12310" s="48"/>
      <c r="D12310" s="50"/>
    </row>
    <row r="12311" spans="2:4" x14ac:dyDescent="0.15">
      <c r="B12311" s="49"/>
      <c r="C12311" s="48"/>
      <c r="D12311" s="50"/>
    </row>
    <row r="12312" spans="2:4" x14ac:dyDescent="0.15">
      <c r="B12312" s="49"/>
      <c r="C12312" s="48"/>
      <c r="D12312" s="50"/>
    </row>
    <row r="12313" spans="2:4" x14ac:dyDescent="0.15">
      <c r="B12313" s="49"/>
      <c r="C12313" s="48"/>
      <c r="D12313" s="50"/>
    </row>
    <row r="12314" spans="2:4" x14ac:dyDescent="0.15">
      <c r="B12314" s="49"/>
      <c r="C12314" s="48"/>
      <c r="D12314" s="50"/>
    </row>
    <row r="12315" spans="2:4" x14ac:dyDescent="0.15">
      <c r="B12315" s="49"/>
      <c r="C12315" s="48"/>
      <c r="D12315" s="50"/>
    </row>
    <row r="12316" spans="2:4" x14ac:dyDescent="0.15">
      <c r="B12316" s="49"/>
      <c r="C12316" s="48"/>
      <c r="D12316" s="50"/>
    </row>
    <row r="12317" spans="2:4" x14ac:dyDescent="0.15">
      <c r="B12317" s="49"/>
      <c r="C12317" s="48"/>
      <c r="D12317" s="50"/>
    </row>
    <row r="12318" spans="2:4" x14ac:dyDescent="0.15">
      <c r="B12318" s="49"/>
      <c r="C12318" s="48"/>
      <c r="D12318" s="50"/>
    </row>
    <row r="12319" spans="2:4" x14ac:dyDescent="0.15">
      <c r="B12319" s="49"/>
      <c r="C12319" s="48"/>
      <c r="D12319" s="50"/>
    </row>
    <row r="12320" spans="2:4" x14ac:dyDescent="0.15">
      <c r="B12320" s="49"/>
      <c r="C12320" s="48"/>
      <c r="D12320" s="50"/>
    </row>
    <row r="12321" spans="2:4" x14ac:dyDescent="0.15">
      <c r="B12321" s="49"/>
      <c r="C12321" s="48"/>
      <c r="D12321" s="50"/>
    </row>
    <row r="12322" spans="2:4" x14ac:dyDescent="0.15">
      <c r="B12322" s="49"/>
      <c r="C12322" s="48"/>
      <c r="D12322" s="50"/>
    </row>
    <row r="12323" spans="2:4" x14ac:dyDescent="0.15">
      <c r="B12323" s="49"/>
      <c r="C12323" s="48"/>
      <c r="D12323" s="50"/>
    </row>
    <row r="12324" spans="2:4" x14ac:dyDescent="0.15">
      <c r="B12324" s="49"/>
      <c r="C12324" s="48"/>
      <c r="D12324" s="50"/>
    </row>
    <row r="12325" spans="2:4" x14ac:dyDescent="0.15">
      <c r="B12325" s="49"/>
      <c r="C12325" s="48"/>
      <c r="D12325" s="50"/>
    </row>
    <row r="12326" spans="2:4" x14ac:dyDescent="0.15">
      <c r="B12326" s="49"/>
      <c r="C12326" s="48"/>
      <c r="D12326" s="50"/>
    </row>
    <row r="12327" spans="2:4" x14ac:dyDescent="0.15">
      <c r="B12327" s="49"/>
      <c r="C12327" s="48"/>
      <c r="D12327" s="50"/>
    </row>
    <row r="12328" spans="2:4" x14ac:dyDescent="0.15">
      <c r="B12328" s="49"/>
      <c r="C12328" s="48"/>
      <c r="D12328" s="50"/>
    </row>
    <row r="12329" spans="2:4" x14ac:dyDescent="0.15">
      <c r="B12329" s="49"/>
      <c r="C12329" s="48"/>
      <c r="D12329" s="50"/>
    </row>
    <row r="12330" spans="2:4" x14ac:dyDescent="0.15">
      <c r="B12330" s="49"/>
      <c r="C12330" s="48"/>
      <c r="D12330" s="50"/>
    </row>
    <row r="12331" spans="2:4" x14ac:dyDescent="0.15">
      <c r="B12331" s="49"/>
      <c r="C12331" s="48"/>
      <c r="D12331" s="50"/>
    </row>
    <row r="12332" spans="2:4" x14ac:dyDescent="0.15">
      <c r="B12332" s="49"/>
      <c r="C12332" s="48"/>
      <c r="D12332" s="50"/>
    </row>
    <row r="12333" spans="2:4" x14ac:dyDescent="0.15">
      <c r="B12333" s="49"/>
      <c r="C12333" s="48"/>
      <c r="D12333" s="50"/>
    </row>
    <row r="12334" spans="2:4" x14ac:dyDescent="0.15">
      <c r="B12334" s="49"/>
      <c r="C12334" s="48"/>
      <c r="D12334" s="50"/>
    </row>
    <row r="12335" spans="2:4" x14ac:dyDescent="0.15">
      <c r="B12335" s="49"/>
      <c r="C12335" s="48"/>
      <c r="D12335" s="50"/>
    </row>
    <row r="12336" spans="2:4" x14ac:dyDescent="0.15">
      <c r="B12336" s="49"/>
      <c r="C12336" s="48"/>
      <c r="D12336" s="50"/>
    </row>
    <row r="12337" spans="2:4" x14ac:dyDescent="0.15">
      <c r="B12337" s="49"/>
      <c r="C12337" s="48"/>
      <c r="D12337" s="50"/>
    </row>
    <row r="12338" spans="2:4" x14ac:dyDescent="0.15">
      <c r="B12338" s="49"/>
      <c r="C12338" s="48"/>
      <c r="D12338" s="50"/>
    </row>
    <row r="12339" spans="2:4" x14ac:dyDescent="0.15">
      <c r="B12339" s="49"/>
      <c r="C12339" s="48"/>
      <c r="D12339" s="50"/>
    </row>
    <row r="12340" spans="2:4" x14ac:dyDescent="0.15">
      <c r="B12340" s="49"/>
      <c r="C12340" s="48"/>
      <c r="D12340" s="50"/>
    </row>
    <row r="12341" spans="2:4" x14ac:dyDescent="0.15">
      <c r="B12341" s="49"/>
      <c r="C12341" s="48"/>
      <c r="D12341" s="50"/>
    </row>
    <row r="12342" spans="2:4" x14ac:dyDescent="0.15">
      <c r="B12342" s="49"/>
      <c r="C12342" s="48"/>
      <c r="D12342" s="50"/>
    </row>
    <row r="12343" spans="2:4" x14ac:dyDescent="0.15">
      <c r="B12343" s="49"/>
      <c r="C12343" s="48"/>
      <c r="D12343" s="50"/>
    </row>
    <row r="12344" spans="2:4" x14ac:dyDescent="0.15">
      <c r="B12344" s="49"/>
      <c r="C12344" s="48"/>
      <c r="D12344" s="50"/>
    </row>
    <row r="12345" spans="2:4" x14ac:dyDescent="0.15">
      <c r="B12345" s="49"/>
      <c r="C12345" s="48"/>
      <c r="D12345" s="50"/>
    </row>
    <row r="12346" spans="2:4" x14ac:dyDescent="0.15">
      <c r="B12346" s="49"/>
      <c r="C12346" s="48"/>
      <c r="D12346" s="50"/>
    </row>
    <row r="12347" spans="2:4" x14ac:dyDescent="0.15">
      <c r="B12347" s="49"/>
      <c r="C12347" s="48"/>
      <c r="D12347" s="50"/>
    </row>
    <row r="12348" spans="2:4" x14ac:dyDescent="0.15">
      <c r="B12348" s="49"/>
      <c r="C12348" s="48"/>
      <c r="D12348" s="50"/>
    </row>
    <row r="12349" spans="2:4" x14ac:dyDescent="0.15">
      <c r="B12349" s="49"/>
      <c r="C12349" s="48"/>
      <c r="D12349" s="50"/>
    </row>
    <row r="12350" spans="2:4" x14ac:dyDescent="0.15">
      <c r="B12350" s="49"/>
      <c r="C12350" s="48"/>
      <c r="D12350" s="50"/>
    </row>
    <row r="12351" spans="2:4" x14ac:dyDescent="0.15">
      <c r="B12351" s="49"/>
      <c r="C12351" s="48"/>
      <c r="D12351" s="50"/>
    </row>
    <row r="12352" spans="2:4" x14ac:dyDescent="0.15">
      <c r="B12352" s="49"/>
      <c r="C12352" s="48"/>
      <c r="D12352" s="50"/>
    </row>
    <row r="12353" spans="2:4" x14ac:dyDescent="0.15">
      <c r="B12353" s="49"/>
      <c r="C12353" s="48"/>
      <c r="D12353" s="50"/>
    </row>
    <row r="12354" spans="2:4" x14ac:dyDescent="0.15">
      <c r="B12354" s="49"/>
      <c r="C12354" s="48"/>
      <c r="D12354" s="50"/>
    </row>
    <row r="12355" spans="2:4" x14ac:dyDescent="0.15">
      <c r="B12355" s="49"/>
      <c r="C12355" s="48"/>
      <c r="D12355" s="50"/>
    </row>
    <row r="12356" spans="2:4" x14ac:dyDescent="0.15">
      <c r="B12356" s="49"/>
      <c r="C12356" s="48"/>
      <c r="D12356" s="50"/>
    </row>
    <row r="12357" spans="2:4" x14ac:dyDescent="0.15">
      <c r="B12357" s="49"/>
      <c r="C12357" s="48"/>
      <c r="D12357" s="50"/>
    </row>
    <row r="12358" spans="2:4" x14ac:dyDescent="0.15">
      <c r="B12358" s="49"/>
      <c r="C12358" s="48"/>
      <c r="D12358" s="50"/>
    </row>
    <row r="12359" spans="2:4" x14ac:dyDescent="0.15">
      <c r="B12359" s="49"/>
      <c r="C12359" s="48"/>
      <c r="D12359" s="50"/>
    </row>
    <row r="12360" spans="2:4" x14ac:dyDescent="0.15">
      <c r="B12360" s="49"/>
      <c r="C12360" s="48"/>
      <c r="D12360" s="50"/>
    </row>
    <row r="12361" spans="2:4" x14ac:dyDescent="0.15">
      <c r="B12361" s="49"/>
      <c r="C12361" s="48"/>
      <c r="D12361" s="50"/>
    </row>
    <row r="12362" spans="2:4" x14ac:dyDescent="0.15">
      <c r="B12362" s="49"/>
      <c r="C12362" s="48"/>
      <c r="D12362" s="50"/>
    </row>
    <row r="12363" spans="2:4" x14ac:dyDescent="0.15">
      <c r="B12363" s="49"/>
      <c r="C12363" s="48"/>
      <c r="D12363" s="50"/>
    </row>
    <row r="12364" spans="2:4" x14ac:dyDescent="0.15">
      <c r="B12364" s="49"/>
      <c r="C12364" s="48"/>
      <c r="D12364" s="50"/>
    </row>
    <row r="12365" spans="2:4" x14ac:dyDescent="0.15">
      <c r="B12365" s="49"/>
      <c r="C12365" s="48"/>
      <c r="D12365" s="50"/>
    </row>
    <row r="12366" spans="2:4" x14ac:dyDescent="0.15">
      <c r="B12366" s="49"/>
      <c r="C12366" s="48"/>
      <c r="D12366" s="50"/>
    </row>
    <row r="12367" spans="2:4" x14ac:dyDescent="0.15">
      <c r="B12367" s="49"/>
      <c r="C12367" s="48"/>
      <c r="D12367" s="50"/>
    </row>
    <row r="12368" spans="2:4" x14ac:dyDescent="0.15">
      <c r="B12368" s="49"/>
      <c r="C12368" s="48"/>
      <c r="D12368" s="50"/>
    </row>
    <row r="12369" spans="2:4" x14ac:dyDescent="0.15">
      <c r="B12369" s="49"/>
      <c r="C12369" s="48"/>
      <c r="D12369" s="50"/>
    </row>
    <row r="12370" spans="2:4" x14ac:dyDescent="0.15">
      <c r="B12370" s="49"/>
      <c r="C12370" s="48"/>
      <c r="D12370" s="50"/>
    </row>
    <row r="12371" spans="2:4" x14ac:dyDescent="0.15">
      <c r="B12371" s="49"/>
      <c r="C12371" s="48"/>
      <c r="D12371" s="50"/>
    </row>
    <row r="12372" spans="2:4" x14ac:dyDescent="0.15">
      <c r="B12372" s="49"/>
      <c r="C12372" s="48"/>
      <c r="D12372" s="50"/>
    </row>
    <row r="12373" spans="2:4" x14ac:dyDescent="0.15">
      <c r="B12373" s="49"/>
      <c r="C12373" s="48"/>
      <c r="D12373" s="50"/>
    </row>
    <row r="12374" spans="2:4" x14ac:dyDescent="0.15">
      <c r="B12374" s="49"/>
      <c r="C12374" s="48"/>
      <c r="D12374" s="50"/>
    </row>
    <row r="12375" spans="2:4" x14ac:dyDescent="0.15">
      <c r="B12375" s="49"/>
      <c r="C12375" s="48"/>
      <c r="D12375" s="50"/>
    </row>
    <row r="12376" spans="2:4" x14ac:dyDescent="0.15">
      <c r="B12376" s="49"/>
      <c r="C12376" s="48"/>
      <c r="D12376" s="50"/>
    </row>
    <row r="12377" spans="2:4" x14ac:dyDescent="0.15">
      <c r="B12377" s="49"/>
      <c r="C12377" s="48"/>
      <c r="D12377" s="50"/>
    </row>
    <row r="12378" spans="2:4" x14ac:dyDescent="0.15">
      <c r="B12378" s="49"/>
      <c r="C12378" s="48"/>
      <c r="D12378" s="50"/>
    </row>
    <row r="12379" spans="2:4" x14ac:dyDescent="0.15">
      <c r="B12379" s="49"/>
      <c r="C12379" s="48"/>
      <c r="D12379" s="50"/>
    </row>
    <row r="12380" spans="2:4" x14ac:dyDescent="0.15">
      <c r="B12380" s="49"/>
      <c r="C12380" s="48"/>
      <c r="D12380" s="50"/>
    </row>
    <row r="12381" spans="2:4" x14ac:dyDescent="0.15">
      <c r="B12381" s="49"/>
      <c r="C12381" s="48"/>
      <c r="D12381" s="50"/>
    </row>
    <row r="12382" spans="2:4" x14ac:dyDescent="0.15">
      <c r="B12382" s="49"/>
      <c r="C12382" s="48"/>
      <c r="D12382" s="50"/>
    </row>
    <row r="12383" spans="2:4" x14ac:dyDescent="0.15">
      <c r="B12383" s="49"/>
      <c r="C12383" s="48"/>
      <c r="D12383" s="50"/>
    </row>
    <row r="12384" spans="2:4" x14ac:dyDescent="0.15">
      <c r="B12384" s="49"/>
      <c r="C12384" s="48"/>
      <c r="D12384" s="50"/>
    </row>
    <row r="12385" spans="2:4" x14ac:dyDescent="0.15">
      <c r="B12385" s="49"/>
      <c r="C12385" s="48"/>
      <c r="D12385" s="50"/>
    </row>
    <row r="12386" spans="2:4" x14ac:dyDescent="0.15">
      <c r="B12386" s="49"/>
      <c r="C12386" s="48"/>
      <c r="D12386" s="50"/>
    </row>
    <row r="12387" spans="2:4" x14ac:dyDescent="0.15">
      <c r="B12387" s="49"/>
      <c r="C12387" s="48"/>
      <c r="D12387" s="50"/>
    </row>
    <row r="12388" spans="2:4" x14ac:dyDescent="0.15">
      <c r="B12388" s="49"/>
      <c r="C12388" s="48"/>
      <c r="D12388" s="50"/>
    </row>
    <row r="12389" spans="2:4" x14ac:dyDescent="0.15">
      <c r="B12389" s="49"/>
      <c r="C12389" s="48"/>
      <c r="D12389" s="50"/>
    </row>
    <row r="12390" spans="2:4" x14ac:dyDescent="0.15">
      <c r="B12390" s="49"/>
      <c r="C12390" s="48"/>
      <c r="D12390" s="50"/>
    </row>
    <row r="12391" spans="2:4" x14ac:dyDescent="0.15">
      <c r="B12391" s="49"/>
      <c r="C12391" s="48"/>
      <c r="D12391" s="50"/>
    </row>
    <row r="12392" spans="2:4" x14ac:dyDescent="0.15">
      <c r="B12392" s="49"/>
      <c r="C12392" s="48"/>
      <c r="D12392" s="50"/>
    </row>
    <row r="12393" spans="2:4" x14ac:dyDescent="0.15">
      <c r="B12393" s="49"/>
      <c r="C12393" s="48"/>
      <c r="D12393" s="50"/>
    </row>
    <row r="12394" spans="2:4" x14ac:dyDescent="0.15">
      <c r="B12394" s="49"/>
      <c r="C12394" s="48"/>
      <c r="D12394" s="50"/>
    </row>
    <row r="12395" spans="2:4" x14ac:dyDescent="0.15">
      <c r="B12395" s="49"/>
      <c r="C12395" s="48"/>
      <c r="D12395" s="50"/>
    </row>
    <row r="12396" spans="2:4" x14ac:dyDescent="0.15">
      <c r="B12396" s="49"/>
      <c r="C12396" s="48"/>
      <c r="D12396" s="50"/>
    </row>
    <row r="12397" spans="2:4" x14ac:dyDescent="0.15">
      <c r="B12397" s="49"/>
      <c r="C12397" s="48"/>
      <c r="D12397" s="50"/>
    </row>
    <row r="12398" spans="2:4" x14ac:dyDescent="0.15">
      <c r="B12398" s="49"/>
      <c r="C12398" s="48"/>
      <c r="D12398" s="50"/>
    </row>
    <row r="12399" spans="2:4" x14ac:dyDescent="0.15">
      <c r="B12399" s="49"/>
      <c r="C12399" s="48"/>
      <c r="D12399" s="50"/>
    </row>
    <row r="12400" spans="2:4" x14ac:dyDescent="0.15">
      <c r="B12400" s="49"/>
      <c r="C12400" s="48"/>
      <c r="D12400" s="50"/>
    </row>
    <row r="12401" spans="2:4" x14ac:dyDescent="0.15">
      <c r="B12401" s="49"/>
      <c r="C12401" s="48"/>
      <c r="D12401" s="50"/>
    </row>
    <row r="12402" spans="2:4" x14ac:dyDescent="0.15">
      <c r="B12402" s="49"/>
      <c r="C12402" s="48"/>
      <c r="D12402" s="50"/>
    </row>
    <row r="12403" spans="2:4" x14ac:dyDescent="0.15">
      <c r="B12403" s="49"/>
      <c r="C12403" s="48"/>
      <c r="D12403" s="50"/>
    </row>
    <row r="12404" spans="2:4" x14ac:dyDescent="0.15">
      <c r="B12404" s="49"/>
      <c r="C12404" s="48"/>
      <c r="D12404" s="50"/>
    </row>
    <row r="12405" spans="2:4" x14ac:dyDescent="0.15">
      <c r="B12405" s="49"/>
      <c r="C12405" s="48"/>
      <c r="D12405" s="50"/>
    </row>
    <row r="12406" spans="2:4" x14ac:dyDescent="0.15">
      <c r="B12406" s="49"/>
      <c r="C12406" s="48"/>
      <c r="D12406" s="50"/>
    </row>
    <row r="12407" spans="2:4" x14ac:dyDescent="0.15">
      <c r="B12407" s="49"/>
      <c r="C12407" s="48"/>
      <c r="D12407" s="50"/>
    </row>
    <row r="12408" spans="2:4" x14ac:dyDescent="0.15">
      <c r="B12408" s="49"/>
      <c r="C12408" s="48"/>
      <c r="D12408" s="50"/>
    </row>
    <row r="12409" spans="2:4" x14ac:dyDescent="0.15">
      <c r="B12409" s="49"/>
      <c r="C12409" s="48"/>
      <c r="D12409" s="50"/>
    </row>
    <row r="12410" spans="2:4" x14ac:dyDescent="0.15">
      <c r="B12410" s="49"/>
      <c r="C12410" s="48"/>
      <c r="D12410" s="50"/>
    </row>
    <row r="12411" spans="2:4" x14ac:dyDescent="0.15">
      <c r="B12411" s="49"/>
      <c r="C12411" s="48"/>
      <c r="D12411" s="50"/>
    </row>
    <row r="12412" spans="2:4" x14ac:dyDescent="0.15">
      <c r="B12412" s="49"/>
      <c r="C12412" s="48"/>
      <c r="D12412" s="50"/>
    </row>
    <row r="12413" spans="2:4" x14ac:dyDescent="0.15">
      <c r="B12413" s="49"/>
      <c r="C12413" s="48"/>
      <c r="D12413" s="50"/>
    </row>
    <row r="12414" spans="2:4" x14ac:dyDescent="0.15">
      <c r="B12414" s="49"/>
      <c r="C12414" s="48"/>
      <c r="D12414" s="50"/>
    </row>
    <row r="12415" spans="2:4" x14ac:dyDescent="0.15">
      <c r="B12415" s="49"/>
      <c r="C12415" s="48"/>
      <c r="D12415" s="50"/>
    </row>
    <row r="12416" spans="2:4" x14ac:dyDescent="0.15">
      <c r="B12416" s="49"/>
      <c r="C12416" s="48"/>
      <c r="D12416" s="50"/>
    </row>
    <row r="12417" spans="2:4" x14ac:dyDescent="0.15">
      <c r="B12417" s="49"/>
      <c r="C12417" s="48"/>
      <c r="D12417" s="50"/>
    </row>
    <row r="12418" spans="2:4" x14ac:dyDescent="0.15">
      <c r="B12418" s="49"/>
      <c r="C12418" s="48"/>
      <c r="D12418" s="50"/>
    </row>
    <row r="12419" spans="2:4" x14ac:dyDescent="0.15">
      <c r="B12419" s="49"/>
      <c r="C12419" s="48"/>
      <c r="D12419" s="50"/>
    </row>
    <row r="12420" spans="2:4" x14ac:dyDescent="0.15">
      <c r="B12420" s="49"/>
      <c r="C12420" s="48"/>
      <c r="D12420" s="50"/>
    </row>
    <row r="12421" spans="2:4" x14ac:dyDescent="0.15">
      <c r="B12421" s="49"/>
      <c r="C12421" s="48"/>
      <c r="D12421" s="50"/>
    </row>
    <row r="12422" spans="2:4" x14ac:dyDescent="0.15">
      <c r="B12422" s="49"/>
      <c r="C12422" s="48"/>
      <c r="D12422" s="50"/>
    </row>
    <row r="12423" spans="2:4" x14ac:dyDescent="0.15">
      <c r="B12423" s="49"/>
      <c r="C12423" s="48"/>
      <c r="D12423" s="50"/>
    </row>
    <row r="12424" spans="2:4" x14ac:dyDescent="0.15">
      <c r="B12424" s="49"/>
      <c r="C12424" s="48"/>
      <c r="D12424" s="50"/>
    </row>
    <row r="12425" spans="2:4" x14ac:dyDescent="0.15">
      <c r="B12425" s="49"/>
      <c r="C12425" s="48"/>
      <c r="D12425" s="50"/>
    </row>
    <row r="12426" spans="2:4" x14ac:dyDescent="0.15">
      <c r="B12426" s="49"/>
      <c r="C12426" s="48"/>
      <c r="D12426" s="50"/>
    </row>
    <row r="12427" spans="2:4" x14ac:dyDescent="0.15">
      <c r="B12427" s="49"/>
      <c r="C12427" s="48"/>
      <c r="D12427" s="50"/>
    </row>
    <row r="12428" spans="2:4" x14ac:dyDescent="0.15">
      <c r="B12428" s="49"/>
      <c r="C12428" s="48"/>
      <c r="D12428" s="50"/>
    </row>
    <row r="12429" spans="2:4" x14ac:dyDescent="0.15">
      <c r="B12429" s="49"/>
      <c r="C12429" s="48"/>
      <c r="D12429" s="50"/>
    </row>
    <row r="12430" spans="2:4" x14ac:dyDescent="0.15">
      <c r="B12430" s="49"/>
      <c r="C12430" s="48"/>
      <c r="D12430" s="50"/>
    </row>
    <row r="12431" spans="2:4" x14ac:dyDescent="0.15">
      <c r="B12431" s="49"/>
      <c r="C12431" s="48"/>
      <c r="D12431" s="50"/>
    </row>
    <row r="12432" spans="2:4" x14ac:dyDescent="0.15">
      <c r="B12432" s="49"/>
      <c r="C12432" s="48"/>
      <c r="D12432" s="50"/>
    </row>
    <row r="12433" spans="2:4" x14ac:dyDescent="0.15">
      <c r="B12433" s="49"/>
      <c r="C12433" s="48"/>
      <c r="D12433" s="50"/>
    </row>
    <row r="12434" spans="2:4" x14ac:dyDescent="0.15">
      <c r="B12434" s="49"/>
      <c r="C12434" s="48"/>
      <c r="D12434" s="50"/>
    </row>
    <row r="12435" spans="2:4" x14ac:dyDescent="0.15">
      <c r="B12435" s="49"/>
      <c r="C12435" s="48"/>
      <c r="D12435" s="50"/>
    </row>
    <row r="12436" spans="2:4" x14ac:dyDescent="0.15">
      <c r="B12436" s="49"/>
      <c r="C12436" s="48"/>
      <c r="D12436" s="50"/>
    </row>
    <row r="12437" spans="2:4" x14ac:dyDescent="0.15">
      <c r="B12437" s="49"/>
      <c r="C12437" s="48"/>
      <c r="D12437" s="50"/>
    </row>
    <row r="12438" spans="2:4" x14ac:dyDescent="0.15">
      <c r="B12438" s="49"/>
      <c r="C12438" s="48"/>
      <c r="D12438" s="50"/>
    </row>
    <row r="12439" spans="2:4" x14ac:dyDescent="0.15">
      <c r="B12439" s="49"/>
      <c r="C12439" s="48"/>
      <c r="D12439" s="50"/>
    </row>
    <row r="12440" spans="2:4" x14ac:dyDescent="0.15">
      <c r="B12440" s="49"/>
      <c r="C12440" s="48"/>
      <c r="D12440" s="50"/>
    </row>
    <row r="12441" spans="2:4" x14ac:dyDescent="0.15">
      <c r="B12441" s="49"/>
      <c r="C12441" s="48"/>
      <c r="D12441" s="50"/>
    </row>
    <row r="12442" spans="2:4" x14ac:dyDescent="0.15">
      <c r="B12442" s="49"/>
      <c r="C12442" s="48"/>
      <c r="D12442" s="50"/>
    </row>
    <row r="12443" spans="2:4" x14ac:dyDescent="0.15">
      <c r="B12443" s="49"/>
      <c r="C12443" s="48"/>
      <c r="D12443" s="50"/>
    </row>
    <row r="12444" spans="2:4" x14ac:dyDescent="0.15">
      <c r="B12444" s="49"/>
      <c r="C12444" s="48"/>
      <c r="D12444" s="50"/>
    </row>
    <row r="12445" spans="2:4" x14ac:dyDescent="0.15">
      <c r="B12445" s="49"/>
      <c r="C12445" s="48"/>
      <c r="D12445" s="50"/>
    </row>
    <row r="12446" spans="2:4" x14ac:dyDescent="0.15">
      <c r="B12446" s="49"/>
      <c r="C12446" s="48"/>
      <c r="D12446" s="50"/>
    </row>
    <row r="12447" spans="2:4" x14ac:dyDescent="0.15">
      <c r="B12447" s="49"/>
      <c r="C12447" s="48"/>
      <c r="D12447" s="50"/>
    </row>
    <row r="12448" spans="2:4" x14ac:dyDescent="0.15">
      <c r="B12448" s="49"/>
      <c r="C12448" s="48"/>
      <c r="D12448" s="50"/>
    </row>
    <row r="12449" spans="2:4" x14ac:dyDescent="0.15">
      <c r="B12449" s="49"/>
      <c r="C12449" s="48"/>
      <c r="D12449" s="50"/>
    </row>
    <row r="12450" spans="2:4" x14ac:dyDescent="0.15">
      <c r="B12450" s="49"/>
      <c r="C12450" s="48"/>
      <c r="D12450" s="50"/>
    </row>
    <row r="12451" spans="2:4" x14ac:dyDescent="0.15">
      <c r="B12451" s="49"/>
      <c r="C12451" s="48"/>
      <c r="D12451" s="50"/>
    </row>
    <row r="12452" spans="2:4" x14ac:dyDescent="0.15">
      <c r="B12452" s="49"/>
      <c r="C12452" s="48"/>
      <c r="D12452" s="50"/>
    </row>
    <row r="12453" spans="2:4" x14ac:dyDescent="0.15">
      <c r="B12453" s="49"/>
      <c r="C12453" s="48"/>
      <c r="D12453" s="50"/>
    </row>
    <row r="12454" spans="2:4" x14ac:dyDescent="0.15">
      <c r="B12454" s="49"/>
      <c r="C12454" s="48"/>
      <c r="D12454" s="50"/>
    </row>
    <row r="12455" spans="2:4" x14ac:dyDescent="0.15">
      <c r="B12455" s="49"/>
      <c r="C12455" s="48"/>
      <c r="D12455" s="50"/>
    </row>
    <row r="12456" spans="2:4" x14ac:dyDescent="0.15">
      <c r="B12456" s="49"/>
      <c r="C12456" s="48"/>
      <c r="D12456" s="50"/>
    </row>
    <row r="12457" spans="2:4" x14ac:dyDescent="0.15">
      <c r="B12457" s="49"/>
      <c r="C12457" s="48"/>
      <c r="D12457" s="50"/>
    </row>
    <row r="12458" spans="2:4" x14ac:dyDescent="0.15">
      <c r="B12458" s="49"/>
      <c r="C12458" s="48"/>
      <c r="D12458" s="50"/>
    </row>
    <row r="12459" spans="2:4" x14ac:dyDescent="0.15">
      <c r="B12459" s="49"/>
      <c r="C12459" s="48"/>
      <c r="D12459" s="50"/>
    </row>
    <row r="12460" spans="2:4" x14ac:dyDescent="0.15">
      <c r="B12460" s="49"/>
      <c r="C12460" s="48"/>
      <c r="D12460" s="50"/>
    </row>
    <row r="12461" spans="2:4" x14ac:dyDescent="0.15">
      <c r="B12461" s="49"/>
      <c r="C12461" s="48"/>
      <c r="D12461" s="50"/>
    </row>
    <row r="12462" spans="2:4" x14ac:dyDescent="0.15">
      <c r="B12462" s="49"/>
      <c r="C12462" s="48"/>
      <c r="D12462" s="50"/>
    </row>
    <row r="12463" spans="2:4" x14ac:dyDescent="0.15">
      <c r="B12463" s="49"/>
      <c r="C12463" s="48"/>
      <c r="D12463" s="50"/>
    </row>
    <row r="12464" spans="2:4" x14ac:dyDescent="0.15">
      <c r="B12464" s="49"/>
      <c r="C12464" s="48"/>
      <c r="D12464" s="50"/>
    </row>
    <row r="12465" spans="2:4" x14ac:dyDescent="0.15">
      <c r="B12465" s="49"/>
      <c r="C12465" s="48"/>
      <c r="D12465" s="50"/>
    </row>
    <row r="12466" spans="2:4" x14ac:dyDescent="0.15">
      <c r="B12466" s="49"/>
      <c r="C12466" s="48"/>
      <c r="D12466" s="50"/>
    </row>
    <row r="12467" spans="2:4" x14ac:dyDescent="0.15">
      <c r="B12467" s="49"/>
      <c r="C12467" s="48"/>
      <c r="D12467" s="50"/>
    </row>
    <row r="12468" spans="2:4" x14ac:dyDescent="0.15">
      <c r="B12468" s="49"/>
      <c r="C12468" s="48"/>
      <c r="D12468" s="50"/>
    </row>
    <row r="12469" spans="2:4" x14ac:dyDescent="0.15">
      <c r="B12469" s="49"/>
      <c r="C12469" s="48"/>
      <c r="D12469" s="50"/>
    </row>
    <row r="12470" spans="2:4" x14ac:dyDescent="0.15">
      <c r="B12470" s="49"/>
      <c r="C12470" s="48"/>
      <c r="D12470" s="50"/>
    </row>
    <row r="12471" spans="2:4" x14ac:dyDescent="0.15">
      <c r="B12471" s="49"/>
      <c r="C12471" s="48"/>
      <c r="D12471" s="50"/>
    </row>
    <row r="12472" spans="2:4" x14ac:dyDescent="0.15">
      <c r="B12472" s="49"/>
      <c r="C12472" s="48"/>
      <c r="D12472" s="50"/>
    </row>
    <row r="12473" spans="2:4" x14ac:dyDescent="0.15">
      <c r="B12473" s="49"/>
      <c r="C12473" s="48"/>
      <c r="D12473" s="50"/>
    </row>
    <row r="12474" spans="2:4" x14ac:dyDescent="0.15">
      <c r="B12474" s="49"/>
      <c r="C12474" s="48"/>
      <c r="D12474" s="50"/>
    </row>
    <row r="12475" spans="2:4" x14ac:dyDescent="0.15">
      <c r="B12475" s="49"/>
      <c r="C12475" s="48"/>
      <c r="D12475" s="50"/>
    </row>
    <row r="12476" spans="2:4" x14ac:dyDescent="0.15">
      <c r="B12476" s="49"/>
      <c r="C12476" s="48"/>
      <c r="D12476" s="50"/>
    </row>
    <row r="12477" spans="2:4" x14ac:dyDescent="0.15">
      <c r="B12477" s="49"/>
      <c r="C12477" s="48"/>
      <c r="D12477" s="50"/>
    </row>
    <row r="12478" spans="2:4" x14ac:dyDescent="0.15">
      <c r="B12478" s="49"/>
      <c r="C12478" s="48"/>
      <c r="D12478" s="50"/>
    </row>
    <row r="12479" spans="2:4" x14ac:dyDescent="0.15">
      <c r="B12479" s="49"/>
      <c r="C12479" s="48"/>
      <c r="D12479" s="50"/>
    </row>
    <row r="12480" spans="2:4" x14ac:dyDescent="0.15">
      <c r="B12480" s="49"/>
      <c r="C12480" s="48"/>
      <c r="D12480" s="50"/>
    </row>
    <row r="12481" spans="2:4" x14ac:dyDescent="0.15">
      <c r="B12481" s="49"/>
      <c r="C12481" s="48"/>
      <c r="D12481" s="50"/>
    </row>
    <row r="12482" spans="2:4" x14ac:dyDescent="0.15">
      <c r="B12482" s="49"/>
      <c r="C12482" s="48"/>
      <c r="D12482" s="50"/>
    </row>
    <row r="12483" spans="2:4" x14ac:dyDescent="0.15">
      <c r="B12483" s="49"/>
      <c r="C12483" s="48"/>
      <c r="D12483" s="50"/>
    </row>
    <row r="12484" spans="2:4" x14ac:dyDescent="0.15">
      <c r="B12484" s="49"/>
      <c r="C12484" s="48"/>
      <c r="D12484" s="50"/>
    </row>
    <row r="12485" spans="2:4" x14ac:dyDescent="0.15">
      <c r="B12485" s="49"/>
      <c r="C12485" s="48"/>
      <c r="D12485" s="50"/>
    </row>
    <row r="12486" spans="2:4" x14ac:dyDescent="0.15">
      <c r="B12486" s="49"/>
      <c r="C12486" s="48"/>
      <c r="D12486" s="50"/>
    </row>
    <row r="12487" spans="2:4" x14ac:dyDescent="0.15">
      <c r="B12487" s="49"/>
      <c r="C12487" s="48"/>
      <c r="D12487" s="50"/>
    </row>
    <row r="12488" spans="2:4" x14ac:dyDescent="0.15">
      <c r="B12488" s="49"/>
      <c r="C12488" s="48"/>
      <c r="D12488" s="50"/>
    </row>
    <row r="12489" spans="2:4" x14ac:dyDescent="0.15">
      <c r="B12489" s="49"/>
      <c r="C12489" s="48"/>
      <c r="D12489" s="50"/>
    </row>
    <row r="12490" spans="2:4" x14ac:dyDescent="0.15">
      <c r="B12490" s="49"/>
      <c r="C12490" s="48"/>
      <c r="D12490" s="50"/>
    </row>
    <row r="12491" spans="2:4" x14ac:dyDescent="0.15">
      <c r="B12491" s="49"/>
      <c r="C12491" s="48"/>
      <c r="D12491" s="50"/>
    </row>
    <row r="12492" spans="2:4" x14ac:dyDescent="0.15">
      <c r="B12492" s="49"/>
      <c r="C12492" s="48"/>
      <c r="D12492" s="50"/>
    </row>
    <row r="12493" spans="2:4" x14ac:dyDescent="0.15">
      <c r="B12493" s="49"/>
      <c r="C12493" s="48"/>
      <c r="D12493" s="50"/>
    </row>
    <row r="12494" spans="2:4" x14ac:dyDescent="0.15">
      <c r="B12494" s="49"/>
      <c r="C12494" s="48"/>
      <c r="D12494" s="50"/>
    </row>
    <row r="12495" spans="2:4" x14ac:dyDescent="0.15">
      <c r="B12495" s="49"/>
      <c r="C12495" s="48"/>
      <c r="D12495" s="50"/>
    </row>
    <row r="12496" spans="2:4" x14ac:dyDescent="0.15">
      <c r="B12496" s="49"/>
      <c r="C12496" s="48"/>
      <c r="D12496" s="50"/>
    </row>
    <row r="12497" spans="2:4" x14ac:dyDescent="0.15">
      <c r="B12497" s="49"/>
      <c r="C12497" s="48"/>
      <c r="D12497" s="50"/>
    </row>
    <row r="12498" spans="2:4" x14ac:dyDescent="0.15">
      <c r="B12498" s="49"/>
      <c r="C12498" s="48"/>
      <c r="D12498" s="50"/>
    </row>
    <row r="12499" spans="2:4" x14ac:dyDescent="0.15">
      <c r="B12499" s="49"/>
      <c r="C12499" s="48"/>
      <c r="D12499" s="50"/>
    </row>
    <row r="12500" spans="2:4" x14ac:dyDescent="0.15">
      <c r="B12500" s="49"/>
      <c r="C12500" s="48"/>
      <c r="D12500" s="50"/>
    </row>
    <row r="12501" spans="2:4" x14ac:dyDescent="0.15">
      <c r="B12501" s="49"/>
      <c r="C12501" s="48"/>
      <c r="D12501" s="50"/>
    </row>
    <row r="12502" spans="2:4" x14ac:dyDescent="0.15">
      <c r="B12502" s="49"/>
      <c r="C12502" s="48"/>
      <c r="D12502" s="50"/>
    </row>
    <row r="12503" spans="2:4" x14ac:dyDescent="0.15">
      <c r="B12503" s="49"/>
      <c r="C12503" s="48"/>
      <c r="D12503" s="50"/>
    </row>
    <row r="12504" spans="2:4" x14ac:dyDescent="0.15">
      <c r="B12504" s="49"/>
      <c r="C12504" s="48"/>
      <c r="D12504" s="50"/>
    </row>
    <row r="12505" spans="2:4" x14ac:dyDescent="0.15">
      <c r="B12505" s="49"/>
      <c r="C12505" s="48"/>
      <c r="D12505" s="50"/>
    </row>
    <row r="12506" spans="2:4" x14ac:dyDescent="0.15">
      <c r="B12506" s="49"/>
      <c r="C12506" s="48"/>
      <c r="D12506" s="50"/>
    </row>
    <row r="12507" spans="2:4" x14ac:dyDescent="0.15">
      <c r="B12507" s="49"/>
      <c r="C12507" s="48"/>
      <c r="D12507" s="50"/>
    </row>
    <row r="12508" spans="2:4" x14ac:dyDescent="0.15">
      <c r="B12508" s="49"/>
      <c r="C12508" s="48"/>
      <c r="D12508" s="50"/>
    </row>
    <row r="12509" spans="2:4" x14ac:dyDescent="0.15">
      <c r="B12509" s="49"/>
      <c r="C12509" s="48"/>
      <c r="D12509" s="50"/>
    </row>
    <row r="12510" spans="2:4" x14ac:dyDescent="0.15">
      <c r="B12510" s="49"/>
      <c r="C12510" s="48"/>
      <c r="D12510" s="50"/>
    </row>
    <row r="12511" spans="2:4" x14ac:dyDescent="0.15">
      <c r="B12511" s="49"/>
      <c r="C12511" s="48"/>
      <c r="D12511" s="50"/>
    </row>
    <row r="12512" spans="2:4" x14ac:dyDescent="0.15">
      <c r="B12512" s="49"/>
      <c r="C12512" s="48"/>
      <c r="D12512" s="50"/>
    </row>
    <row r="12513" spans="2:4" x14ac:dyDescent="0.15">
      <c r="B12513" s="49"/>
      <c r="C12513" s="48"/>
      <c r="D12513" s="50"/>
    </row>
    <row r="12514" spans="2:4" x14ac:dyDescent="0.15">
      <c r="B12514" s="49"/>
      <c r="C12514" s="48"/>
      <c r="D12514" s="50"/>
    </row>
    <row r="12515" spans="2:4" x14ac:dyDescent="0.15">
      <c r="B12515" s="49"/>
      <c r="C12515" s="48"/>
      <c r="D12515" s="50"/>
    </row>
    <row r="12516" spans="2:4" x14ac:dyDescent="0.15">
      <c r="B12516" s="49"/>
      <c r="C12516" s="48"/>
      <c r="D12516" s="50"/>
    </row>
    <row r="12517" spans="2:4" x14ac:dyDescent="0.15">
      <c r="B12517" s="49"/>
      <c r="C12517" s="48"/>
      <c r="D12517" s="50"/>
    </row>
    <row r="12518" spans="2:4" x14ac:dyDescent="0.15">
      <c r="B12518" s="49"/>
      <c r="C12518" s="48"/>
      <c r="D12518" s="50"/>
    </row>
    <row r="12519" spans="2:4" x14ac:dyDescent="0.15">
      <c r="B12519" s="49"/>
      <c r="C12519" s="48"/>
      <c r="D12519" s="50"/>
    </row>
    <row r="12520" spans="2:4" x14ac:dyDescent="0.15">
      <c r="B12520" s="49"/>
      <c r="C12520" s="48"/>
      <c r="D12520" s="50"/>
    </row>
    <row r="12521" spans="2:4" x14ac:dyDescent="0.15">
      <c r="B12521" s="49"/>
      <c r="C12521" s="48"/>
      <c r="D12521" s="50"/>
    </row>
    <row r="12522" spans="2:4" x14ac:dyDescent="0.15">
      <c r="B12522" s="49"/>
      <c r="C12522" s="48"/>
      <c r="D12522" s="50"/>
    </row>
    <row r="12523" spans="2:4" x14ac:dyDescent="0.15">
      <c r="B12523" s="49"/>
      <c r="C12523" s="48"/>
      <c r="D12523" s="50"/>
    </row>
    <row r="12524" spans="2:4" x14ac:dyDescent="0.15">
      <c r="B12524" s="49"/>
      <c r="C12524" s="48"/>
      <c r="D12524" s="50"/>
    </row>
    <row r="12525" spans="2:4" x14ac:dyDescent="0.15">
      <c r="B12525" s="49"/>
      <c r="C12525" s="48"/>
      <c r="D12525" s="50"/>
    </row>
    <row r="12526" spans="2:4" x14ac:dyDescent="0.15">
      <c r="B12526" s="49"/>
      <c r="C12526" s="48"/>
      <c r="D12526" s="50"/>
    </row>
    <row r="12527" spans="2:4" x14ac:dyDescent="0.15">
      <c r="B12527" s="49"/>
      <c r="C12527" s="48"/>
      <c r="D12527" s="50"/>
    </row>
    <row r="12528" spans="2:4" x14ac:dyDescent="0.15">
      <c r="B12528" s="49"/>
      <c r="C12528" s="48"/>
      <c r="D12528" s="50"/>
    </row>
    <row r="12529" spans="2:4" x14ac:dyDescent="0.15">
      <c r="B12529" s="49"/>
      <c r="C12529" s="48"/>
      <c r="D12529" s="50"/>
    </row>
    <row r="12530" spans="2:4" x14ac:dyDescent="0.15">
      <c r="B12530" s="49"/>
      <c r="C12530" s="48"/>
      <c r="D12530" s="50"/>
    </row>
    <row r="12531" spans="2:4" x14ac:dyDescent="0.15">
      <c r="B12531" s="49"/>
      <c r="C12531" s="48"/>
      <c r="D12531" s="50"/>
    </row>
    <row r="12532" spans="2:4" x14ac:dyDescent="0.15">
      <c r="B12532" s="49"/>
      <c r="C12532" s="48"/>
      <c r="D12532" s="50"/>
    </row>
    <row r="12533" spans="2:4" x14ac:dyDescent="0.15">
      <c r="B12533" s="49"/>
      <c r="C12533" s="48"/>
      <c r="D12533" s="50"/>
    </row>
    <row r="12534" spans="2:4" x14ac:dyDescent="0.15">
      <c r="B12534" s="49"/>
      <c r="C12534" s="48"/>
      <c r="D12534" s="50"/>
    </row>
    <row r="12535" spans="2:4" x14ac:dyDescent="0.15">
      <c r="B12535" s="49"/>
      <c r="C12535" s="48"/>
      <c r="D12535" s="50"/>
    </row>
    <row r="12536" spans="2:4" x14ac:dyDescent="0.15">
      <c r="B12536" s="49"/>
      <c r="C12536" s="48"/>
      <c r="D12536" s="50"/>
    </row>
    <row r="12537" spans="2:4" x14ac:dyDescent="0.15">
      <c r="B12537" s="49"/>
      <c r="C12537" s="48"/>
      <c r="D12537" s="50"/>
    </row>
    <row r="12538" spans="2:4" x14ac:dyDescent="0.15">
      <c r="B12538" s="49"/>
      <c r="C12538" s="48"/>
      <c r="D12538" s="50"/>
    </row>
    <row r="12539" spans="2:4" x14ac:dyDescent="0.15">
      <c r="B12539" s="49"/>
      <c r="C12539" s="48"/>
      <c r="D12539" s="50"/>
    </row>
    <row r="12540" spans="2:4" x14ac:dyDescent="0.15">
      <c r="B12540" s="49"/>
      <c r="C12540" s="48"/>
      <c r="D12540" s="50"/>
    </row>
    <row r="12541" spans="2:4" x14ac:dyDescent="0.15">
      <c r="B12541" s="49"/>
      <c r="C12541" s="48"/>
      <c r="D12541" s="50"/>
    </row>
    <row r="12542" spans="2:4" x14ac:dyDescent="0.15">
      <c r="B12542" s="49"/>
      <c r="C12542" s="48"/>
      <c r="D12542" s="50"/>
    </row>
    <row r="12543" spans="2:4" x14ac:dyDescent="0.15">
      <c r="B12543" s="49"/>
      <c r="C12543" s="48"/>
      <c r="D12543" s="50"/>
    </row>
    <row r="12544" spans="2:4" x14ac:dyDescent="0.15">
      <c r="B12544" s="49"/>
      <c r="C12544" s="48"/>
      <c r="D12544" s="50"/>
    </row>
    <row r="12545" spans="2:4" x14ac:dyDescent="0.15">
      <c r="B12545" s="49"/>
      <c r="C12545" s="48"/>
      <c r="D12545" s="50"/>
    </row>
    <row r="12546" spans="2:4" x14ac:dyDescent="0.15">
      <c r="B12546" s="49"/>
      <c r="C12546" s="48"/>
      <c r="D12546" s="50"/>
    </row>
    <row r="12547" spans="2:4" x14ac:dyDescent="0.15">
      <c r="B12547" s="49"/>
      <c r="C12547" s="48"/>
      <c r="D12547" s="50"/>
    </row>
    <row r="12548" spans="2:4" x14ac:dyDescent="0.15">
      <c r="B12548" s="49"/>
      <c r="C12548" s="48"/>
      <c r="D12548" s="50"/>
    </row>
    <row r="12549" spans="2:4" x14ac:dyDescent="0.15">
      <c r="B12549" s="49"/>
      <c r="C12549" s="48"/>
      <c r="D12549" s="50"/>
    </row>
    <row r="12550" spans="2:4" x14ac:dyDescent="0.15">
      <c r="B12550" s="49"/>
      <c r="C12550" s="48"/>
      <c r="D12550" s="50"/>
    </row>
    <row r="12551" spans="2:4" x14ac:dyDescent="0.15">
      <c r="B12551" s="49"/>
      <c r="C12551" s="48"/>
      <c r="D12551" s="50"/>
    </row>
    <row r="12552" spans="2:4" x14ac:dyDescent="0.15">
      <c r="B12552" s="49"/>
      <c r="C12552" s="48"/>
      <c r="D12552" s="50"/>
    </row>
    <row r="12553" spans="2:4" x14ac:dyDescent="0.15">
      <c r="B12553" s="49"/>
      <c r="C12553" s="48"/>
      <c r="D12553" s="50"/>
    </row>
    <row r="12554" spans="2:4" x14ac:dyDescent="0.15">
      <c r="B12554" s="49"/>
      <c r="C12554" s="48"/>
      <c r="D12554" s="50"/>
    </row>
    <row r="12555" spans="2:4" x14ac:dyDescent="0.15">
      <c r="B12555" s="49"/>
      <c r="C12555" s="48"/>
      <c r="D12555" s="50"/>
    </row>
    <row r="12556" spans="2:4" x14ac:dyDescent="0.15">
      <c r="B12556" s="49"/>
      <c r="C12556" s="48"/>
      <c r="D12556" s="50"/>
    </row>
    <row r="12557" spans="2:4" x14ac:dyDescent="0.15">
      <c r="B12557" s="49"/>
      <c r="C12557" s="48"/>
      <c r="D12557" s="50"/>
    </row>
    <row r="12558" spans="2:4" x14ac:dyDescent="0.15">
      <c r="B12558" s="49"/>
      <c r="C12558" s="48"/>
      <c r="D12558" s="50"/>
    </row>
    <row r="12559" spans="2:4" x14ac:dyDescent="0.15">
      <c r="B12559" s="49"/>
      <c r="C12559" s="48"/>
      <c r="D12559" s="50"/>
    </row>
    <row r="12560" spans="2:4" x14ac:dyDescent="0.15">
      <c r="B12560" s="49"/>
      <c r="C12560" s="48"/>
      <c r="D12560" s="50"/>
    </row>
    <row r="12561" spans="2:4" x14ac:dyDescent="0.15">
      <c r="B12561" s="49"/>
      <c r="C12561" s="48"/>
      <c r="D12561" s="50"/>
    </row>
    <row r="12562" spans="2:4" x14ac:dyDescent="0.15">
      <c r="B12562" s="49"/>
      <c r="C12562" s="48"/>
      <c r="D12562" s="50"/>
    </row>
    <row r="12563" spans="2:4" x14ac:dyDescent="0.15">
      <c r="B12563" s="49"/>
      <c r="C12563" s="48"/>
      <c r="D12563" s="50"/>
    </row>
    <row r="12564" spans="2:4" x14ac:dyDescent="0.15">
      <c r="B12564" s="49"/>
      <c r="C12564" s="48"/>
      <c r="D12564" s="50"/>
    </row>
    <row r="12565" spans="2:4" x14ac:dyDescent="0.15">
      <c r="B12565" s="49"/>
      <c r="C12565" s="48"/>
      <c r="D12565" s="50"/>
    </row>
    <row r="12566" spans="2:4" x14ac:dyDescent="0.15">
      <c r="B12566" s="49"/>
      <c r="C12566" s="48"/>
      <c r="D12566" s="50"/>
    </row>
    <row r="12567" spans="2:4" x14ac:dyDescent="0.15">
      <c r="B12567" s="49"/>
      <c r="C12567" s="48"/>
      <c r="D12567" s="50"/>
    </row>
    <row r="12568" spans="2:4" x14ac:dyDescent="0.15">
      <c r="B12568" s="49"/>
      <c r="C12568" s="48"/>
      <c r="D12568" s="50"/>
    </row>
    <row r="12569" spans="2:4" x14ac:dyDescent="0.15">
      <c r="B12569" s="49"/>
      <c r="C12569" s="48"/>
      <c r="D12569" s="50"/>
    </row>
    <row r="12570" spans="2:4" x14ac:dyDescent="0.15">
      <c r="B12570" s="49"/>
      <c r="C12570" s="48"/>
      <c r="D12570" s="50"/>
    </row>
    <row r="12571" spans="2:4" x14ac:dyDescent="0.15">
      <c r="B12571" s="49"/>
      <c r="C12571" s="48"/>
      <c r="D12571" s="50"/>
    </row>
    <row r="12572" spans="2:4" x14ac:dyDescent="0.15">
      <c r="B12572" s="49"/>
      <c r="C12572" s="48"/>
      <c r="D12572" s="50"/>
    </row>
    <row r="12573" spans="2:4" x14ac:dyDescent="0.15">
      <c r="B12573" s="49"/>
      <c r="C12573" s="48"/>
      <c r="D12573" s="50"/>
    </row>
    <row r="12574" spans="2:4" x14ac:dyDescent="0.15">
      <c r="B12574" s="49"/>
      <c r="C12574" s="48"/>
      <c r="D12574" s="50"/>
    </row>
    <row r="12575" spans="2:4" x14ac:dyDescent="0.15">
      <c r="B12575" s="49"/>
      <c r="C12575" s="48"/>
      <c r="D12575" s="50"/>
    </row>
    <row r="12576" spans="2:4" x14ac:dyDescent="0.15">
      <c r="B12576" s="49"/>
      <c r="C12576" s="48"/>
      <c r="D12576" s="50"/>
    </row>
    <row r="12577" spans="2:4" x14ac:dyDescent="0.15">
      <c r="B12577" s="49"/>
      <c r="C12577" s="48"/>
      <c r="D12577" s="50"/>
    </row>
    <row r="12578" spans="2:4" x14ac:dyDescent="0.15">
      <c r="B12578" s="49"/>
      <c r="C12578" s="48"/>
      <c r="D12578" s="50"/>
    </row>
    <row r="12579" spans="2:4" x14ac:dyDescent="0.15">
      <c r="B12579" s="49"/>
      <c r="C12579" s="48"/>
      <c r="D12579" s="50"/>
    </row>
    <row r="12580" spans="2:4" x14ac:dyDescent="0.15">
      <c r="B12580" s="49"/>
      <c r="C12580" s="48"/>
      <c r="D12580" s="50"/>
    </row>
    <row r="12581" spans="2:4" x14ac:dyDescent="0.15">
      <c r="B12581" s="49"/>
      <c r="C12581" s="48"/>
      <c r="D12581" s="50"/>
    </row>
    <row r="12582" spans="2:4" x14ac:dyDescent="0.15">
      <c r="B12582" s="49"/>
      <c r="C12582" s="48"/>
      <c r="D12582" s="50"/>
    </row>
    <row r="12583" spans="2:4" x14ac:dyDescent="0.15">
      <c r="B12583" s="49"/>
      <c r="C12583" s="48"/>
      <c r="D12583" s="50"/>
    </row>
    <row r="12584" spans="2:4" x14ac:dyDescent="0.15">
      <c r="B12584" s="49"/>
      <c r="C12584" s="48"/>
      <c r="D12584" s="50"/>
    </row>
    <row r="12585" spans="2:4" x14ac:dyDescent="0.15">
      <c r="B12585" s="49"/>
      <c r="C12585" s="48"/>
      <c r="D12585" s="50"/>
    </row>
    <row r="12586" spans="2:4" x14ac:dyDescent="0.15">
      <c r="B12586" s="49"/>
      <c r="C12586" s="48"/>
      <c r="D12586" s="50"/>
    </row>
    <row r="12587" spans="2:4" x14ac:dyDescent="0.15">
      <c r="B12587" s="49"/>
      <c r="C12587" s="48"/>
      <c r="D12587" s="50"/>
    </row>
    <row r="12588" spans="2:4" x14ac:dyDescent="0.15">
      <c r="B12588" s="49"/>
      <c r="C12588" s="48"/>
      <c r="D12588" s="50"/>
    </row>
    <row r="12589" spans="2:4" x14ac:dyDescent="0.15">
      <c r="B12589" s="49"/>
      <c r="C12589" s="48"/>
      <c r="D12589" s="50"/>
    </row>
    <row r="12590" spans="2:4" x14ac:dyDescent="0.15">
      <c r="B12590" s="49"/>
      <c r="C12590" s="48"/>
      <c r="D12590" s="50"/>
    </row>
    <row r="12591" spans="2:4" x14ac:dyDescent="0.15">
      <c r="B12591" s="49"/>
      <c r="C12591" s="48"/>
      <c r="D12591" s="50"/>
    </row>
    <row r="12592" spans="2:4" x14ac:dyDescent="0.15">
      <c r="B12592" s="49"/>
      <c r="C12592" s="48"/>
      <c r="D12592" s="50"/>
    </row>
    <row r="12593" spans="2:4" x14ac:dyDescent="0.15">
      <c r="B12593" s="49"/>
      <c r="C12593" s="48"/>
      <c r="D12593" s="50"/>
    </row>
    <row r="12594" spans="2:4" x14ac:dyDescent="0.15">
      <c r="B12594" s="49"/>
      <c r="C12594" s="48"/>
      <c r="D12594" s="50"/>
    </row>
    <row r="12595" spans="2:4" x14ac:dyDescent="0.15">
      <c r="B12595" s="49"/>
      <c r="C12595" s="48"/>
      <c r="D12595" s="50"/>
    </row>
    <row r="12596" spans="2:4" x14ac:dyDescent="0.15">
      <c r="B12596" s="49"/>
      <c r="C12596" s="48"/>
      <c r="D12596" s="50"/>
    </row>
    <row r="12597" spans="2:4" x14ac:dyDescent="0.15">
      <c r="B12597" s="49"/>
      <c r="C12597" s="48"/>
      <c r="D12597" s="50"/>
    </row>
    <row r="12598" spans="2:4" x14ac:dyDescent="0.15">
      <c r="B12598" s="49"/>
      <c r="C12598" s="48"/>
      <c r="D12598" s="50"/>
    </row>
    <row r="12599" spans="2:4" x14ac:dyDescent="0.15">
      <c r="B12599" s="49"/>
      <c r="C12599" s="48"/>
      <c r="D12599" s="50"/>
    </row>
    <row r="12600" spans="2:4" x14ac:dyDescent="0.15">
      <c r="B12600" s="49"/>
      <c r="C12600" s="48"/>
      <c r="D12600" s="50"/>
    </row>
    <row r="12601" spans="2:4" x14ac:dyDescent="0.15">
      <c r="B12601" s="49"/>
      <c r="C12601" s="48"/>
      <c r="D12601" s="50"/>
    </row>
    <row r="12602" spans="2:4" x14ac:dyDescent="0.15">
      <c r="B12602" s="49"/>
      <c r="C12602" s="48"/>
      <c r="D12602" s="50"/>
    </row>
    <row r="12603" spans="2:4" x14ac:dyDescent="0.15">
      <c r="B12603" s="49"/>
      <c r="C12603" s="48"/>
      <c r="D12603" s="50"/>
    </row>
    <row r="12604" spans="2:4" x14ac:dyDescent="0.15">
      <c r="B12604" s="49"/>
      <c r="C12604" s="48"/>
      <c r="D12604" s="50"/>
    </row>
    <row r="12605" spans="2:4" x14ac:dyDescent="0.15">
      <c r="B12605" s="49"/>
      <c r="C12605" s="48"/>
      <c r="D12605" s="50"/>
    </row>
    <row r="12606" spans="2:4" x14ac:dyDescent="0.15">
      <c r="B12606" s="49"/>
      <c r="C12606" s="48"/>
      <c r="D12606" s="50"/>
    </row>
    <row r="12607" spans="2:4" x14ac:dyDescent="0.15">
      <c r="B12607" s="49"/>
      <c r="C12607" s="48"/>
      <c r="D12607" s="50"/>
    </row>
    <row r="12608" spans="2:4" x14ac:dyDescent="0.15">
      <c r="B12608" s="49"/>
      <c r="C12608" s="48"/>
      <c r="D12608" s="50"/>
    </row>
    <row r="12609" spans="2:4" x14ac:dyDescent="0.15">
      <c r="B12609" s="49"/>
      <c r="C12609" s="48"/>
      <c r="D12609" s="50"/>
    </row>
    <row r="12610" spans="2:4" x14ac:dyDescent="0.15">
      <c r="B12610" s="49"/>
      <c r="C12610" s="48"/>
      <c r="D12610" s="50"/>
    </row>
    <row r="12611" spans="2:4" x14ac:dyDescent="0.15">
      <c r="B12611" s="49"/>
      <c r="C12611" s="48"/>
      <c r="D12611" s="50"/>
    </row>
    <row r="12612" spans="2:4" x14ac:dyDescent="0.15">
      <c r="B12612" s="49"/>
      <c r="C12612" s="48"/>
      <c r="D12612" s="50"/>
    </row>
    <row r="12613" spans="2:4" x14ac:dyDescent="0.15">
      <c r="B12613" s="49"/>
      <c r="C12613" s="48"/>
      <c r="D12613" s="50"/>
    </row>
    <row r="12614" spans="2:4" x14ac:dyDescent="0.15">
      <c r="B12614" s="49"/>
      <c r="C12614" s="48"/>
      <c r="D12614" s="50"/>
    </row>
    <row r="12615" spans="2:4" x14ac:dyDescent="0.15">
      <c r="B12615" s="49"/>
      <c r="C12615" s="48"/>
      <c r="D12615" s="50"/>
    </row>
    <row r="12616" spans="2:4" x14ac:dyDescent="0.15">
      <c r="B12616" s="49"/>
      <c r="C12616" s="48"/>
      <c r="D12616" s="50"/>
    </row>
    <row r="12617" spans="2:4" x14ac:dyDescent="0.15">
      <c r="B12617" s="49"/>
      <c r="C12617" s="48"/>
      <c r="D12617" s="50"/>
    </row>
    <row r="12618" spans="2:4" x14ac:dyDescent="0.15">
      <c r="B12618" s="49"/>
      <c r="C12618" s="48"/>
      <c r="D12618" s="50"/>
    </row>
    <row r="12619" spans="2:4" x14ac:dyDescent="0.15">
      <c r="B12619" s="49"/>
      <c r="C12619" s="48"/>
      <c r="D12619" s="50"/>
    </row>
    <row r="12620" spans="2:4" x14ac:dyDescent="0.15">
      <c r="B12620" s="49"/>
      <c r="C12620" s="48"/>
      <c r="D12620" s="50"/>
    </row>
    <row r="12621" spans="2:4" x14ac:dyDescent="0.15">
      <c r="B12621" s="49"/>
      <c r="C12621" s="48"/>
      <c r="D12621" s="50"/>
    </row>
    <row r="12622" spans="2:4" x14ac:dyDescent="0.15">
      <c r="B12622" s="49"/>
      <c r="C12622" s="48"/>
      <c r="D12622" s="50"/>
    </row>
    <row r="12623" spans="2:4" x14ac:dyDescent="0.15">
      <c r="B12623" s="49"/>
      <c r="C12623" s="48"/>
      <c r="D12623" s="50"/>
    </row>
    <row r="12624" spans="2:4" x14ac:dyDescent="0.15">
      <c r="B12624" s="49"/>
      <c r="C12624" s="48"/>
      <c r="D12624" s="50"/>
    </row>
    <row r="12625" spans="2:4" x14ac:dyDescent="0.15">
      <c r="B12625" s="49"/>
      <c r="C12625" s="48"/>
      <c r="D12625" s="50"/>
    </row>
    <row r="12626" spans="2:4" x14ac:dyDescent="0.15">
      <c r="B12626" s="49"/>
      <c r="C12626" s="48"/>
      <c r="D12626" s="50"/>
    </row>
    <row r="12627" spans="2:4" x14ac:dyDescent="0.15">
      <c r="B12627" s="49"/>
      <c r="C12627" s="48"/>
      <c r="D12627" s="50"/>
    </row>
    <row r="12628" spans="2:4" x14ac:dyDescent="0.15">
      <c r="B12628" s="49"/>
      <c r="C12628" s="48"/>
      <c r="D12628" s="50"/>
    </row>
    <row r="12629" spans="2:4" x14ac:dyDescent="0.15">
      <c r="B12629" s="49"/>
      <c r="C12629" s="48"/>
      <c r="D12629" s="50"/>
    </row>
    <row r="12630" spans="2:4" x14ac:dyDescent="0.15">
      <c r="B12630" s="49"/>
      <c r="C12630" s="48"/>
      <c r="D12630" s="50"/>
    </row>
    <row r="12631" spans="2:4" x14ac:dyDescent="0.15">
      <c r="B12631" s="49"/>
      <c r="C12631" s="48"/>
      <c r="D12631" s="50"/>
    </row>
    <row r="12632" spans="2:4" x14ac:dyDescent="0.15">
      <c r="B12632" s="49"/>
      <c r="C12632" s="48"/>
      <c r="D12632" s="50"/>
    </row>
    <row r="12633" spans="2:4" x14ac:dyDescent="0.15">
      <c r="B12633" s="49"/>
      <c r="C12633" s="48"/>
      <c r="D12633" s="50"/>
    </row>
    <row r="12634" spans="2:4" x14ac:dyDescent="0.15">
      <c r="B12634" s="49"/>
      <c r="C12634" s="48"/>
      <c r="D12634" s="50"/>
    </row>
    <row r="12635" spans="2:4" x14ac:dyDescent="0.15">
      <c r="B12635" s="49"/>
      <c r="C12635" s="48"/>
      <c r="D12635" s="50"/>
    </row>
    <row r="12636" spans="2:4" x14ac:dyDescent="0.15">
      <c r="B12636" s="49"/>
      <c r="C12636" s="48"/>
      <c r="D12636" s="50"/>
    </row>
    <row r="12637" spans="2:4" x14ac:dyDescent="0.15">
      <c r="B12637" s="49"/>
      <c r="C12637" s="48"/>
      <c r="D12637" s="50"/>
    </row>
    <row r="12638" spans="2:4" x14ac:dyDescent="0.15">
      <c r="B12638" s="49"/>
      <c r="C12638" s="48"/>
      <c r="D12638" s="50"/>
    </row>
    <row r="12639" spans="2:4" x14ac:dyDescent="0.15">
      <c r="B12639" s="49"/>
      <c r="C12639" s="48"/>
      <c r="D12639" s="50"/>
    </row>
    <row r="12640" spans="2:4" x14ac:dyDescent="0.15">
      <c r="B12640" s="49"/>
      <c r="C12640" s="48"/>
      <c r="D12640" s="50"/>
    </row>
    <row r="12641" spans="2:4" x14ac:dyDescent="0.15">
      <c r="B12641" s="49"/>
      <c r="C12641" s="48"/>
      <c r="D12641" s="50"/>
    </row>
    <row r="12642" spans="2:4" x14ac:dyDescent="0.15">
      <c r="B12642" s="49"/>
      <c r="C12642" s="48"/>
      <c r="D12642" s="50"/>
    </row>
    <row r="12643" spans="2:4" x14ac:dyDescent="0.15">
      <c r="B12643" s="49"/>
      <c r="C12643" s="48"/>
      <c r="D12643" s="50"/>
    </row>
    <row r="12644" spans="2:4" x14ac:dyDescent="0.15">
      <c r="B12644" s="49"/>
      <c r="C12644" s="48"/>
      <c r="D12644" s="50"/>
    </row>
    <row r="12645" spans="2:4" x14ac:dyDescent="0.15">
      <c r="B12645" s="49"/>
      <c r="C12645" s="48"/>
      <c r="D12645" s="50"/>
    </row>
    <row r="12646" spans="2:4" x14ac:dyDescent="0.15">
      <c r="B12646" s="49"/>
      <c r="C12646" s="48"/>
      <c r="D12646" s="50"/>
    </row>
    <row r="12647" spans="2:4" x14ac:dyDescent="0.15">
      <c r="B12647" s="49"/>
      <c r="C12647" s="48"/>
      <c r="D12647" s="50"/>
    </row>
    <row r="12648" spans="2:4" x14ac:dyDescent="0.15">
      <c r="B12648" s="49"/>
      <c r="C12648" s="48"/>
      <c r="D12648" s="50"/>
    </row>
    <row r="12649" spans="2:4" x14ac:dyDescent="0.15">
      <c r="B12649" s="49"/>
      <c r="C12649" s="48"/>
      <c r="D12649" s="50"/>
    </row>
    <row r="12650" spans="2:4" x14ac:dyDescent="0.15">
      <c r="B12650" s="49"/>
      <c r="C12650" s="48"/>
      <c r="D12650" s="50"/>
    </row>
    <row r="12651" spans="2:4" x14ac:dyDescent="0.15">
      <c r="B12651" s="49"/>
      <c r="C12651" s="48"/>
      <c r="D12651" s="50"/>
    </row>
    <row r="12652" spans="2:4" x14ac:dyDescent="0.15">
      <c r="B12652" s="49"/>
      <c r="C12652" s="48"/>
      <c r="D12652" s="50"/>
    </row>
    <row r="12653" spans="2:4" x14ac:dyDescent="0.15">
      <c r="B12653" s="49"/>
      <c r="C12653" s="48"/>
      <c r="D12653" s="50"/>
    </row>
    <row r="12654" spans="2:4" x14ac:dyDescent="0.15">
      <c r="B12654" s="49"/>
      <c r="C12654" s="48"/>
      <c r="D12654" s="50"/>
    </row>
    <row r="12655" spans="2:4" x14ac:dyDescent="0.15">
      <c r="B12655" s="49"/>
      <c r="C12655" s="48"/>
      <c r="D12655" s="50"/>
    </row>
    <row r="12656" spans="2:4" x14ac:dyDescent="0.15">
      <c r="B12656" s="49"/>
      <c r="C12656" s="48"/>
      <c r="D12656" s="50"/>
    </row>
    <row r="12657" spans="2:4" x14ac:dyDescent="0.15">
      <c r="B12657" s="49"/>
      <c r="C12657" s="48"/>
      <c r="D12657" s="50"/>
    </row>
    <row r="12658" spans="2:4" x14ac:dyDescent="0.15">
      <c r="B12658" s="49"/>
      <c r="C12658" s="48"/>
      <c r="D12658" s="50"/>
    </row>
    <row r="12659" spans="2:4" x14ac:dyDescent="0.15">
      <c r="B12659" s="49"/>
      <c r="C12659" s="48"/>
      <c r="D12659" s="50"/>
    </row>
    <row r="12660" spans="2:4" x14ac:dyDescent="0.15">
      <c r="B12660" s="49"/>
      <c r="C12660" s="48"/>
      <c r="D12660" s="50"/>
    </row>
    <row r="12661" spans="2:4" x14ac:dyDescent="0.15">
      <c r="B12661" s="49"/>
      <c r="C12661" s="48"/>
      <c r="D12661" s="50"/>
    </row>
    <row r="12662" spans="2:4" x14ac:dyDescent="0.15">
      <c r="B12662" s="49"/>
      <c r="C12662" s="48"/>
      <c r="D12662" s="50"/>
    </row>
    <row r="12663" spans="2:4" x14ac:dyDescent="0.15">
      <c r="B12663" s="49"/>
      <c r="C12663" s="48"/>
      <c r="D12663" s="50"/>
    </row>
    <row r="12664" spans="2:4" x14ac:dyDescent="0.15">
      <c r="B12664" s="49"/>
      <c r="C12664" s="48"/>
      <c r="D12664" s="50"/>
    </row>
    <row r="12665" spans="2:4" x14ac:dyDescent="0.15">
      <c r="B12665" s="49"/>
      <c r="C12665" s="48"/>
      <c r="D12665" s="50"/>
    </row>
    <row r="12666" spans="2:4" x14ac:dyDescent="0.15">
      <c r="B12666" s="49"/>
      <c r="C12666" s="48"/>
      <c r="D12666" s="50"/>
    </row>
    <row r="12667" spans="2:4" x14ac:dyDescent="0.15">
      <c r="B12667" s="49"/>
      <c r="C12667" s="48"/>
      <c r="D12667" s="50"/>
    </row>
    <row r="12668" spans="2:4" x14ac:dyDescent="0.15">
      <c r="B12668" s="49"/>
      <c r="C12668" s="48"/>
      <c r="D12668" s="50"/>
    </row>
    <row r="12669" spans="2:4" x14ac:dyDescent="0.15">
      <c r="B12669" s="49"/>
      <c r="C12669" s="48"/>
      <c r="D12669" s="50"/>
    </row>
    <row r="12670" spans="2:4" x14ac:dyDescent="0.15">
      <c r="B12670" s="49"/>
      <c r="C12670" s="48"/>
      <c r="D12670" s="50"/>
    </row>
    <row r="12671" spans="2:4" x14ac:dyDescent="0.15">
      <c r="B12671" s="49"/>
      <c r="C12671" s="48"/>
      <c r="D12671" s="50"/>
    </row>
    <row r="12672" spans="2:4" x14ac:dyDescent="0.15">
      <c r="B12672" s="49"/>
      <c r="C12672" s="48"/>
      <c r="D12672" s="50"/>
    </row>
    <row r="12673" spans="2:4" x14ac:dyDescent="0.15">
      <c r="B12673" s="49"/>
      <c r="C12673" s="48"/>
      <c r="D12673" s="50"/>
    </row>
    <row r="12674" spans="2:4" x14ac:dyDescent="0.15">
      <c r="B12674" s="49"/>
      <c r="C12674" s="48"/>
      <c r="D12674" s="50"/>
    </row>
    <row r="12675" spans="2:4" x14ac:dyDescent="0.15">
      <c r="B12675" s="49"/>
      <c r="C12675" s="48"/>
      <c r="D12675" s="50"/>
    </row>
    <row r="12676" spans="2:4" x14ac:dyDescent="0.15">
      <c r="B12676" s="49"/>
      <c r="C12676" s="48"/>
      <c r="D12676" s="50"/>
    </row>
    <row r="12677" spans="2:4" x14ac:dyDescent="0.15">
      <c r="B12677" s="49"/>
      <c r="C12677" s="48"/>
      <c r="D12677" s="50"/>
    </row>
    <row r="12678" spans="2:4" x14ac:dyDescent="0.15">
      <c r="B12678" s="49"/>
      <c r="C12678" s="48"/>
      <c r="D12678" s="50"/>
    </row>
    <row r="12679" spans="2:4" x14ac:dyDescent="0.15">
      <c r="B12679" s="49"/>
      <c r="C12679" s="48"/>
      <c r="D12679" s="50"/>
    </row>
    <row r="12680" spans="2:4" x14ac:dyDescent="0.15">
      <c r="B12680" s="49"/>
      <c r="C12680" s="48"/>
      <c r="D12680" s="50"/>
    </row>
    <row r="12681" spans="2:4" x14ac:dyDescent="0.15">
      <c r="B12681" s="49"/>
      <c r="C12681" s="48"/>
      <c r="D12681" s="50"/>
    </row>
    <row r="12682" spans="2:4" x14ac:dyDescent="0.15">
      <c r="B12682" s="49"/>
      <c r="C12682" s="48"/>
      <c r="D12682" s="50"/>
    </row>
    <row r="12683" spans="2:4" x14ac:dyDescent="0.15">
      <c r="B12683" s="49"/>
      <c r="C12683" s="48"/>
      <c r="D12683" s="50"/>
    </row>
    <row r="12684" spans="2:4" x14ac:dyDescent="0.15">
      <c r="B12684" s="49"/>
      <c r="C12684" s="48"/>
      <c r="D12684" s="50"/>
    </row>
    <row r="12685" spans="2:4" x14ac:dyDescent="0.15">
      <c r="B12685" s="49"/>
      <c r="C12685" s="48"/>
      <c r="D12685" s="50"/>
    </row>
    <row r="12686" spans="2:4" x14ac:dyDescent="0.15">
      <c r="B12686" s="49"/>
      <c r="C12686" s="48"/>
      <c r="D12686" s="50"/>
    </row>
    <row r="12687" spans="2:4" x14ac:dyDescent="0.15">
      <c r="B12687" s="49"/>
      <c r="C12687" s="48"/>
      <c r="D12687" s="50"/>
    </row>
    <row r="12688" spans="2:4" x14ac:dyDescent="0.15">
      <c r="B12688" s="49"/>
      <c r="C12688" s="48"/>
      <c r="D12688" s="50"/>
    </row>
    <row r="12689" spans="2:4" x14ac:dyDescent="0.15">
      <c r="B12689" s="49"/>
      <c r="C12689" s="48"/>
      <c r="D12689" s="50"/>
    </row>
    <row r="12690" spans="2:4" x14ac:dyDescent="0.15">
      <c r="B12690" s="49"/>
      <c r="C12690" s="48"/>
      <c r="D12690" s="50"/>
    </row>
    <row r="12691" spans="2:4" x14ac:dyDescent="0.15">
      <c r="B12691" s="49"/>
      <c r="C12691" s="48"/>
      <c r="D12691" s="50"/>
    </row>
    <row r="12692" spans="2:4" x14ac:dyDescent="0.15">
      <c r="B12692" s="49"/>
      <c r="C12692" s="48"/>
      <c r="D12692" s="50"/>
    </row>
    <row r="12693" spans="2:4" x14ac:dyDescent="0.15">
      <c r="B12693" s="49"/>
      <c r="C12693" s="48"/>
      <c r="D12693" s="50"/>
    </row>
    <row r="12694" spans="2:4" x14ac:dyDescent="0.15">
      <c r="B12694" s="49"/>
      <c r="C12694" s="48"/>
      <c r="D12694" s="50"/>
    </row>
    <row r="12695" spans="2:4" x14ac:dyDescent="0.15">
      <c r="B12695" s="49"/>
      <c r="C12695" s="48"/>
      <c r="D12695" s="50"/>
    </row>
    <row r="12696" spans="2:4" x14ac:dyDescent="0.15">
      <c r="B12696" s="49"/>
      <c r="C12696" s="48"/>
      <c r="D12696" s="50"/>
    </row>
    <row r="12697" spans="2:4" x14ac:dyDescent="0.15">
      <c r="B12697" s="49"/>
      <c r="C12697" s="48"/>
      <c r="D12697" s="50"/>
    </row>
    <row r="12698" spans="2:4" x14ac:dyDescent="0.15">
      <c r="B12698" s="49"/>
      <c r="C12698" s="48"/>
      <c r="D12698" s="50"/>
    </row>
    <row r="12699" spans="2:4" x14ac:dyDescent="0.15">
      <c r="B12699" s="49"/>
      <c r="C12699" s="48"/>
      <c r="D12699" s="50"/>
    </row>
    <row r="12700" spans="2:4" x14ac:dyDescent="0.15">
      <c r="B12700" s="49"/>
      <c r="C12700" s="48"/>
      <c r="D12700" s="50"/>
    </row>
    <row r="12701" spans="2:4" x14ac:dyDescent="0.15">
      <c r="B12701" s="49"/>
      <c r="C12701" s="48"/>
      <c r="D12701" s="50"/>
    </row>
    <row r="12702" spans="2:4" x14ac:dyDescent="0.15">
      <c r="B12702" s="49"/>
      <c r="C12702" s="48"/>
      <c r="D12702" s="50"/>
    </row>
    <row r="12703" spans="2:4" x14ac:dyDescent="0.15">
      <c r="B12703" s="49"/>
      <c r="C12703" s="48"/>
      <c r="D12703" s="50"/>
    </row>
    <row r="12704" spans="2:4" x14ac:dyDescent="0.15">
      <c r="B12704" s="49"/>
      <c r="C12704" s="48"/>
      <c r="D12704" s="50"/>
    </row>
    <row r="12705" spans="2:4" x14ac:dyDescent="0.15">
      <c r="B12705" s="49"/>
      <c r="C12705" s="48"/>
      <c r="D12705" s="50"/>
    </row>
    <row r="12706" spans="2:4" x14ac:dyDescent="0.15">
      <c r="B12706" s="49"/>
      <c r="C12706" s="48"/>
      <c r="D12706" s="50"/>
    </row>
    <row r="12707" spans="2:4" x14ac:dyDescent="0.15">
      <c r="B12707" s="49"/>
      <c r="C12707" s="48"/>
      <c r="D12707" s="50"/>
    </row>
    <row r="12708" spans="2:4" x14ac:dyDescent="0.15">
      <c r="B12708" s="49"/>
      <c r="C12708" s="48"/>
      <c r="D12708" s="50"/>
    </row>
    <row r="12709" spans="2:4" x14ac:dyDescent="0.15">
      <c r="B12709" s="49"/>
      <c r="C12709" s="48"/>
      <c r="D12709" s="50"/>
    </row>
    <row r="12710" spans="2:4" x14ac:dyDescent="0.15">
      <c r="B12710" s="49"/>
      <c r="C12710" s="48"/>
      <c r="D12710" s="50"/>
    </row>
    <row r="12711" spans="2:4" x14ac:dyDescent="0.15">
      <c r="B12711" s="49"/>
      <c r="C12711" s="48"/>
      <c r="D12711" s="50"/>
    </row>
    <row r="12712" spans="2:4" x14ac:dyDescent="0.15">
      <c r="B12712" s="49"/>
      <c r="C12712" s="48"/>
      <c r="D12712" s="50"/>
    </row>
    <row r="12713" spans="2:4" x14ac:dyDescent="0.15">
      <c r="B12713" s="49"/>
      <c r="C12713" s="48"/>
      <c r="D12713" s="50"/>
    </row>
    <row r="12714" spans="2:4" x14ac:dyDescent="0.15">
      <c r="B12714" s="49"/>
      <c r="C12714" s="48"/>
      <c r="D12714" s="50"/>
    </row>
    <row r="12715" spans="2:4" x14ac:dyDescent="0.15">
      <c r="B12715" s="49"/>
      <c r="C12715" s="48"/>
      <c r="D12715" s="50"/>
    </row>
    <row r="12716" spans="2:4" x14ac:dyDescent="0.15">
      <c r="B12716" s="49"/>
      <c r="C12716" s="48"/>
      <c r="D12716" s="50"/>
    </row>
    <row r="12717" spans="2:4" x14ac:dyDescent="0.15">
      <c r="B12717" s="49"/>
      <c r="C12717" s="48"/>
      <c r="D12717" s="50"/>
    </row>
    <row r="12718" spans="2:4" x14ac:dyDescent="0.15">
      <c r="B12718" s="49"/>
      <c r="C12718" s="48"/>
      <c r="D12718" s="50"/>
    </row>
    <row r="12719" spans="2:4" x14ac:dyDescent="0.15">
      <c r="B12719" s="49"/>
      <c r="C12719" s="48"/>
      <c r="D12719" s="50"/>
    </row>
    <row r="12720" spans="2:4" x14ac:dyDescent="0.15">
      <c r="B12720" s="49"/>
      <c r="C12720" s="48"/>
      <c r="D12720" s="50"/>
    </row>
    <row r="12721" spans="2:4" x14ac:dyDescent="0.15">
      <c r="B12721" s="49"/>
      <c r="C12721" s="48"/>
      <c r="D12721" s="50"/>
    </row>
    <row r="12722" spans="2:4" x14ac:dyDescent="0.15">
      <c r="B12722" s="49"/>
      <c r="C12722" s="48"/>
      <c r="D12722" s="50"/>
    </row>
    <row r="12723" spans="2:4" x14ac:dyDescent="0.15">
      <c r="B12723" s="49"/>
      <c r="C12723" s="48"/>
      <c r="D12723" s="50"/>
    </row>
    <row r="12724" spans="2:4" x14ac:dyDescent="0.15">
      <c r="B12724" s="49"/>
      <c r="C12724" s="48"/>
      <c r="D12724" s="50"/>
    </row>
    <row r="12725" spans="2:4" x14ac:dyDescent="0.15">
      <c r="B12725" s="49"/>
      <c r="C12725" s="48"/>
      <c r="D12725" s="50"/>
    </row>
    <row r="12726" spans="2:4" x14ac:dyDescent="0.15">
      <c r="B12726" s="49"/>
      <c r="C12726" s="48"/>
      <c r="D12726" s="50"/>
    </row>
    <row r="12727" spans="2:4" x14ac:dyDescent="0.15">
      <c r="B12727" s="49"/>
      <c r="C12727" s="48"/>
      <c r="D12727" s="50"/>
    </row>
    <row r="12728" spans="2:4" x14ac:dyDescent="0.15">
      <c r="B12728" s="49"/>
      <c r="C12728" s="48"/>
      <c r="D12728" s="50"/>
    </row>
    <row r="12729" spans="2:4" x14ac:dyDescent="0.15">
      <c r="B12729" s="49"/>
      <c r="C12729" s="48"/>
      <c r="D12729" s="50"/>
    </row>
    <row r="12730" spans="2:4" x14ac:dyDescent="0.15">
      <c r="B12730" s="49"/>
      <c r="C12730" s="48"/>
      <c r="D12730" s="50"/>
    </row>
    <row r="12731" spans="2:4" x14ac:dyDescent="0.15">
      <c r="B12731" s="49"/>
      <c r="C12731" s="48"/>
      <c r="D12731" s="50"/>
    </row>
    <row r="12732" spans="2:4" x14ac:dyDescent="0.15">
      <c r="B12732" s="49"/>
      <c r="C12732" s="48"/>
      <c r="D12732" s="50"/>
    </row>
    <row r="12733" spans="2:4" x14ac:dyDescent="0.15">
      <c r="B12733" s="49"/>
      <c r="C12733" s="48"/>
      <c r="D12733" s="50"/>
    </row>
    <row r="12734" spans="2:4" x14ac:dyDescent="0.15">
      <c r="B12734" s="49"/>
      <c r="C12734" s="48"/>
      <c r="D12734" s="50"/>
    </row>
    <row r="12735" spans="2:4" x14ac:dyDescent="0.15">
      <c r="B12735" s="49"/>
      <c r="C12735" s="48"/>
      <c r="D12735" s="50"/>
    </row>
    <row r="12736" spans="2:4" x14ac:dyDescent="0.15">
      <c r="B12736" s="49"/>
      <c r="C12736" s="48"/>
      <c r="D12736" s="50"/>
    </row>
    <row r="12737" spans="2:4" x14ac:dyDescent="0.15">
      <c r="B12737" s="49"/>
      <c r="C12737" s="48"/>
      <c r="D12737" s="50"/>
    </row>
    <row r="12738" spans="2:4" x14ac:dyDescent="0.15">
      <c r="B12738" s="49"/>
      <c r="C12738" s="48"/>
      <c r="D12738" s="50"/>
    </row>
    <row r="12739" spans="2:4" x14ac:dyDescent="0.15">
      <c r="B12739" s="49"/>
      <c r="C12739" s="48"/>
      <c r="D12739" s="50"/>
    </row>
    <row r="12740" spans="2:4" x14ac:dyDescent="0.15">
      <c r="B12740" s="49"/>
      <c r="C12740" s="48"/>
      <c r="D12740" s="50"/>
    </row>
    <row r="12741" spans="2:4" x14ac:dyDescent="0.15">
      <c r="B12741" s="49"/>
      <c r="C12741" s="48"/>
      <c r="D12741" s="50"/>
    </row>
    <row r="12742" spans="2:4" x14ac:dyDescent="0.15">
      <c r="B12742" s="49"/>
      <c r="C12742" s="48"/>
      <c r="D12742" s="50"/>
    </row>
    <row r="12743" spans="2:4" x14ac:dyDescent="0.15">
      <c r="B12743" s="49"/>
      <c r="C12743" s="48"/>
      <c r="D12743" s="50"/>
    </row>
    <row r="12744" spans="2:4" x14ac:dyDescent="0.15">
      <c r="B12744" s="49"/>
      <c r="C12744" s="48"/>
      <c r="D12744" s="50"/>
    </row>
    <row r="12745" spans="2:4" x14ac:dyDescent="0.15">
      <c r="B12745" s="49"/>
      <c r="C12745" s="48"/>
      <c r="D12745" s="50"/>
    </row>
    <row r="12746" spans="2:4" x14ac:dyDescent="0.15">
      <c r="B12746" s="49"/>
      <c r="C12746" s="48"/>
      <c r="D12746" s="50"/>
    </row>
    <row r="12747" spans="2:4" x14ac:dyDescent="0.15">
      <c r="B12747" s="49"/>
      <c r="C12747" s="48"/>
      <c r="D12747" s="50"/>
    </row>
    <row r="12748" spans="2:4" x14ac:dyDescent="0.15">
      <c r="B12748" s="49"/>
      <c r="C12748" s="48"/>
      <c r="D12748" s="50"/>
    </row>
    <row r="12749" spans="2:4" x14ac:dyDescent="0.15">
      <c r="B12749" s="49"/>
      <c r="C12749" s="48"/>
      <c r="D12749" s="50"/>
    </row>
    <row r="12750" spans="2:4" x14ac:dyDescent="0.15">
      <c r="B12750" s="49"/>
      <c r="C12750" s="48"/>
      <c r="D12750" s="50"/>
    </row>
    <row r="12751" spans="2:4" x14ac:dyDescent="0.15">
      <c r="B12751" s="49"/>
      <c r="C12751" s="48"/>
      <c r="D12751" s="50"/>
    </row>
    <row r="12752" spans="2:4" x14ac:dyDescent="0.15">
      <c r="B12752" s="49"/>
      <c r="C12752" s="48"/>
      <c r="D12752" s="50"/>
    </row>
    <row r="12753" spans="2:4" x14ac:dyDescent="0.15">
      <c r="B12753" s="49"/>
      <c r="C12753" s="48"/>
      <c r="D12753" s="50"/>
    </row>
    <row r="12754" spans="2:4" x14ac:dyDescent="0.15">
      <c r="B12754" s="49"/>
      <c r="C12754" s="48"/>
      <c r="D12754" s="50"/>
    </row>
    <row r="12755" spans="2:4" x14ac:dyDescent="0.15">
      <c r="B12755" s="49"/>
      <c r="C12755" s="48"/>
      <c r="D12755" s="50"/>
    </row>
    <row r="12756" spans="2:4" x14ac:dyDescent="0.15">
      <c r="B12756" s="49"/>
      <c r="C12756" s="48"/>
      <c r="D12756" s="50"/>
    </row>
    <row r="12757" spans="2:4" x14ac:dyDescent="0.15">
      <c r="B12757" s="49"/>
      <c r="C12757" s="48"/>
      <c r="D12757" s="50"/>
    </row>
    <row r="12758" spans="2:4" x14ac:dyDescent="0.15">
      <c r="B12758" s="49"/>
      <c r="C12758" s="48"/>
      <c r="D12758" s="50"/>
    </row>
    <row r="12759" spans="2:4" x14ac:dyDescent="0.15">
      <c r="B12759" s="49"/>
      <c r="C12759" s="48"/>
      <c r="D12759" s="50"/>
    </row>
    <row r="12760" spans="2:4" x14ac:dyDescent="0.15">
      <c r="B12760" s="49"/>
      <c r="C12760" s="48"/>
      <c r="D12760" s="50"/>
    </row>
    <row r="12761" spans="2:4" x14ac:dyDescent="0.15">
      <c r="B12761" s="49"/>
      <c r="C12761" s="48"/>
      <c r="D12761" s="50"/>
    </row>
    <row r="12762" spans="2:4" x14ac:dyDescent="0.15">
      <c r="B12762" s="49"/>
      <c r="C12762" s="48"/>
      <c r="D12762" s="50"/>
    </row>
    <row r="12763" spans="2:4" x14ac:dyDescent="0.15">
      <c r="B12763" s="49"/>
      <c r="C12763" s="48"/>
      <c r="D12763" s="50"/>
    </row>
    <row r="12764" spans="2:4" x14ac:dyDescent="0.15">
      <c r="B12764" s="49"/>
      <c r="C12764" s="48"/>
      <c r="D12764" s="50"/>
    </row>
    <row r="12765" spans="2:4" x14ac:dyDescent="0.15">
      <c r="B12765" s="49"/>
      <c r="C12765" s="48"/>
      <c r="D12765" s="50"/>
    </row>
    <row r="12766" spans="2:4" x14ac:dyDescent="0.15">
      <c r="B12766" s="49"/>
      <c r="C12766" s="48"/>
      <c r="D12766" s="50"/>
    </row>
    <row r="12767" spans="2:4" x14ac:dyDescent="0.15">
      <c r="B12767" s="49"/>
      <c r="C12767" s="48"/>
      <c r="D12767" s="50"/>
    </row>
    <row r="12768" spans="2:4" x14ac:dyDescent="0.15">
      <c r="B12768" s="49"/>
      <c r="C12768" s="48"/>
      <c r="D12768" s="50"/>
    </row>
    <row r="12769" spans="2:4" x14ac:dyDescent="0.15">
      <c r="B12769" s="49"/>
      <c r="C12769" s="48"/>
      <c r="D12769" s="50"/>
    </row>
    <row r="12770" spans="2:4" x14ac:dyDescent="0.15">
      <c r="B12770" s="49"/>
      <c r="C12770" s="48"/>
      <c r="D12770" s="50"/>
    </row>
    <row r="12771" spans="2:4" x14ac:dyDescent="0.15">
      <c r="B12771" s="49"/>
      <c r="C12771" s="48"/>
      <c r="D12771" s="50"/>
    </row>
    <row r="12772" spans="2:4" x14ac:dyDescent="0.15">
      <c r="B12772" s="49"/>
      <c r="C12772" s="48"/>
      <c r="D12772" s="50"/>
    </row>
    <row r="12773" spans="2:4" x14ac:dyDescent="0.15">
      <c r="B12773" s="49"/>
      <c r="C12773" s="48"/>
      <c r="D12773" s="50"/>
    </row>
    <row r="12774" spans="2:4" x14ac:dyDescent="0.15">
      <c r="B12774" s="49"/>
      <c r="C12774" s="48"/>
      <c r="D12774" s="50"/>
    </row>
    <row r="12775" spans="2:4" x14ac:dyDescent="0.15">
      <c r="B12775" s="49"/>
      <c r="C12775" s="48"/>
      <c r="D12775" s="50"/>
    </row>
    <row r="12776" spans="2:4" x14ac:dyDescent="0.15">
      <c r="B12776" s="49"/>
      <c r="C12776" s="48"/>
      <c r="D12776" s="50"/>
    </row>
    <row r="12777" spans="2:4" x14ac:dyDescent="0.15">
      <c r="B12777" s="49"/>
      <c r="C12777" s="48"/>
      <c r="D12777" s="50"/>
    </row>
    <row r="12778" spans="2:4" x14ac:dyDescent="0.15">
      <c r="B12778" s="49"/>
      <c r="C12778" s="48"/>
      <c r="D12778" s="50"/>
    </row>
    <row r="12779" spans="2:4" x14ac:dyDescent="0.15">
      <c r="B12779" s="49"/>
      <c r="C12779" s="48"/>
      <c r="D12779" s="50"/>
    </row>
    <row r="12780" spans="2:4" x14ac:dyDescent="0.15">
      <c r="B12780" s="49"/>
      <c r="C12780" s="48"/>
      <c r="D12780" s="50"/>
    </row>
    <row r="12781" spans="2:4" x14ac:dyDescent="0.15">
      <c r="B12781" s="49"/>
      <c r="C12781" s="48"/>
      <c r="D12781" s="50"/>
    </row>
    <row r="12782" spans="2:4" x14ac:dyDescent="0.15">
      <c r="B12782" s="49"/>
      <c r="C12782" s="48"/>
      <c r="D12782" s="50"/>
    </row>
    <row r="12783" spans="2:4" x14ac:dyDescent="0.15">
      <c r="B12783" s="49"/>
      <c r="C12783" s="48"/>
      <c r="D12783" s="50"/>
    </row>
    <row r="12784" spans="2:4" x14ac:dyDescent="0.15">
      <c r="B12784" s="49"/>
      <c r="C12784" s="48"/>
      <c r="D12784" s="50"/>
    </row>
    <row r="12785" spans="2:4" x14ac:dyDescent="0.15">
      <c r="B12785" s="49"/>
      <c r="C12785" s="48"/>
      <c r="D12785" s="50"/>
    </row>
    <row r="12786" spans="2:4" x14ac:dyDescent="0.15">
      <c r="B12786" s="49"/>
      <c r="C12786" s="48"/>
      <c r="D12786" s="50"/>
    </row>
    <row r="12787" spans="2:4" x14ac:dyDescent="0.15">
      <c r="B12787" s="49"/>
      <c r="C12787" s="48"/>
      <c r="D12787" s="50"/>
    </row>
    <row r="12788" spans="2:4" x14ac:dyDescent="0.15">
      <c r="B12788" s="49"/>
      <c r="C12788" s="48"/>
      <c r="D12788" s="50"/>
    </row>
    <row r="12789" spans="2:4" x14ac:dyDescent="0.15">
      <c r="B12789" s="49"/>
      <c r="C12789" s="48"/>
      <c r="D12789" s="50"/>
    </row>
    <row r="12790" spans="2:4" x14ac:dyDescent="0.15">
      <c r="B12790" s="49"/>
      <c r="C12790" s="48"/>
      <c r="D12790" s="50"/>
    </row>
    <row r="12791" spans="2:4" x14ac:dyDescent="0.15">
      <c r="B12791" s="49"/>
      <c r="C12791" s="48"/>
      <c r="D12791" s="50"/>
    </row>
    <row r="12792" spans="2:4" x14ac:dyDescent="0.15">
      <c r="B12792" s="49"/>
      <c r="C12792" s="48"/>
      <c r="D12792" s="50"/>
    </row>
    <row r="12793" spans="2:4" x14ac:dyDescent="0.15">
      <c r="B12793" s="49"/>
      <c r="C12793" s="48"/>
      <c r="D12793" s="50"/>
    </row>
    <row r="12794" spans="2:4" x14ac:dyDescent="0.15">
      <c r="B12794" s="49"/>
      <c r="C12794" s="48"/>
      <c r="D12794" s="50"/>
    </row>
    <row r="12795" spans="2:4" x14ac:dyDescent="0.15">
      <c r="B12795" s="49"/>
      <c r="C12795" s="48"/>
      <c r="D12795" s="50"/>
    </row>
    <row r="12796" spans="2:4" x14ac:dyDescent="0.15">
      <c r="B12796" s="49"/>
      <c r="C12796" s="48"/>
      <c r="D12796" s="50"/>
    </row>
    <row r="12797" spans="2:4" x14ac:dyDescent="0.15">
      <c r="B12797" s="49"/>
      <c r="C12797" s="48"/>
      <c r="D12797" s="50"/>
    </row>
    <row r="12798" spans="2:4" x14ac:dyDescent="0.15">
      <c r="B12798" s="49"/>
      <c r="C12798" s="48"/>
      <c r="D12798" s="50"/>
    </row>
    <row r="12799" spans="2:4" x14ac:dyDescent="0.15">
      <c r="B12799" s="49"/>
      <c r="C12799" s="48"/>
      <c r="D12799" s="50"/>
    </row>
    <row r="12800" spans="2:4" x14ac:dyDescent="0.15">
      <c r="B12800" s="49"/>
      <c r="C12800" s="48"/>
      <c r="D12800" s="50"/>
    </row>
    <row r="12801" spans="2:4" x14ac:dyDescent="0.15">
      <c r="B12801" s="49"/>
      <c r="C12801" s="48"/>
      <c r="D12801" s="50"/>
    </row>
    <row r="12802" spans="2:4" x14ac:dyDescent="0.15">
      <c r="B12802" s="49"/>
      <c r="C12802" s="48"/>
      <c r="D12802" s="50"/>
    </row>
    <row r="12803" spans="2:4" x14ac:dyDescent="0.15">
      <c r="B12803" s="49"/>
      <c r="C12803" s="48"/>
      <c r="D12803" s="50"/>
    </row>
    <row r="12804" spans="2:4" x14ac:dyDescent="0.15">
      <c r="B12804" s="49"/>
      <c r="C12804" s="48"/>
      <c r="D12804" s="50"/>
    </row>
    <row r="12805" spans="2:4" x14ac:dyDescent="0.15">
      <c r="B12805" s="49"/>
      <c r="C12805" s="48"/>
      <c r="D12805" s="50"/>
    </row>
    <row r="12806" spans="2:4" x14ac:dyDescent="0.15">
      <c r="B12806" s="49"/>
      <c r="C12806" s="48"/>
      <c r="D12806" s="50"/>
    </row>
    <row r="12807" spans="2:4" x14ac:dyDescent="0.15">
      <c r="B12807" s="49"/>
      <c r="C12807" s="48"/>
      <c r="D12807" s="50"/>
    </row>
    <row r="12808" spans="2:4" x14ac:dyDescent="0.15">
      <c r="B12808" s="49"/>
      <c r="C12808" s="48"/>
      <c r="D12808" s="50"/>
    </row>
    <row r="12809" spans="2:4" x14ac:dyDescent="0.15">
      <c r="B12809" s="49"/>
      <c r="C12809" s="48"/>
      <c r="D12809" s="50"/>
    </row>
    <row r="12810" spans="2:4" x14ac:dyDescent="0.15">
      <c r="B12810" s="49"/>
      <c r="C12810" s="48"/>
      <c r="D12810" s="50"/>
    </row>
    <row r="12811" spans="2:4" x14ac:dyDescent="0.15">
      <c r="B12811" s="49"/>
      <c r="C12811" s="48"/>
      <c r="D12811" s="50"/>
    </row>
    <row r="12812" spans="2:4" x14ac:dyDescent="0.15">
      <c r="B12812" s="49"/>
      <c r="C12812" s="48"/>
      <c r="D12812" s="50"/>
    </row>
    <row r="12813" spans="2:4" x14ac:dyDescent="0.15">
      <c r="B12813" s="49"/>
      <c r="C12813" s="48"/>
      <c r="D12813" s="50"/>
    </row>
    <row r="12814" spans="2:4" x14ac:dyDescent="0.15">
      <c r="B12814" s="49"/>
      <c r="C12814" s="48"/>
      <c r="D12814" s="50"/>
    </row>
    <row r="12815" spans="2:4" x14ac:dyDescent="0.15">
      <c r="B12815" s="49"/>
      <c r="C12815" s="48"/>
      <c r="D12815" s="50"/>
    </row>
    <row r="12816" spans="2:4" x14ac:dyDescent="0.15">
      <c r="B12816" s="49"/>
      <c r="C12816" s="48"/>
      <c r="D12816" s="50"/>
    </row>
    <row r="12817" spans="2:4" x14ac:dyDescent="0.15">
      <c r="B12817" s="49"/>
      <c r="C12817" s="48"/>
      <c r="D12817" s="50"/>
    </row>
    <row r="12818" spans="2:4" x14ac:dyDescent="0.15">
      <c r="B12818" s="49"/>
      <c r="C12818" s="48"/>
      <c r="D12818" s="50"/>
    </row>
    <row r="12819" spans="2:4" x14ac:dyDescent="0.15">
      <c r="B12819" s="49"/>
      <c r="C12819" s="48"/>
      <c r="D12819" s="50"/>
    </row>
    <row r="12820" spans="2:4" x14ac:dyDescent="0.15">
      <c r="B12820" s="49"/>
      <c r="C12820" s="48"/>
      <c r="D12820" s="50"/>
    </row>
    <row r="12821" spans="2:4" x14ac:dyDescent="0.15">
      <c r="B12821" s="49"/>
      <c r="C12821" s="48"/>
      <c r="D12821" s="50"/>
    </row>
    <row r="12822" spans="2:4" x14ac:dyDescent="0.15">
      <c r="B12822" s="49"/>
      <c r="C12822" s="48"/>
      <c r="D12822" s="50"/>
    </row>
    <row r="12823" spans="2:4" x14ac:dyDescent="0.15">
      <c r="B12823" s="49"/>
      <c r="C12823" s="48"/>
      <c r="D12823" s="50"/>
    </row>
    <row r="12824" spans="2:4" x14ac:dyDescent="0.15">
      <c r="B12824" s="49"/>
      <c r="C12824" s="48"/>
      <c r="D12824" s="50"/>
    </row>
    <row r="12825" spans="2:4" x14ac:dyDescent="0.15">
      <c r="B12825" s="49"/>
      <c r="C12825" s="48"/>
      <c r="D12825" s="50"/>
    </row>
    <row r="12826" spans="2:4" x14ac:dyDescent="0.15">
      <c r="B12826" s="49"/>
      <c r="C12826" s="48"/>
      <c r="D12826" s="50"/>
    </row>
    <row r="12827" spans="2:4" x14ac:dyDescent="0.15">
      <c r="B12827" s="49"/>
      <c r="C12827" s="48"/>
      <c r="D12827" s="50"/>
    </row>
    <row r="12828" spans="2:4" x14ac:dyDescent="0.15">
      <c r="B12828" s="49"/>
      <c r="C12828" s="48"/>
      <c r="D12828" s="50"/>
    </row>
    <row r="12829" spans="2:4" x14ac:dyDescent="0.15">
      <c r="B12829" s="49"/>
      <c r="C12829" s="48"/>
      <c r="D12829" s="50"/>
    </row>
    <row r="12830" spans="2:4" x14ac:dyDescent="0.15">
      <c r="B12830" s="49"/>
      <c r="C12830" s="48"/>
      <c r="D12830" s="50"/>
    </row>
    <row r="12831" spans="2:4" x14ac:dyDescent="0.15">
      <c r="B12831" s="49"/>
      <c r="C12831" s="48"/>
      <c r="D12831" s="50"/>
    </row>
    <row r="12832" spans="2:4" x14ac:dyDescent="0.15">
      <c r="B12832" s="49"/>
      <c r="C12832" s="48"/>
      <c r="D12832" s="50"/>
    </row>
    <row r="12833" spans="2:4" x14ac:dyDescent="0.15">
      <c r="B12833" s="49"/>
      <c r="C12833" s="48"/>
      <c r="D12833" s="50"/>
    </row>
    <row r="12834" spans="2:4" x14ac:dyDescent="0.15">
      <c r="B12834" s="49"/>
      <c r="C12834" s="48"/>
      <c r="D12834" s="50"/>
    </row>
    <row r="12835" spans="2:4" x14ac:dyDescent="0.15">
      <c r="B12835" s="49"/>
      <c r="C12835" s="48"/>
      <c r="D12835" s="50"/>
    </row>
    <row r="12836" spans="2:4" x14ac:dyDescent="0.15">
      <c r="B12836" s="49"/>
      <c r="C12836" s="48"/>
      <c r="D12836" s="50"/>
    </row>
    <row r="12837" spans="2:4" x14ac:dyDescent="0.15">
      <c r="B12837" s="49"/>
      <c r="C12837" s="48"/>
      <c r="D12837" s="50"/>
    </row>
    <row r="12838" spans="2:4" x14ac:dyDescent="0.15">
      <c r="B12838" s="49"/>
      <c r="C12838" s="48"/>
      <c r="D12838" s="50"/>
    </row>
    <row r="12839" spans="2:4" x14ac:dyDescent="0.15">
      <c r="B12839" s="49"/>
      <c r="C12839" s="48"/>
      <c r="D12839" s="50"/>
    </row>
    <row r="12840" spans="2:4" x14ac:dyDescent="0.15">
      <c r="B12840" s="49"/>
      <c r="C12840" s="48"/>
      <c r="D12840" s="50"/>
    </row>
    <row r="12841" spans="2:4" x14ac:dyDescent="0.15">
      <c r="B12841" s="49"/>
      <c r="C12841" s="48"/>
      <c r="D12841" s="50"/>
    </row>
    <row r="12842" spans="2:4" x14ac:dyDescent="0.15">
      <c r="B12842" s="49"/>
      <c r="C12842" s="48"/>
      <c r="D12842" s="50"/>
    </row>
    <row r="12843" spans="2:4" x14ac:dyDescent="0.15">
      <c r="B12843" s="49"/>
      <c r="C12843" s="48"/>
      <c r="D12843" s="50"/>
    </row>
    <row r="12844" spans="2:4" x14ac:dyDescent="0.15">
      <c r="B12844" s="49"/>
      <c r="C12844" s="48"/>
      <c r="D12844" s="50"/>
    </row>
    <row r="12845" spans="2:4" x14ac:dyDescent="0.15">
      <c r="B12845" s="49"/>
      <c r="C12845" s="48"/>
      <c r="D12845" s="50"/>
    </row>
    <row r="12846" spans="2:4" x14ac:dyDescent="0.15">
      <c r="B12846" s="49"/>
      <c r="C12846" s="48"/>
      <c r="D12846" s="50"/>
    </row>
    <row r="12847" spans="2:4" x14ac:dyDescent="0.15">
      <c r="B12847" s="49"/>
      <c r="C12847" s="48"/>
      <c r="D12847" s="50"/>
    </row>
    <row r="12848" spans="2:4" x14ac:dyDescent="0.15">
      <c r="B12848" s="49"/>
      <c r="C12848" s="48"/>
      <c r="D12848" s="50"/>
    </row>
    <row r="12849" spans="2:4" x14ac:dyDescent="0.15">
      <c r="B12849" s="49"/>
      <c r="C12849" s="48"/>
      <c r="D12849" s="50"/>
    </row>
    <row r="12850" spans="2:4" x14ac:dyDescent="0.15">
      <c r="B12850" s="49"/>
      <c r="C12850" s="48"/>
      <c r="D12850" s="50"/>
    </row>
    <row r="12851" spans="2:4" x14ac:dyDescent="0.15">
      <c r="B12851" s="49"/>
      <c r="C12851" s="48"/>
      <c r="D12851" s="50"/>
    </row>
    <row r="12852" spans="2:4" x14ac:dyDescent="0.15">
      <c r="B12852" s="49"/>
      <c r="C12852" s="48"/>
      <c r="D12852" s="50"/>
    </row>
    <row r="12853" spans="2:4" x14ac:dyDescent="0.15">
      <c r="B12853" s="49"/>
      <c r="C12853" s="48"/>
      <c r="D12853" s="50"/>
    </row>
    <row r="12854" spans="2:4" x14ac:dyDescent="0.15">
      <c r="B12854" s="49"/>
      <c r="C12854" s="48"/>
      <c r="D12854" s="50"/>
    </row>
    <row r="12855" spans="2:4" x14ac:dyDescent="0.15">
      <c r="B12855" s="49"/>
      <c r="C12855" s="48"/>
      <c r="D12855" s="50"/>
    </row>
    <row r="12856" spans="2:4" x14ac:dyDescent="0.15">
      <c r="B12856" s="49"/>
      <c r="C12856" s="48"/>
      <c r="D12856" s="50"/>
    </row>
    <row r="12857" spans="2:4" x14ac:dyDescent="0.15">
      <c r="B12857" s="49"/>
      <c r="C12857" s="48"/>
      <c r="D12857" s="50"/>
    </row>
    <row r="12858" spans="2:4" x14ac:dyDescent="0.15">
      <c r="B12858" s="49"/>
      <c r="C12858" s="48"/>
      <c r="D12858" s="50"/>
    </row>
    <row r="12859" spans="2:4" x14ac:dyDescent="0.15">
      <c r="B12859" s="49"/>
      <c r="C12859" s="48"/>
      <c r="D12859" s="50"/>
    </row>
    <row r="12860" spans="2:4" x14ac:dyDescent="0.15">
      <c r="B12860" s="49"/>
      <c r="C12860" s="48"/>
      <c r="D12860" s="50"/>
    </row>
    <row r="12861" spans="2:4" x14ac:dyDescent="0.15">
      <c r="B12861" s="49"/>
      <c r="C12861" s="48"/>
      <c r="D12861" s="50"/>
    </row>
    <row r="12862" spans="2:4" x14ac:dyDescent="0.15">
      <c r="B12862" s="49"/>
      <c r="C12862" s="48"/>
      <c r="D12862" s="50"/>
    </row>
    <row r="12863" spans="2:4" x14ac:dyDescent="0.15">
      <c r="B12863" s="49"/>
      <c r="C12863" s="48"/>
      <c r="D12863" s="50"/>
    </row>
    <row r="12864" spans="2:4" x14ac:dyDescent="0.15">
      <c r="B12864" s="49"/>
      <c r="C12864" s="48"/>
      <c r="D12864" s="50"/>
    </row>
    <row r="12865" spans="2:4" x14ac:dyDescent="0.15">
      <c r="B12865" s="49"/>
      <c r="C12865" s="48"/>
      <c r="D12865" s="50"/>
    </row>
    <row r="12866" spans="2:4" x14ac:dyDescent="0.15">
      <c r="B12866" s="49"/>
      <c r="C12866" s="48"/>
      <c r="D12866" s="50"/>
    </row>
    <row r="12867" spans="2:4" x14ac:dyDescent="0.15">
      <c r="B12867" s="49"/>
      <c r="C12867" s="48"/>
      <c r="D12867" s="50"/>
    </row>
    <row r="12868" spans="2:4" x14ac:dyDescent="0.15">
      <c r="B12868" s="49"/>
      <c r="C12868" s="48"/>
      <c r="D12868" s="50"/>
    </row>
    <row r="12869" spans="2:4" x14ac:dyDescent="0.15">
      <c r="B12869" s="49"/>
      <c r="C12869" s="48"/>
      <c r="D12869" s="50"/>
    </row>
    <row r="12870" spans="2:4" x14ac:dyDescent="0.15">
      <c r="B12870" s="49"/>
      <c r="C12870" s="48"/>
      <c r="D12870" s="50"/>
    </row>
    <row r="12871" spans="2:4" x14ac:dyDescent="0.15">
      <c r="B12871" s="49"/>
      <c r="C12871" s="48"/>
      <c r="D12871" s="50"/>
    </row>
    <row r="12872" spans="2:4" x14ac:dyDescent="0.15">
      <c r="B12872" s="49"/>
      <c r="C12872" s="48"/>
      <c r="D12872" s="50"/>
    </row>
    <row r="12873" spans="2:4" x14ac:dyDescent="0.15">
      <c r="B12873" s="49"/>
      <c r="C12873" s="48"/>
      <c r="D12873" s="50"/>
    </row>
    <row r="12874" spans="2:4" x14ac:dyDescent="0.15">
      <c r="B12874" s="49"/>
      <c r="C12874" s="48"/>
      <c r="D12874" s="50"/>
    </row>
    <row r="12875" spans="2:4" x14ac:dyDescent="0.15">
      <c r="B12875" s="49"/>
      <c r="C12875" s="48"/>
      <c r="D12875" s="50"/>
    </row>
    <row r="12876" spans="2:4" x14ac:dyDescent="0.15">
      <c r="B12876" s="49"/>
      <c r="C12876" s="48"/>
      <c r="D12876" s="50"/>
    </row>
    <row r="12877" spans="2:4" x14ac:dyDescent="0.15">
      <c r="B12877" s="49"/>
      <c r="C12877" s="48"/>
      <c r="D12877" s="50"/>
    </row>
    <row r="12878" spans="2:4" x14ac:dyDescent="0.15">
      <c r="B12878" s="49"/>
      <c r="C12878" s="48"/>
      <c r="D12878" s="50"/>
    </row>
    <row r="12879" spans="2:4" x14ac:dyDescent="0.15">
      <c r="B12879" s="49"/>
      <c r="C12879" s="48"/>
      <c r="D12879" s="50"/>
    </row>
    <row r="12880" spans="2:4" x14ac:dyDescent="0.15">
      <c r="B12880" s="49"/>
      <c r="C12880" s="48"/>
      <c r="D12880" s="50"/>
    </row>
    <row r="12881" spans="2:4" x14ac:dyDescent="0.15">
      <c r="B12881" s="49"/>
      <c r="C12881" s="48"/>
      <c r="D12881" s="50"/>
    </row>
    <row r="12882" spans="2:4" x14ac:dyDescent="0.15">
      <c r="B12882" s="49"/>
      <c r="C12882" s="48"/>
      <c r="D12882" s="50"/>
    </row>
    <row r="12883" spans="2:4" x14ac:dyDescent="0.15">
      <c r="B12883" s="49"/>
      <c r="C12883" s="48"/>
      <c r="D12883" s="50"/>
    </row>
    <row r="12884" spans="2:4" x14ac:dyDescent="0.15">
      <c r="B12884" s="49"/>
      <c r="C12884" s="48"/>
      <c r="D12884" s="50"/>
    </row>
    <row r="12885" spans="2:4" x14ac:dyDescent="0.15">
      <c r="B12885" s="49"/>
      <c r="C12885" s="48"/>
      <c r="D12885" s="50"/>
    </row>
    <row r="12886" spans="2:4" x14ac:dyDescent="0.15">
      <c r="B12886" s="49"/>
      <c r="C12886" s="48"/>
      <c r="D12886" s="50"/>
    </row>
    <row r="12887" spans="2:4" x14ac:dyDescent="0.15">
      <c r="B12887" s="49"/>
      <c r="C12887" s="48"/>
      <c r="D12887" s="50"/>
    </row>
    <row r="12888" spans="2:4" x14ac:dyDescent="0.15">
      <c r="B12888" s="49"/>
      <c r="C12888" s="48"/>
      <c r="D12888" s="50"/>
    </row>
    <row r="12889" spans="2:4" x14ac:dyDescent="0.15">
      <c r="B12889" s="49"/>
      <c r="C12889" s="48"/>
      <c r="D12889" s="50"/>
    </row>
    <row r="12890" spans="2:4" x14ac:dyDescent="0.15">
      <c r="B12890" s="49"/>
      <c r="C12890" s="48"/>
      <c r="D12890" s="50"/>
    </row>
    <row r="12891" spans="2:4" x14ac:dyDescent="0.15">
      <c r="B12891" s="49"/>
      <c r="C12891" s="48"/>
      <c r="D12891" s="50"/>
    </row>
    <row r="12892" spans="2:4" x14ac:dyDescent="0.15">
      <c r="B12892" s="49"/>
      <c r="C12892" s="48"/>
      <c r="D12892" s="50"/>
    </row>
    <row r="12893" spans="2:4" x14ac:dyDescent="0.15">
      <c r="B12893" s="49"/>
      <c r="C12893" s="48"/>
      <c r="D12893" s="50"/>
    </row>
    <row r="12894" spans="2:4" x14ac:dyDescent="0.15">
      <c r="B12894" s="49"/>
      <c r="C12894" s="48"/>
      <c r="D12894" s="50"/>
    </row>
    <row r="12895" spans="2:4" x14ac:dyDescent="0.15">
      <c r="B12895" s="49"/>
      <c r="C12895" s="48"/>
      <c r="D12895" s="50"/>
    </row>
    <row r="12896" spans="2:4" x14ac:dyDescent="0.15">
      <c r="B12896" s="49"/>
      <c r="C12896" s="48"/>
      <c r="D12896" s="50"/>
    </row>
    <row r="12897" spans="2:4" x14ac:dyDescent="0.15">
      <c r="B12897" s="49"/>
      <c r="C12897" s="48"/>
      <c r="D12897" s="50"/>
    </row>
    <row r="12898" spans="2:4" x14ac:dyDescent="0.15">
      <c r="B12898" s="49"/>
      <c r="C12898" s="48"/>
      <c r="D12898" s="50"/>
    </row>
    <row r="12899" spans="2:4" x14ac:dyDescent="0.15">
      <c r="B12899" s="49"/>
      <c r="C12899" s="48"/>
      <c r="D12899" s="50"/>
    </row>
    <row r="12900" spans="2:4" x14ac:dyDescent="0.15">
      <c r="B12900" s="49"/>
      <c r="C12900" s="48"/>
      <c r="D12900" s="50"/>
    </row>
    <row r="12901" spans="2:4" x14ac:dyDescent="0.15">
      <c r="B12901" s="49"/>
      <c r="C12901" s="48"/>
      <c r="D12901" s="50"/>
    </row>
    <row r="12902" spans="2:4" x14ac:dyDescent="0.15">
      <c r="B12902" s="49"/>
      <c r="C12902" s="48"/>
      <c r="D12902" s="50"/>
    </row>
    <row r="12903" spans="2:4" x14ac:dyDescent="0.15">
      <c r="B12903" s="49"/>
      <c r="C12903" s="48"/>
      <c r="D12903" s="50"/>
    </row>
    <row r="12904" spans="2:4" x14ac:dyDescent="0.15">
      <c r="B12904" s="49"/>
      <c r="C12904" s="48"/>
      <c r="D12904" s="50"/>
    </row>
    <row r="12905" spans="2:4" x14ac:dyDescent="0.15">
      <c r="B12905" s="49"/>
      <c r="C12905" s="48"/>
      <c r="D12905" s="50"/>
    </row>
    <row r="12906" spans="2:4" x14ac:dyDescent="0.15">
      <c r="B12906" s="49"/>
      <c r="C12906" s="48"/>
      <c r="D12906" s="50"/>
    </row>
    <row r="12907" spans="2:4" x14ac:dyDescent="0.15">
      <c r="B12907" s="49"/>
      <c r="C12907" s="48"/>
      <c r="D12907" s="50"/>
    </row>
    <row r="12908" spans="2:4" x14ac:dyDescent="0.15">
      <c r="B12908" s="49"/>
      <c r="C12908" s="48"/>
      <c r="D12908" s="50"/>
    </row>
    <row r="12909" spans="2:4" x14ac:dyDescent="0.15">
      <c r="B12909" s="49"/>
      <c r="C12909" s="48"/>
      <c r="D12909" s="50"/>
    </row>
    <row r="12910" spans="2:4" x14ac:dyDescent="0.15">
      <c r="B12910" s="49"/>
      <c r="C12910" s="48"/>
      <c r="D12910" s="50"/>
    </row>
    <row r="12911" spans="2:4" x14ac:dyDescent="0.15">
      <c r="B12911" s="49"/>
      <c r="C12911" s="48"/>
      <c r="D12911" s="50"/>
    </row>
    <row r="12912" spans="2:4" x14ac:dyDescent="0.15">
      <c r="B12912" s="49"/>
      <c r="C12912" s="48"/>
      <c r="D12912" s="50"/>
    </row>
    <row r="12913" spans="2:4" x14ac:dyDescent="0.15">
      <c r="B12913" s="49"/>
      <c r="C12913" s="48"/>
      <c r="D12913" s="50"/>
    </row>
    <row r="12914" spans="2:4" x14ac:dyDescent="0.15">
      <c r="B12914" s="49"/>
      <c r="C12914" s="48"/>
      <c r="D12914" s="50"/>
    </row>
    <row r="12915" spans="2:4" x14ac:dyDescent="0.15">
      <c r="B12915" s="49"/>
      <c r="C12915" s="48"/>
      <c r="D12915" s="50"/>
    </row>
    <row r="12916" spans="2:4" x14ac:dyDescent="0.15">
      <c r="B12916" s="49"/>
      <c r="C12916" s="48"/>
      <c r="D12916" s="50"/>
    </row>
    <row r="12917" spans="2:4" x14ac:dyDescent="0.15">
      <c r="B12917" s="49"/>
      <c r="C12917" s="48"/>
      <c r="D12917" s="50"/>
    </row>
    <row r="12918" spans="2:4" x14ac:dyDescent="0.15">
      <c r="B12918" s="49"/>
      <c r="C12918" s="48"/>
      <c r="D12918" s="50"/>
    </row>
    <row r="12919" spans="2:4" x14ac:dyDescent="0.15">
      <c r="B12919" s="49"/>
      <c r="C12919" s="48"/>
      <c r="D12919" s="50"/>
    </row>
    <row r="12920" spans="2:4" x14ac:dyDescent="0.15">
      <c r="B12920" s="49"/>
      <c r="C12920" s="48"/>
      <c r="D12920" s="50"/>
    </row>
    <row r="12921" spans="2:4" x14ac:dyDescent="0.15">
      <c r="B12921" s="49"/>
      <c r="C12921" s="48"/>
      <c r="D12921" s="50"/>
    </row>
    <row r="12922" spans="2:4" x14ac:dyDescent="0.15">
      <c r="B12922" s="49"/>
      <c r="C12922" s="48"/>
      <c r="D12922" s="50"/>
    </row>
    <row r="12923" spans="2:4" x14ac:dyDescent="0.15">
      <c r="B12923" s="49"/>
      <c r="C12923" s="48"/>
      <c r="D12923" s="50"/>
    </row>
    <row r="12924" spans="2:4" x14ac:dyDescent="0.15">
      <c r="B12924" s="49"/>
      <c r="C12924" s="48"/>
      <c r="D12924" s="50"/>
    </row>
    <row r="12925" spans="2:4" x14ac:dyDescent="0.15">
      <c r="B12925" s="49"/>
      <c r="C12925" s="48"/>
      <c r="D12925" s="50"/>
    </row>
    <row r="12926" spans="2:4" x14ac:dyDescent="0.15">
      <c r="B12926" s="49"/>
      <c r="C12926" s="48"/>
      <c r="D12926" s="50"/>
    </row>
    <row r="12927" spans="2:4" x14ac:dyDescent="0.15">
      <c r="B12927" s="49"/>
      <c r="C12927" s="48"/>
      <c r="D12927" s="50"/>
    </row>
    <row r="12928" spans="2:4" x14ac:dyDescent="0.15">
      <c r="B12928" s="49"/>
      <c r="C12928" s="48"/>
      <c r="D12928" s="50"/>
    </row>
    <row r="12929" spans="2:4" x14ac:dyDescent="0.15">
      <c r="B12929" s="49"/>
      <c r="C12929" s="48"/>
      <c r="D12929" s="50"/>
    </row>
    <row r="12930" spans="2:4" x14ac:dyDescent="0.15">
      <c r="B12930" s="49"/>
      <c r="C12930" s="48"/>
      <c r="D12930" s="50"/>
    </row>
    <row r="12931" spans="2:4" x14ac:dyDescent="0.15">
      <c r="B12931" s="49"/>
      <c r="C12931" s="48"/>
      <c r="D12931" s="50"/>
    </row>
    <row r="12932" spans="2:4" x14ac:dyDescent="0.15">
      <c r="B12932" s="49"/>
      <c r="C12932" s="48"/>
      <c r="D12932" s="50"/>
    </row>
    <row r="12933" spans="2:4" x14ac:dyDescent="0.15">
      <c r="B12933" s="49"/>
      <c r="C12933" s="48"/>
      <c r="D12933" s="50"/>
    </row>
    <row r="12934" spans="2:4" x14ac:dyDescent="0.15">
      <c r="B12934" s="49"/>
      <c r="C12934" s="48"/>
      <c r="D12934" s="50"/>
    </row>
    <row r="12935" spans="2:4" x14ac:dyDescent="0.15">
      <c r="B12935" s="49"/>
      <c r="C12935" s="48"/>
      <c r="D12935" s="50"/>
    </row>
    <row r="12936" spans="2:4" x14ac:dyDescent="0.15">
      <c r="B12936" s="49"/>
      <c r="C12936" s="48"/>
      <c r="D12936" s="50"/>
    </row>
    <row r="12937" spans="2:4" x14ac:dyDescent="0.15">
      <c r="B12937" s="49"/>
      <c r="C12937" s="48"/>
      <c r="D12937" s="50"/>
    </row>
    <row r="12938" spans="2:4" x14ac:dyDescent="0.15">
      <c r="B12938" s="49"/>
      <c r="C12938" s="48"/>
      <c r="D12938" s="50"/>
    </row>
    <row r="12939" spans="2:4" x14ac:dyDescent="0.15">
      <c r="B12939" s="49"/>
      <c r="C12939" s="48"/>
      <c r="D12939" s="50"/>
    </row>
    <row r="12940" spans="2:4" x14ac:dyDescent="0.15">
      <c r="B12940" s="49"/>
      <c r="C12940" s="48"/>
      <c r="D12940" s="50"/>
    </row>
    <row r="12941" spans="2:4" x14ac:dyDescent="0.15">
      <c r="B12941" s="49"/>
      <c r="C12941" s="48"/>
      <c r="D12941" s="50"/>
    </row>
    <row r="12942" spans="2:4" x14ac:dyDescent="0.15">
      <c r="B12942" s="49"/>
      <c r="C12942" s="48"/>
      <c r="D12942" s="50"/>
    </row>
    <row r="12943" spans="2:4" x14ac:dyDescent="0.15">
      <c r="B12943" s="49"/>
      <c r="C12943" s="48"/>
      <c r="D12943" s="50"/>
    </row>
    <row r="12944" spans="2:4" x14ac:dyDescent="0.15">
      <c r="B12944" s="49"/>
      <c r="C12944" s="48"/>
      <c r="D12944" s="50"/>
    </row>
    <row r="12945" spans="2:4" x14ac:dyDescent="0.15">
      <c r="B12945" s="49"/>
      <c r="C12945" s="48"/>
      <c r="D12945" s="50"/>
    </row>
    <row r="12946" spans="2:4" x14ac:dyDescent="0.15">
      <c r="B12946" s="49"/>
      <c r="C12946" s="48"/>
      <c r="D12946" s="50"/>
    </row>
    <row r="12947" spans="2:4" x14ac:dyDescent="0.15">
      <c r="B12947" s="49"/>
      <c r="C12947" s="48"/>
      <c r="D12947" s="50"/>
    </row>
    <row r="12948" spans="2:4" x14ac:dyDescent="0.15">
      <c r="B12948" s="49"/>
      <c r="C12948" s="48"/>
      <c r="D12948" s="50"/>
    </row>
    <row r="12949" spans="2:4" x14ac:dyDescent="0.15">
      <c r="B12949" s="49"/>
      <c r="C12949" s="48"/>
      <c r="D12949" s="50"/>
    </row>
    <row r="12950" spans="2:4" x14ac:dyDescent="0.15">
      <c r="B12950" s="49"/>
      <c r="C12950" s="48"/>
      <c r="D12950" s="50"/>
    </row>
    <row r="12951" spans="2:4" x14ac:dyDescent="0.15">
      <c r="B12951" s="49"/>
      <c r="C12951" s="48"/>
      <c r="D12951" s="50"/>
    </row>
    <row r="12952" spans="2:4" x14ac:dyDescent="0.15">
      <c r="B12952" s="49"/>
      <c r="C12952" s="48"/>
      <c r="D12952" s="50"/>
    </row>
    <row r="12953" spans="2:4" x14ac:dyDescent="0.15">
      <c r="B12953" s="49"/>
      <c r="C12953" s="48"/>
      <c r="D12953" s="50"/>
    </row>
    <row r="12954" spans="2:4" x14ac:dyDescent="0.15">
      <c r="B12954" s="49"/>
      <c r="C12954" s="48"/>
      <c r="D12954" s="50"/>
    </row>
    <row r="12955" spans="2:4" x14ac:dyDescent="0.15">
      <c r="B12955" s="49"/>
      <c r="C12955" s="48"/>
      <c r="D12955" s="50"/>
    </row>
    <row r="12956" spans="2:4" x14ac:dyDescent="0.15">
      <c r="B12956" s="49"/>
      <c r="C12956" s="48"/>
      <c r="D12956" s="50"/>
    </row>
    <row r="12957" spans="2:4" x14ac:dyDescent="0.15">
      <c r="B12957" s="49"/>
      <c r="C12957" s="48"/>
      <c r="D12957" s="50"/>
    </row>
    <row r="12958" spans="2:4" x14ac:dyDescent="0.15">
      <c r="B12958" s="49"/>
      <c r="C12958" s="48"/>
      <c r="D12958" s="50"/>
    </row>
    <row r="12959" spans="2:4" x14ac:dyDescent="0.15">
      <c r="B12959" s="49"/>
      <c r="C12959" s="48"/>
      <c r="D12959" s="50"/>
    </row>
    <row r="12960" spans="2:4" x14ac:dyDescent="0.15">
      <c r="B12960" s="49"/>
      <c r="C12960" s="48"/>
      <c r="D12960" s="50"/>
    </row>
    <row r="12961" spans="2:4" x14ac:dyDescent="0.15">
      <c r="B12961" s="49"/>
      <c r="C12961" s="48"/>
      <c r="D12961" s="50"/>
    </row>
    <row r="12962" spans="2:4" x14ac:dyDescent="0.15">
      <c r="B12962" s="49"/>
      <c r="C12962" s="48"/>
      <c r="D12962" s="50"/>
    </row>
    <row r="12963" spans="2:4" x14ac:dyDescent="0.15">
      <c r="B12963" s="49"/>
      <c r="C12963" s="48"/>
      <c r="D12963" s="50"/>
    </row>
    <row r="12964" spans="2:4" x14ac:dyDescent="0.15">
      <c r="B12964" s="49"/>
      <c r="C12964" s="48"/>
      <c r="D12964" s="50"/>
    </row>
    <row r="12965" spans="2:4" x14ac:dyDescent="0.15">
      <c r="B12965" s="49"/>
      <c r="C12965" s="48"/>
      <c r="D12965" s="50"/>
    </row>
    <row r="12966" spans="2:4" x14ac:dyDescent="0.15">
      <c r="B12966" s="49"/>
      <c r="C12966" s="48"/>
      <c r="D12966" s="50"/>
    </row>
    <row r="12967" spans="2:4" x14ac:dyDescent="0.15">
      <c r="B12967" s="49"/>
      <c r="C12967" s="48"/>
      <c r="D12967" s="50"/>
    </row>
    <row r="12968" spans="2:4" x14ac:dyDescent="0.15">
      <c r="B12968" s="49"/>
      <c r="C12968" s="48"/>
      <c r="D12968" s="50"/>
    </row>
    <row r="12969" spans="2:4" x14ac:dyDescent="0.15">
      <c r="B12969" s="49"/>
      <c r="C12969" s="48"/>
      <c r="D12969" s="50"/>
    </row>
    <row r="12970" spans="2:4" x14ac:dyDescent="0.15">
      <c r="B12970" s="49"/>
      <c r="C12970" s="48"/>
      <c r="D12970" s="50"/>
    </row>
    <row r="12971" spans="2:4" x14ac:dyDescent="0.15">
      <c r="B12971" s="49"/>
      <c r="C12971" s="48"/>
      <c r="D12971" s="50"/>
    </row>
    <row r="12972" spans="2:4" x14ac:dyDescent="0.15">
      <c r="B12972" s="49"/>
      <c r="C12972" s="48"/>
      <c r="D12972" s="50"/>
    </row>
    <row r="12973" spans="2:4" x14ac:dyDescent="0.15">
      <c r="B12973" s="49"/>
      <c r="C12973" s="48"/>
      <c r="D12973" s="50"/>
    </row>
    <row r="12974" spans="2:4" x14ac:dyDescent="0.15">
      <c r="B12974" s="49"/>
      <c r="C12974" s="48"/>
      <c r="D12974" s="50"/>
    </row>
    <row r="12975" spans="2:4" x14ac:dyDescent="0.15">
      <c r="B12975" s="49"/>
      <c r="C12975" s="48"/>
      <c r="D12975" s="50"/>
    </row>
    <row r="12976" spans="2:4" x14ac:dyDescent="0.15">
      <c r="B12976" s="49"/>
      <c r="C12976" s="48"/>
      <c r="D12976" s="50"/>
    </row>
    <row r="12977" spans="2:4" x14ac:dyDescent="0.15">
      <c r="B12977" s="49"/>
      <c r="C12977" s="48"/>
      <c r="D12977" s="50"/>
    </row>
    <row r="12978" spans="2:4" x14ac:dyDescent="0.15">
      <c r="B12978" s="49"/>
      <c r="C12978" s="48"/>
      <c r="D12978" s="50"/>
    </row>
    <row r="12979" spans="2:4" x14ac:dyDescent="0.15">
      <c r="B12979" s="49"/>
      <c r="C12979" s="48"/>
      <c r="D12979" s="50"/>
    </row>
    <row r="12980" spans="2:4" x14ac:dyDescent="0.15">
      <c r="B12980" s="49"/>
      <c r="C12980" s="48"/>
      <c r="D12980" s="50"/>
    </row>
    <row r="12981" spans="2:4" x14ac:dyDescent="0.15">
      <c r="B12981" s="49"/>
      <c r="C12981" s="48"/>
      <c r="D12981" s="50"/>
    </row>
    <row r="12982" spans="2:4" x14ac:dyDescent="0.15">
      <c r="B12982" s="49"/>
      <c r="C12982" s="48"/>
      <c r="D12982" s="50"/>
    </row>
    <row r="12983" spans="2:4" x14ac:dyDescent="0.15">
      <c r="B12983" s="49"/>
      <c r="C12983" s="48"/>
      <c r="D12983" s="50"/>
    </row>
    <row r="12984" spans="2:4" x14ac:dyDescent="0.15">
      <c r="B12984" s="49"/>
      <c r="C12984" s="48"/>
      <c r="D12984" s="50"/>
    </row>
    <row r="12985" spans="2:4" x14ac:dyDescent="0.15">
      <c r="B12985" s="49"/>
      <c r="C12985" s="48"/>
      <c r="D12985" s="50"/>
    </row>
    <row r="12986" spans="2:4" x14ac:dyDescent="0.15">
      <c r="B12986" s="49"/>
      <c r="C12986" s="48"/>
      <c r="D12986" s="50"/>
    </row>
    <row r="12987" spans="2:4" x14ac:dyDescent="0.15">
      <c r="B12987" s="49"/>
      <c r="C12987" s="48"/>
      <c r="D12987" s="50"/>
    </row>
    <row r="12988" spans="2:4" x14ac:dyDescent="0.15">
      <c r="B12988" s="49"/>
      <c r="C12988" s="48"/>
      <c r="D12988" s="50"/>
    </row>
    <row r="12989" spans="2:4" x14ac:dyDescent="0.15">
      <c r="B12989" s="49"/>
      <c r="C12989" s="48"/>
      <c r="D12989" s="50"/>
    </row>
    <row r="12990" spans="2:4" x14ac:dyDescent="0.15">
      <c r="B12990" s="49"/>
      <c r="C12990" s="48"/>
      <c r="D12990" s="50"/>
    </row>
    <row r="12991" spans="2:4" x14ac:dyDescent="0.15">
      <c r="B12991" s="49"/>
      <c r="C12991" s="48"/>
      <c r="D12991" s="50"/>
    </row>
    <row r="12992" spans="2:4" x14ac:dyDescent="0.15">
      <c r="B12992" s="49"/>
      <c r="C12992" s="48"/>
      <c r="D12992" s="50"/>
    </row>
    <row r="12993" spans="2:4" x14ac:dyDescent="0.15">
      <c r="B12993" s="49"/>
      <c r="C12993" s="48"/>
      <c r="D12993" s="50"/>
    </row>
    <row r="12994" spans="2:4" x14ac:dyDescent="0.15">
      <c r="B12994" s="49"/>
      <c r="C12994" s="48"/>
      <c r="D12994" s="50"/>
    </row>
    <row r="12995" spans="2:4" x14ac:dyDescent="0.15">
      <c r="B12995" s="49"/>
      <c r="C12995" s="48"/>
      <c r="D12995" s="50"/>
    </row>
    <row r="12996" spans="2:4" x14ac:dyDescent="0.15">
      <c r="B12996" s="49"/>
      <c r="C12996" s="48"/>
      <c r="D12996" s="50"/>
    </row>
    <row r="12997" spans="2:4" x14ac:dyDescent="0.15">
      <c r="B12997" s="49"/>
      <c r="C12997" s="48"/>
      <c r="D12997" s="50"/>
    </row>
    <row r="12998" spans="2:4" x14ac:dyDescent="0.15">
      <c r="B12998" s="49"/>
      <c r="C12998" s="48"/>
      <c r="D12998" s="50"/>
    </row>
    <row r="12999" spans="2:4" x14ac:dyDescent="0.15">
      <c r="B12999" s="49"/>
      <c r="C12999" s="48"/>
      <c r="D12999" s="50"/>
    </row>
    <row r="13000" spans="2:4" x14ac:dyDescent="0.15">
      <c r="B13000" s="49"/>
      <c r="C13000" s="48"/>
      <c r="D13000" s="50"/>
    </row>
    <row r="13001" spans="2:4" x14ac:dyDescent="0.15">
      <c r="B13001" s="49"/>
      <c r="C13001" s="48"/>
      <c r="D13001" s="50"/>
    </row>
    <row r="13002" spans="2:4" x14ac:dyDescent="0.15">
      <c r="B13002" s="49"/>
      <c r="C13002" s="48"/>
      <c r="D13002" s="50"/>
    </row>
    <row r="13003" spans="2:4" x14ac:dyDescent="0.15">
      <c r="B13003" s="49"/>
      <c r="C13003" s="48"/>
      <c r="D13003" s="50"/>
    </row>
    <row r="13004" spans="2:4" x14ac:dyDescent="0.15">
      <c r="B13004" s="49"/>
      <c r="C13004" s="48"/>
      <c r="D13004" s="50"/>
    </row>
    <row r="13005" spans="2:4" x14ac:dyDescent="0.15">
      <c r="B13005" s="49"/>
      <c r="C13005" s="48"/>
      <c r="D13005" s="50"/>
    </row>
    <row r="13006" spans="2:4" x14ac:dyDescent="0.15">
      <c r="B13006" s="49"/>
      <c r="C13006" s="48"/>
      <c r="D13006" s="50"/>
    </row>
    <row r="13007" spans="2:4" x14ac:dyDescent="0.15">
      <c r="B13007" s="49"/>
      <c r="C13007" s="48"/>
      <c r="D13007" s="50"/>
    </row>
    <row r="13008" spans="2:4" x14ac:dyDescent="0.15">
      <c r="B13008" s="49"/>
      <c r="C13008" s="48"/>
      <c r="D13008" s="50"/>
    </row>
    <row r="13009" spans="2:4" x14ac:dyDescent="0.15">
      <c r="B13009" s="49"/>
      <c r="C13009" s="48"/>
      <c r="D13009" s="50"/>
    </row>
    <row r="13010" spans="2:4" x14ac:dyDescent="0.15">
      <c r="B13010" s="49"/>
      <c r="C13010" s="48"/>
      <c r="D13010" s="50"/>
    </row>
    <row r="13011" spans="2:4" x14ac:dyDescent="0.15">
      <c r="B13011" s="49"/>
      <c r="C13011" s="48"/>
      <c r="D13011" s="50"/>
    </row>
    <row r="13012" spans="2:4" x14ac:dyDescent="0.15">
      <c r="B13012" s="49"/>
      <c r="C13012" s="48"/>
      <c r="D13012" s="50"/>
    </row>
    <row r="13013" spans="2:4" x14ac:dyDescent="0.15">
      <c r="B13013" s="49"/>
      <c r="C13013" s="48"/>
      <c r="D13013" s="50"/>
    </row>
    <row r="13014" spans="2:4" x14ac:dyDescent="0.15">
      <c r="B13014" s="49"/>
      <c r="C13014" s="48"/>
      <c r="D13014" s="50"/>
    </row>
    <row r="13015" spans="2:4" x14ac:dyDescent="0.15">
      <c r="B13015" s="49"/>
      <c r="C13015" s="48"/>
      <c r="D13015" s="50"/>
    </row>
    <row r="13016" spans="2:4" x14ac:dyDescent="0.15">
      <c r="B13016" s="49"/>
      <c r="C13016" s="48"/>
      <c r="D13016" s="50"/>
    </row>
    <row r="13017" spans="2:4" x14ac:dyDescent="0.15">
      <c r="B13017" s="49"/>
      <c r="C13017" s="48"/>
      <c r="D13017" s="50"/>
    </row>
    <row r="13018" spans="2:4" x14ac:dyDescent="0.15">
      <c r="B13018" s="49"/>
      <c r="C13018" s="48"/>
      <c r="D13018" s="50"/>
    </row>
    <row r="13019" spans="2:4" x14ac:dyDescent="0.15">
      <c r="B13019" s="49"/>
      <c r="C13019" s="48"/>
      <c r="D13019" s="50"/>
    </row>
    <row r="13020" spans="2:4" x14ac:dyDescent="0.15">
      <c r="B13020" s="49"/>
      <c r="C13020" s="48"/>
      <c r="D13020" s="50"/>
    </row>
    <row r="13021" spans="2:4" x14ac:dyDescent="0.15">
      <c r="B13021" s="49"/>
      <c r="C13021" s="48"/>
      <c r="D13021" s="50"/>
    </row>
    <row r="13022" spans="2:4" x14ac:dyDescent="0.15">
      <c r="B13022" s="49"/>
      <c r="C13022" s="48"/>
      <c r="D13022" s="50"/>
    </row>
    <row r="13023" spans="2:4" x14ac:dyDescent="0.15">
      <c r="B13023" s="49"/>
      <c r="C13023" s="48"/>
      <c r="D13023" s="50"/>
    </row>
    <row r="13024" spans="2:4" x14ac:dyDescent="0.15">
      <c r="B13024" s="49"/>
      <c r="C13024" s="48"/>
      <c r="D13024" s="50"/>
    </row>
    <row r="13025" spans="2:4" x14ac:dyDescent="0.15">
      <c r="B13025" s="49"/>
      <c r="C13025" s="48"/>
      <c r="D13025" s="50"/>
    </row>
    <row r="13026" spans="2:4" x14ac:dyDescent="0.15">
      <c r="B13026" s="49"/>
      <c r="C13026" s="48"/>
      <c r="D13026" s="50"/>
    </row>
    <row r="13027" spans="2:4" x14ac:dyDescent="0.15">
      <c r="B13027" s="49"/>
      <c r="C13027" s="48"/>
      <c r="D13027" s="50"/>
    </row>
    <row r="13028" spans="2:4" x14ac:dyDescent="0.15">
      <c r="B13028" s="49"/>
      <c r="C13028" s="48"/>
      <c r="D13028" s="50"/>
    </row>
    <row r="13029" spans="2:4" x14ac:dyDescent="0.15">
      <c r="B13029" s="49"/>
      <c r="C13029" s="48"/>
      <c r="D13029" s="50"/>
    </row>
    <row r="13030" spans="2:4" x14ac:dyDescent="0.15">
      <c r="B13030" s="49"/>
      <c r="C13030" s="48"/>
      <c r="D13030" s="50"/>
    </row>
    <row r="13031" spans="2:4" x14ac:dyDescent="0.15">
      <c r="B13031" s="49"/>
      <c r="C13031" s="48"/>
      <c r="D13031" s="50"/>
    </row>
    <row r="13032" spans="2:4" x14ac:dyDescent="0.15">
      <c r="B13032" s="49"/>
      <c r="C13032" s="48"/>
      <c r="D13032" s="50"/>
    </row>
    <row r="13033" spans="2:4" x14ac:dyDescent="0.15">
      <c r="B13033" s="49"/>
      <c r="C13033" s="48"/>
      <c r="D13033" s="50"/>
    </row>
    <row r="13034" spans="2:4" x14ac:dyDescent="0.15">
      <c r="B13034" s="49"/>
      <c r="C13034" s="48"/>
      <c r="D13034" s="50"/>
    </row>
    <row r="13035" spans="2:4" x14ac:dyDescent="0.15">
      <c r="B13035" s="49"/>
      <c r="C13035" s="48"/>
      <c r="D13035" s="50"/>
    </row>
    <row r="13036" spans="2:4" x14ac:dyDescent="0.15">
      <c r="B13036" s="49"/>
      <c r="C13036" s="48"/>
      <c r="D13036" s="50"/>
    </row>
    <row r="13037" spans="2:4" x14ac:dyDescent="0.15">
      <c r="B13037" s="49"/>
      <c r="C13037" s="48"/>
      <c r="D13037" s="50"/>
    </row>
    <row r="13038" spans="2:4" x14ac:dyDescent="0.15">
      <c r="B13038" s="49"/>
      <c r="C13038" s="48"/>
      <c r="D13038" s="50"/>
    </row>
    <row r="13039" spans="2:4" x14ac:dyDescent="0.15">
      <c r="B13039" s="49"/>
      <c r="C13039" s="48"/>
      <c r="D13039" s="50"/>
    </row>
    <row r="13040" spans="2:4" x14ac:dyDescent="0.15">
      <c r="B13040" s="49"/>
      <c r="C13040" s="48"/>
      <c r="D13040" s="50"/>
    </row>
    <row r="13041" spans="2:4" x14ac:dyDescent="0.15">
      <c r="B13041" s="49"/>
      <c r="C13041" s="48"/>
      <c r="D13041" s="50"/>
    </row>
    <row r="13042" spans="2:4" x14ac:dyDescent="0.15">
      <c r="B13042" s="49"/>
      <c r="C13042" s="48"/>
      <c r="D13042" s="50"/>
    </row>
    <row r="13043" spans="2:4" x14ac:dyDescent="0.15">
      <c r="B13043" s="49"/>
      <c r="C13043" s="48"/>
      <c r="D13043" s="50"/>
    </row>
    <row r="13044" spans="2:4" x14ac:dyDescent="0.15">
      <c r="B13044" s="49"/>
      <c r="C13044" s="48"/>
      <c r="D13044" s="50"/>
    </row>
    <row r="13045" spans="2:4" x14ac:dyDescent="0.15">
      <c r="B13045" s="49"/>
      <c r="C13045" s="48"/>
      <c r="D13045" s="50"/>
    </row>
    <row r="13046" spans="2:4" x14ac:dyDescent="0.15">
      <c r="B13046" s="49"/>
      <c r="C13046" s="48"/>
      <c r="D13046" s="50"/>
    </row>
    <row r="13047" spans="2:4" x14ac:dyDescent="0.15">
      <c r="B13047" s="49"/>
      <c r="C13047" s="48"/>
      <c r="D13047" s="50"/>
    </row>
    <row r="13048" spans="2:4" x14ac:dyDescent="0.15">
      <c r="B13048" s="49"/>
      <c r="C13048" s="48"/>
      <c r="D13048" s="50"/>
    </row>
    <row r="13049" spans="2:4" x14ac:dyDescent="0.15">
      <c r="B13049" s="49"/>
      <c r="C13049" s="48"/>
      <c r="D13049" s="50"/>
    </row>
    <row r="13050" spans="2:4" x14ac:dyDescent="0.15">
      <c r="B13050" s="49"/>
      <c r="C13050" s="48"/>
      <c r="D13050" s="50"/>
    </row>
    <row r="13051" spans="2:4" x14ac:dyDescent="0.15">
      <c r="B13051" s="49"/>
      <c r="C13051" s="48"/>
      <c r="D13051" s="50"/>
    </row>
    <row r="13052" spans="2:4" x14ac:dyDescent="0.15">
      <c r="B13052" s="49"/>
      <c r="C13052" s="48"/>
      <c r="D13052" s="50"/>
    </row>
    <row r="13053" spans="2:4" x14ac:dyDescent="0.15">
      <c r="B13053" s="49"/>
      <c r="C13053" s="48"/>
      <c r="D13053" s="50"/>
    </row>
    <row r="13054" spans="2:4" x14ac:dyDescent="0.15">
      <c r="B13054" s="49"/>
      <c r="C13054" s="48"/>
      <c r="D13054" s="50"/>
    </row>
    <row r="13055" spans="2:4" x14ac:dyDescent="0.15">
      <c r="B13055" s="49"/>
      <c r="C13055" s="48"/>
      <c r="D13055" s="50"/>
    </row>
    <row r="13056" spans="2:4" x14ac:dyDescent="0.15">
      <c r="B13056" s="49"/>
      <c r="C13056" s="48"/>
      <c r="D13056" s="50"/>
    </row>
    <row r="13057" spans="2:4" x14ac:dyDescent="0.15">
      <c r="B13057" s="49"/>
      <c r="C13057" s="48"/>
      <c r="D13057" s="50"/>
    </row>
    <row r="13058" spans="2:4" x14ac:dyDescent="0.15">
      <c r="B13058" s="49"/>
      <c r="C13058" s="48"/>
      <c r="D13058" s="50"/>
    </row>
    <row r="13059" spans="2:4" x14ac:dyDescent="0.15">
      <c r="B13059" s="49"/>
      <c r="C13059" s="48"/>
      <c r="D13059" s="50"/>
    </row>
    <row r="13060" spans="2:4" x14ac:dyDescent="0.15">
      <c r="B13060" s="49"/>
      <c r="C13060" s="48"/>
      <c r="D13060" s="50"/>
    </row>
    <row r="13061" spans="2:4" x14ac:dyDescent="0.15">
      <c r="B13061" s="49"/>
      <c r="C13061" s="48"/>
      <c r="D13061" s="50"/>
    </row>
    <row r="13062" spans="2:4" x14ac:dyDescent="0.15">
      <c r="B13062" s="49"/>
      <c r="C13062" s="48"/>
      <c r="D13062" s="50"/>
    </row>
    <row r="13063" spans="2:4" x14ac:dyDescent="0.15">
      <c r="B13063" s="49"/>
      <c r="C13063" s="48"/>
      <c r="D13063" s="50"/>
    </row>
    <row r="13064" spans="2:4" x14ac:dyDescent="0.15">
      <c r="B13064" s="49"/>
      <c r="C13064" s="48"/>
      <c r="D13064" s="50"/>
    </row>
    <row r="13065" spans="2:4" x14ac:dyDescent="0.15">
      <c r="B13065" s="49"/>
      <c r="C13065" s="48"/>
      <c r="D13065" s="50"/>
    </row>
    <row r="13066" spans="2:4" x14ac:dyDescent="0.15">
      <c r="B13066" s="49"/>
      <c r="C13066" s="48"/>
      <c r="D13066" s="50"/>
    </row>
    <row r="13067" spans="2:4" x14ac:dyDescent="0.15">
      <c r="B13067" s="49"/>
      <c r="C13067" s="48"/>
      <c r="D13067" s="50"/>
    </row>
    <row r="13068" spans="2:4" x14ac:dyDescent="0.15">
      <c r="B13068" s="49"/>
      <c r="C13068" s="48"/>
      <c r="D13068" s="50"/>
    </row>
    <row r="13069" spans="2:4" x14ac:dyDescent="0.15">
      <c r="B13069" s="49"/>
      <c r="C13069" s="48"/>
      <c r="D13069" s="50"/>
    </row>
    <row r="13070" spans="2:4" x14ac:dyDescent="0.15">
      <c r="B13070" s="49"/>
      <c r="C13070" s="48"/>
      <c r="D13070" s="50"/>
    </row>
    <row r="13071" spans="2:4" x14ac:dyDescent="0.15">
      <c r="B13071" s="49"/>
      <c r="C13071" s="48"/>
      <c r="D13071" s="50"/>
    </row>
    <row r="13072" spans="2:4" x14ac:dyDescent="0.15">
      <c r="B13072" s="49"/>
      <c r="C13072" s="48"/>
      <c r="D13072" s="50"/>
    </row>
    <row r="13073" spans="2:4" x14ac:dyDescent="0.15">
      <c r="B13073" s="49"/>
      <c r="C13073" s="48"/>
      <c r="D13073" s="50"/>
    </row>
    <row r="13074" spans="2:4" x14ac:dyDescent="0.15">
      <c r="B13074" s="49"/>
      <c r="C13074" s="48"/>
      <c r="D13074" s="50"/>
    </row>
    <row r="13075" spans="2:4" x14ac:dyDescent="0.15">
      <c r="B13075" s="49"/>
      <c r="C13075" s="48"/>
      <c r="D13075" s="50"/>
    </row>
    <row r="13076" spans="2:4" x14ac:dyDescent="0.15">
      <c r="B13076" s="49"/>
      <c r="C13076" s="48"/>
      <c r="D13076" s="50"/>
    </row>
    <row r="13077" spans="2:4" x14ac:dyDescent="0.15">
      <c r="B13077" s="49"/>
      <c r="C13077" s="48"/>
      <c r="D13077" s="50"/>
    </row>
    <row r="13078" spans="2:4" x14ac:dyDescent="0.15">
      <c r="B13078" s="49"/>
      <c r="C13078" s="48"/>
      <c r="D13078" s="50"/>
    </row>
    <row r="13079" spans="2:4" x14ac:dyDescent="0.15">
      <c r="B13079" s="49"/>
      <c r="C13079" s="48"/>
      <c r="D13079" s="50"/>
    </row>
    <row r="13080" spans="2:4" x14ac:dyDescent="0.15">
      <c r="B13080" s="49"/>
      <c r="C13080" s="48"/>
      <c r="D13080" s="50"/>
    </row>
    <row r="13081" spans="2:4" x14ac:dyDescent="0.15">
      <c r="B13081" s="49"/>
      <c r="C13081" s="48"/>
      <c r="D13081" s="50"/>
    </row>
    <row r="13082" spans="2:4" x14ac:dyDescent="0.15">
      <c r="B13082" s="49"/>
      <c r="C13082" s="48"/>
      <c r="D13082" s="50"/>
    </row>
    <row r="13083" spans="2:4" x14ac:dyDescent="0.15">
      <c r="B13083" s="49"/>
      <c r="C13083" s="48"/>
      <c r="D13083" s="50"/>
    </row>
    <row r="13084" spans="2:4" x14ac:dyDescent="0.15">
      <c r="B13084" s="49"/>
      <c r="C13084" s="48"/>
      <c r="D13084" s="50"/>
    </row>
    <row r="13085" spans="2:4" x14ac:dyDescent="0.15">
      <c r="B13085" s="49"/>
      <c r="C13085" s="48"/>
      <c r="D13085" s="50"/>
    </row>
    <row r="13086" spans="2:4" x14ac:dyDescent="0.15">
      <c r="B13086" s="49"/>
      <c r="C13086" s="48"/>
      <c r="D13086" s="50"/>
    </row>
    <row r="13087" spans="2:4" x14ac:dyDescent="0.15">
      <c r="B13087" s="49"/>
      <c r="C13087" s="48"/>
      <c r="D13087" s="50"/>
    </row>
    <row r="13088" spans="2:4" x14ac:dyDescent="0.15">
      <c r="B13088" s="49"/>
      <c r="C13088" s="48"/>
      <c r="D13088" s="50"/>
    </row>
    <row r="13089" spans="2:4" x14ac:dyDescent="0.15">
      <c r="B13089" s="49"/>
      <c r="C13089" s="48"/>
      <c r="D13089" s="50"/>
    </row>
    <row r="13090" spans="2:4" x14ac:dyDescent="0.15">
      <c r="B13090" s="49"/>
      <c r="C13090" s="48"/>
      <c r="D13090" s="50"/>
    </row>
    <row r="13091" spans="2:4" x14ac:dyDescent="0.15">
      <c r="B13091" s="49"/>
      <c r="C13091" s="48"/>
      <c r="D13091" s="50"/>
    </row>
    <row r="13092" spans="2:4" x14ac:dyDescent="0.15">
      <c r="B13092" s="49"/>
      <c r="C13092" s="48"/>
      <c r="D13092" s="50"/>
    </row>
    <row r="13093" spans="2:4" x14ac:dyDescent="0.15">
      <c r="B13093" s="49"/>
      <c r="C13093" s="48"/>
      <c r="D13093" s="50"/>
    </row>
    <row r="13094" spans="2:4" x14ac:dyDescent="0.15">
      <c r="B13094" s="49"/>
      <c r="C13094" s="48"/>
      <c r="D13094" s="50"/>
    </row>
    <row r="13095" spans="2:4" x14ac:dyDescent="0.15">
      <c r="B13095" s="49"/>
      <c r="C13095" s="48"/>
      <c r="D13095" s="50"/>
    </row>
    <row r="13096" spans="2:4" x14ac:dyDescent="0.15">
      <c r="B13096" s="49"/>
      <c r="C13096" s="48"/>
      <c r="D13096" s="50"/>
    </row>
    <row r="13097" spans="2:4" x14ac:dyDescent="0.15">
      <c r="B13097" s="49"/>
      <c r="C13097" s="48"/>
      <c r="D13097" s="50"/>
    </row>
    <row r="13098" spans="2:4" x14ac:dyDescent="0.15">
      <c r="B13098" s="49"/>
      <c r="C13098" s="48"/>
      <c r="D13098" s="50"/>
    </row>
    <row r="13099" spans="2:4" x14ac:dyDescent="0.15">
      <c r="B13099" s="49"/>
      <c r="C13099" s="48"/>
      <c r="D13099" s="50"/>
    </row>
    <row r="13100" spans="2:4" x14ac:dyDescent="0.15">
      <c r="B13100" s="49"/>
      <c r="C13100" s="48"/>
      <c r="D13100" s="50"/>
    </row>
    <row r="13101" spans="2:4" x14ac:dyDescent="0.15">
      <c r="B13101" s="49"/>
      <c r="C13101" s="48"/>
      <c r="D13101" s="50"/>
    </row>
    <row r="13102" spans="2:4" x14ac:dyDescent="0.15">
      <c r="B13102" s="49"/>
      <c r="C13102" s="48"/>
      <c r="D13102" s="50"/>
    </row>
    <row r="13103" spans="2:4" x14ac:dyDescent="0.15">
      <c r="B13103" s="49"/>
      <c r="C13103" s="48"/>
      <c r="D13103" s="50"/>
    </row>
    <row r="13104" spans="2:4" x14ac:dyDescent="0.15">
      <c r="B13104" s="49"/>
      <c r="C13104" s="48"/>
      <c r="D13104" s="50"/>
    </row>
    <row r="13105" spans="2:4" x14ac:dyDescent="0.15">
      <c r="B13105" s="49"/>
      <c r="C13105" s="48"/>
      <c r="D13105" s="50"/>
    </row>
    <row r="13106" spans="2:4" x14ac:dyDescent="0.15">
      <c r="B13106" s="49"/>
      <c r="C13106" s="48"/>
      <c r="D13106" s="50"/>
    </row>
    <row r="13107" spans="2:4" x14ac:dyDescent="0.15">
      <c r="B13107" s="49"/>
      <c r="C13107" s="48"/>
      <c r="D13107" s="50"/>
    </row>
    <row r="13108" spans="2:4" x14ac:dyDescent="0.15">
      <c r="B13108" s="49"/>
      <c r="C13108" s="48"/>
      <c r="D13108" s="50"/>
    </row>
    <row r="13109" spans="2:4" x14ac:dyDescent="0.15">
      <c r="B13109" s="49"/>
      <c r="C13109" s="48"/>
      <c r="D13109" s="50"/>
    </row>
    <row r="13110" spans="2:4" x14ac:dyDescent="0.15">
      <c r="B13110" s="49"/>
      <c r="C13110" s="48"/>
      <c r="D13110" s="50"/>
    </row>
    <row r="13111" spans="2:4" x14ac:dyDescent="0.15">
      <c r="B13111" s="49"/>
      <c r="C13111" s="48"/>
      <c r="D13111" s="50"/>
    </row>
    <row r="13112" spans="2:4" x14ac:dyDescent="0.15">
      <c r="B13112" s="49"/>
      <c r="C13112" s="48"/>
      <c r="D13112" s="50"/>
    </row>
    <row r="13113" spans="2:4" x14ac:dyDescent="0.15">
      <c r="B13113" s="49"/>
      <c r="C13113" s="48"/>
      <c r="D13113" s="50"/>
    </row>
    <row r="13114" spans="2:4" x14ac:dyDescent="0.15">
      <c r="B13114" s="49"/>
      <c r="C13114" s="48"/>
      <c r="D13114" s="50"/>
    </row>
    <row r="13115" spans="2:4" x14ac:dyDescent="0.15">
      <c r="B13115" s="49"/>
      <c r="C13115" s="48"/>
      <c r="D13115" s="50"/>
    </row>
    <row r="13116" spans="2:4" x14ac:dyDescent="0.15">
      <c r="B13116" s="49"/>
      <c r="C13116" s="48"/>
      <c r="D13116" s="50"/>
    </row>
    <row r="13117" spans="2:4" x14ac:dyDescent="0.15">
      <c r="B13117" s="49"/>
      <c r="C13117" s="48"/>
      <c r="D13117" s="50"/>
    </row>
    <row r="13118" spans="2:4" x14ac:dyDescent="0.15">
      <c r="B13118" s="49"/>
      <c r="C13118" s="48"/>
      <c r="D13118" s="50"/>
    </row>
    <row r="13119" spans="2:4" x14ac:dyDescent="0.15">
      <c r="B13119" s="49"/>
      <c r="C13119" s="48"/>
      <c r="D13119" s="50"/>
    </row>
    <row r="13120" spans="2:4" x14ac:dyDescent="0.15">
      <c r="B13120" s="49"/>
      <c r="C13120" s="48"/>
      <c r="D13120" s="50"/>
    </row>
    <row r="13121" spans="2:4" x14ac:dyDescent="0.15">
      <c r="B13121" s="49"/>
      <c r="C13121" s="48"/>
      <c r="D13121" s="50"/>
    </row>
    <row r="13122" spans="2:4" x14ac:dyDescent="0.15">
      <c r="B13122" s="49"/>
      <c r="C13122" s="48"/>
      <c r="D13122" s="50"/>
    </row>
    <row r="13123" spans="2:4" x14ac:dyDescent="0.15">
      <c r="B13123" s="49"/>
      <c r="C13123" s="48"/>
      <c r="D13123" s="50"/>
    </row>
    <row r="13124" spans="2:4" x14ac:dyDescent="0.15">
      <c r="B13124" s="49"/>
      <c r="C13124" s="48"/>
      <c r="D13124" s="50"/>
    </row>
    <row r="13125" spans="2:4" x14ac:dyDescent="0.15">
      <c r="B13125" s="49"/>
      <c r="C13125" s="48"/>
      <c r="D13125" s="50"/>
    </row>
    <row r="13126" spans="2:4" x14ac:dyDescent="0.15">
      <c r="B13126" s="49"/>
      <c r="C13126" s="48"/>
      <c r="D13126" s="50"/>
    </row>
    <row r="13127" spans="2:4" x14ac:dyDescent="0.15">
      <c r="B13127" s="49"/>
      <c r="C13127" s="48"/>
      <c r="D13127" s="50"/>
    </row>
    <row r="13128" spans="2:4" x14ac:dyDescent="0.15">
      <c r="B13128" s="49"/>
      <c r="C13128" s="48"/>
      <c r="D13128" s="50"/>
    </row>
    <row r="13129" spans="2:4" x14ac:dyDescent="0.15">
      <c r="B13129" s="49"/>
      <c r="C13129" s="48"/>
      <c r="D13129" s="50"/>
    </row>
    <row r="13130" spans="2:4" x14ac:dyDescent="0.15">
      <c r="B13130" s="49"/>
      <c r="C13130" s="48"/>
      <c r="D13130" s="50"/>
    </row>
    <row r="13131" spans="2:4" x14ac:dyDescent="0.15">
      <c r="B13131" s="49"/>
      <c r="C13131" s="48"/>
      <c r="D13131" s="50"/>
    </row>
    <row r="13132" spans="2:4" x14ac:dyDescent="0.15">
      <c r="B13132" s="49"/>
      <c r="C13132" s="48"/>
      <c r="D13132" s="50"/>
    </row>
    <row r="13133" spans="2:4" x14ac:dyDescent="0.15">
      <c r="B13133" s="49"/>
      <c r="C13133" s="48"/>
      <c r="D13133" s="50"/>
    </row>
    <row r="13134" spans="2:4" x14ac:dyDescent="0.15">
      <c r="B13134" s="49"/>
      <c r="C13134" s="48"/>
      <c r="D13134" s="50"/>
    </row>
    <row r="13135" spans="2:4" x14ac:dyDescent="0.15">
      <c r="B13135" s="49"/>
      <c r="C13135" s="48"/>
      <c r="D13135" s="50"/>
    </row>
    <row r="13136" spans="2:4" x14ac:dyDescent="0.15">
      <c r="B13136" s="49"/>
      <c r="C13136" s="48"/>
      <c r="D13136" s="50"/>
    </row>
    <row r="13137" spans="2:4" x14ac:dyDescent="0.15">
      <c r="B13137" s="49"/>
      <c r="C13137" s="48"/>
      <c r="D13137" s="50"/>
    </row>
    <row r="13138" spans="2:4" x14ac:dyDescent="0.15">
      <c r="B13138" s="49"/>
      <c r="C13138" s="48"/>
      <c r="D13138" s="50"/>
    </row>
    <row r="13139" spans="2:4" x14ac:dyDescent="0.15">
      <c r="B13139" s="49"/>
      <c r="C13139" s="48"/>
      <c r="D13139" s="50"/>
    </row>
    <row r="13140" spans="2:4" x14ac:dyDescent="0.15">
      <c r="B13140" s="49"/>
      <c r="C13140" s="48"/>
      <c r="D13140" s="50"/>
    </row>
    <row r="13141" spans="2:4" x14ac:dyDescent="0.15">
      <c r="B13141" s="49"/>
      <c r="C13141" s="48"/>
      <c r="D13141" s="50"/>
    </row>
    <row r="13142" spans="2:4" x14ac:dyDescent="0.15">
      <c r="B13142" s="49"/>
      <c r="C13142" s="48"/>
      <c r="D13142" s="50"/>
    </row>
    <row r="13143" spans="2:4" x14ac:dyDescent="0.15">
      <c r="B13143" s="49"/>
      <c r="C13143" s="48"/>
      <c r="D13143" s="50"/>
    </row>
    <row r="13144" spans="2:4" x14ac:dyDescent="0.15">
      <c r="B13144" s="49"/>
      <c r="C13144" s="48"/>
      <c r="D13144" s="50"/>
    </row>
    <row r="13145" spans="2:4" x14ac:dyDescent="0.15">
      <c r="B13145" s="49"/>
      <c r="C13145" s="48"/>
      <c r="D13145" s="50"/>
    </row>
    <row r="13146" spans="2:4" x14ac:dyDescent="0.15">
      <c r="B13146" s="49"/>
      <c r="C13146" s="48"/>
      <c r="D13146" s="50"/>
    </row>
    <row r="13147" spans="2:4" x14ac:dyDescent="0.15">
      <c r="B13147" s="49"/>
      <c r="C13147" s="48"/>
      <c r="D13147" s="50"/>
    </row>
    <row r="13148" spans="2:4" x14ac:dyDescent="0.15">
      <c r="B13148" s="49"/>
      <c r="C13148" s="48"/>
      <c r="D13148" s="50"/>
    </row>
    <row r="13149" spans="2:4" x14ac:dyDescent="0.15">
      <c r="B13149" s="49"/>
      <c r="C13149" s="48"/>
      <c r="D13149" s="50"/>
    </row>
    <row r="13150" spans="2:4" x14ac:dyDescent="0.15">
      <c r="B13150" s="49"/>
      <c r="C13150" s="48"/>
      <c r="D13150" s="50"/>
    </row>
    <row r="13151" spans="2:4" x14ac:dyDescent="0.15">
      <c r="B13151" s="49"/>
      <c r="C13151" s="48"/>
      <c r="D13151" s="50"/>
    </row>
    <row r="13152" spans="2:4" x14ac:dyDescent="0.15">
      <c r="B13152" s="49"/>
      <c r="C13152" s="48"/>
      <c r="D13152" s="50"/>
    </row>
    <row r="13153" spans="2:4" x14ac:dyDescent="0.15">
      <c r="B13153" s="49"/>
      <c r="C13153" s="48"/>
      <c r="D13153" s="50"/>
    </row>
    <row r="13154" spans="2:4" x14ac:dyDescent="0.15">
      <c r="B13154" s="49"/>
      <c r="C13154" s="48"/>
      <c r="D13154" s="50"/>
    </row>
    <row r="13155" spans="2:4" x14ac:dyDescent="0.15">
      <c r="B13155" s="49"/>
      <c r="C13155" s="48"/>
      <c r="D13155" s="50"/>
    </row>
    <row r="13156" spans="2:4" x14ac:dyDescent="0.15">
      <c r="B13156" s="49"/>
      <c r="C13156" s="48"/>
      <c r="D13156" s="50"/>
    </row>
    <row r="13157" spans="2:4" x14ac:dyDescent="0.15">
      <c r="B13157" s="49"/>
      <c r="C13157" s="48"/>
      <c r="D13157" s="50"/>
    </row>
    <row r="13158" spans="2:4" x14ac:dyDescent="0.15">
      <c r="B13158" s="49"/>
      <c r="C13158" s="48"/>
      <c r="D13158" s="50"/>
    </row>
    <row r="13159" spans="2:4" x14ac:dyDescent="0.15">
      <c r="B13159" s="49"/>
      <c r="C13159" s="48"/>
      <c r="D13159" s="50"/>
    </row>
    <row r="13160" spans="2:4" x14ac:dyDescent="0.15">
      <c r="B13160" s="49"/>
      <c r="C13160" s="48"/>
      <c r="D13160" s="50"/>
    </row>
    <row r="13161" spans="2:4" x14ac:dyDescent="0.15">
      <c r="B13161" s="49"/>
      <c r="C13161" s="48"/>
      <c r="D13161" s="50"/>
    </row>
    <row r="13162" spans="2:4" x14ac:dyDescent="0.15">
      <c r="B13162" s="49"/>
      <c r="C13162" s="48"/>
    </row>
    <row r="13163" spans="2:4" x14ac:dyDescent="0.15">
      <c r="B13163" s="49"/>
      <c r="C13163" s="48"/>
    </row>
    <row r="13164" spans="2:4" x14ac:dyDescent="0.15">
      <c r="B13164" s="49"/>
      <c r="C13164" s="48"/>
    </row>
    <row r="13165" spans="2:4" x14ac:dyDescent="0.15">
      <c r="B13165" s="49"/>
      <c r="C13165" s="48"/>
    </row>
    <row r="13166" spans="2:4" x14ac:dyDescent="0.15">
      <c r="B13166" s="49"/>
      <c r="C13166" s="48"/>
    </row>
    <row r="13167" spans="2:4" x14ac:dyDescent="0.15">
      <c r="B13167" s="49"/>
      <c r="C13167" s="48"/>
    </row>
    <row r="13168" spans="2:4" x14ac:dyDescent="0.15">
      <c r="B13168" s="49"/>
      <c r="C13168" s="48"/>
    </row>
    <row r="13169" spans="2:3" x14ac:dyDescent="0.15">
      <c r="B13169" s="49"/>
      <c r="C13169" s="48"/>
    </row>
    <row r="13170" spans="2:3" x14ac:dyDescent="0.15">
      <c r="B13170" s="49"/>
      <c r="C13170" s="48"/>
    </row>
    <row r="13171" spans="2:3" x14ac:dyDescent="0.15">
      <c r="B13171" s="49"/>
      <c r="C13171" s="48"/>
    </row>
    <row r="13172" spans="2:3" x14ac:dyDescent="0.15">
      <c r="B13172" s="49"/>
      <c r="C13172" s="48"/>
    </row>
    <row r="13173" spans="2:3" x14ac:dyDescent="0.15">
      <c r="B13173" s="49"/>
      <c r="C13173" s="48"/>
    </row>
    <row r="13174" spans="2:3" x14ac:dyDescent="0.15">
      <c r="B13174" s="49"/>
      <c r="C13174" s="48"/>
    </row>
    <row r="13175" spans="2:3" x14ac:dyDescent="0.15">
      <c r="B13175" s="49"/>
      <c r="C13175" s="48"/>
    </row>
    <row r="13176" spans="2:3" x14ac:dyDescent="0.15">
      <c r="B13176" s="49"/>
      <c r="C13176" s="48"/>
    </row>
    <row r="13177" spans="2:3" x14ac:dyDescent="0.15">
      <c r="B13177" s="49"/>
      <c r="C13177" s="48"/>
    </row>
    <row r="13178" spans="2:3" x14ac:dyDescent="0.15">
      <c r="B13178" s="49"/>
      <c r="C13178" s="48"/>
    </row>
    <row r="13179" spans="2:3" x14ac:dyDescent="0.15">
      <c r="B13179" s="49"/>
      <c r="C13179" s="48"/>
    </row>
    <row r="13180" spans="2:3" x14ac:dyDescent="0.15">
      <c r="B13180" s="49"/>
      <c r="C13180" s="48"/>
    </row>
    <row r="13181" spans="2:3" x14ac:dyDescent="0.15">
      <c r="B13181" s="49"/>
      <c r="C13181" s="48"/>
    </row>
    <row r="13182" spans="2:3" x14ac:dyDescent="0.15">
      <c r="B13182" s="49"/>
      <c r="C13182" s="48"/>
    </row>
    <row r="13183" spans="2:3" x14ac:dyDescent="0.15">
      <c r="B13183" s="49"/>
      <c r="C13183" s="48"/>
    </row>
    <row r="13184" spans="2:3" x14ac:dyDescent="0.15">
      <c r="B13184" s="49"/>
      <c r="C13184" s="48"/>
    </row>
    <row r="13185" spans="2:3" x14ac:dyDescent="0.15">
      <c r="B13185" s="49"/>
      <c r="C13185" s="48"/>
    </row>
    <row r="13186" spans="2:3" x14ac:dyDescent="0.15">
      <c r="B13186" s="49"/>
      <c r="C13186" s="48"/>
    </row>
    <row r="13187" spans="2:3" x14ac:dyDescent="0.15">
      <c r="B13187" s="49"/>
      <c r="C13187" s="48"/>
    </row>
    <row r="13188" spans="2:3" x14ac:dyDescent="0.15">
      <c r="B13188" s="49"/>
      <c r="C13188" s="48"/>
    </row>
    <row r="13189" spans="2:3" x14ac:dyDescent="0.15">
      <c r="B13189" s="49"/>
      <c r="C13189" s="48"/>
    </row>
    <row r="13190" spans="2:3" x14ac:dyDescent="0.15">
      <c r="B13190" s="49"/>
      <c r="C13190" s="48"/>
    </row>
    <row r="13191" spans="2:3" x14ac:dyDescent="0.15">
      <c r="B13191" s="49"/>
      <c r="C13191" s="48"/>
    </row>
    <row r="13192" spans="2:3" x14ac:dyDescent="0.15">
      <c r="B13192" s="49"/>
      <c r="C13192" s="48"/>
    </row>
    <row r="13193" spans="2:3" x14ac:dyDescent="0.15">
      <c r="B13193" s="49"/>
      <c r="C13193" s="48"/>
    </row>
    <row r="13194" spans="2:3" x14ac:dyDescent="0.15">
      <c r="B13194" s="49"/>
      <c r="C13194" s="48"/>
    </row>
    <row r="13195" spans="2:3" x14ac:dyDescent="0.15">
      <c r="B13195" s="49"/>
      <c r="C13195" s="48"/>
    </row>
    <row r="13196" spans="2:3" x14ac:dyDescent="0.15">
      <c r="B13196" s="49"/>
      <c r="C13196" s="48"/>
    </row>
    <row r="13197" spans="2:3" x14ac:dyDescent="0.15">
      <c r="B13197" s="49"/>
      <c r="C13197" s="48"/>
    </row>
    <row r="13198" spans="2:3" x14ac:dyDescent="0.15">
      <c r="B13198" s="49"/>
      <c r="C13198" s="48"/>
    </row>
    <row r="13199" spans="2:3" x14ac:dyDescent="0.15">
      <c r="B13199" s="49"/>
      <c r="C13199" s="48"/>
    </row>
    <row r="13200" spans="2:3" x14ac:dyDescent="0.15">
      <c r="B13200" s="49"/>
      <c r="C13200" s="48"/>
    </row>
    <row r="13201" spans="2:3" x14ac:dyDescent="0.15">
      <c r="B13201" s="49"/>
      <c r="C13201" s="48"/>
    </row>
    <row r="13202" spans="2:3" x14ac:dyDescent="0.15">
      <c r="B13202" s="49"/>
      <c r="C13202" s="48"/>
    </row>
    <row r="13203" spans="2:3" x14ac:dyDescent="0.15">
      <c r="B13203" s="49"/>
      <c r="C13203" s="48"/>
    </row>
    <row r="13204" spans="2:3" x14ac:dyDescent="0.15">
      <c r="B13204" s="49"/>
      <c r="C13204" s="48"/>
    </row>
    <row r="13205" spans="2:3" x14ac:dyDescent="0.15">
      <c r="B13205" s="49"/>
      <c r="C13205" s="48"/>
    </row>
    <row r="13206" spans="2:3" x14ac:dyDescent="0.15">
      <c r="B13206" s="49"/>
      <c r="C13206" s="48"/>
    </row>
    <row r="13207" spans="2:3" x14ac:dyDescent="0.15">
      <c r="B13207" s="49"/>
      <c r="C13207" s="48"/>
    </row>
    <row r="13208" spans="2:3" x14ac:dyDescent="0.15">
      <c r="B13208" s="49"/>
      <c r="C13208" s="48"/>
    </row>
    <row r="13209" spans="2:3" x14ac:dyDescent="0.15">
      <c r="B13209" s="49"/>
      <c r="C13209" s="48"/>
    </row>
    <row r="13210" spans="2:3" x14ac:dyDescent="0.15">
      <c r="B13210" s="49"/>
      <c r="C13210" s="48"/>
    </row>
    <row r="13211" spans="2:3" x14ac:dyDescent="0.15">
      <c r="B13211" s="49"/>
      <c r="C13211" s="48"/>
    </row>
    <row r="13212" spans="2:3" x14ac:dyDescent="0.15">
      <c r="B13212" s="49"/>
      <c r="C13212" s="48"/>
    </row>
    <row r="13213" spans="2:3" x14ac:dyDescent="0.15">
      <c r="B13213" s="49"/>
      <c r="C13213" s="48"/>
    </row>
    <row r="13214" spans="2:3" x14ac:dyDescent="0.15">
      <c r="B13214" s="49"/>
      <c r="C13214" s="48"/>
    </row>
    <row r="13215" spans="2:3" x14ac:dyDescent="0.15">
      <c r="B13215" s="49"/>
      <c r="C13215" s="48"/>
    </row>
    <row r="13216" spans="2:3" x14ac:dyDescent="0.15">
      <c r="B13216" s="49"/>
      <c r="C13216" s="48"/>
    </row>
    <row r="13217" spans="2:3" x14ac:dyDescent="0.15">
      <c r="B13217" s="49"/>
      <c r="C13217" s="48"/>
    </row>
    <row r="13218" spans="2:3" x14ac:dyDescent="0.15">
      <c r="B13218" s="49"/>
      <c r="C13218" s="48"/>
    </row>
    <row r="13219" spans="2:3" x14ac:dyDescent="0.15">
      <c r="B13219" s="49"/>
      <c r="C13219" s="48"/>
    </row>
    <row r="13220" spans="2:3" x14ac:dyDescent="0.15">
      <c r="B13220" s="49"/>
      <c r="C13220" s="48"/>
    </row>
    <row r="13221" spans="2:3" x14ac:dyDescent="0.15">
      <c r="B13221" s="49"/>
      <c r="C13221" s="48"/>
    </row>
    <row r="13222" spans="2:3" x14ac:dyDescent="0.15">
      <c r="B13222" s="49"/>
      <c r="C13222" s="48"/>
    </row>
    <row r="13223" spans="2:3" x14ac:dyDescent="0.15">
      <c r="B13223" s="49"/>
      <c r="C13223" s="48"/>
    </row>
    <row r="13224" spans="2:3" x14ac:dyDescent="0.15">
      <c r="B13224" s="49"/>
      <c r="C13224" s="48"/>
    </row>
    <row r="13225" spans="2:3" x14ac:dyDescent="0.15">
      <c r="B13225" s="49"/>
      <c r="C13225" s="48"/>
    </row>
    <row r="13226" spans="2:3" x14ac:dyDescent="0.15">
      <c r="B13226" s="49"/>
      <c r="C13226" s="48"/>
    </row>
    <row r="13227" spans="2:3" x14ac:dyDescent="0.15">
      <c r="B13227" s="49"/>
      <c r="C13227" s="48"/>
    </row>
    <row r="13228" spans="2:3" x14ac:dyDescent="0.15">
      <c r="B13228" s="49"/>
      <c r="C13228" s="48"/>
    </row>
    <row r="13229" spans="2:3" x14ac:dyDescent="0.15">
      <c r="B13229" s="49"/>
      <c r="C13229" s="48"/>
    </row>
    <row r="13230" spans="2:3" x14ac:dyDescent="0.15">
      <c r="B13230" s="49"/>
      <c r="C13230" s="48"/>
    </row>
    <row r="13231" spans="2:3" x14ac:dyDescent="0.15">
      <c r="B13231" s="49"/>
      <c r="C13231" s="48"/>
    </row>
    <row r="13232" spans="2:3" x14ac:dyDescent="0.15">
      <c r="B13232" s="49"/>
      <c r="C13232" s="48"/>
    </row>
    <row r="13233" spans="2:3" x14ac:dyDescent="0.15">
      <c r="B13233" s="49"/>
      <c r="C13233" s="48"/>
    </row>
    <row r="13234" spans="2:3" x14ac:dyDescent="0.15">
      <c r="B13234" s="49"/>
      <c r="C13234" s="48"/>
    </row>
    <row r="13235" spans="2:3" x14ac:dyDescent="0.15">
      <c r="B13235" s="49"/>
      <c r="C13235" s="48"/>
    </row>
    <row r="13236" spans="2:3" x14ac:dyDescent="0.15">
      <c r="B13236" s="49"/>
      <c r="C13236" s="48"/>
    </row>
    <row r="13237" spans="2:3" x14ac:dyDescent="0.15">
      <c r="B13237" s="49"/>
      <c r="C13237" s="48"/>
    </row>
    <row r="13238" spans="2:3" x14ac:dyDescent="0.15">
      <c r="B13238" s="49"/>
      <c r="C13238" s="48"/>
    </row>
    <row r="13239" spans="2:3" x14ac:dyDescent="0.15">
      <c r="B13239" s="49"/>
      <c r="C13239" s="48"/>
    </row>
    <row r="13240" spans="2:3" x14ac:dyDescent="0.15">
      <c r="B13240" s="49"/>
      <c r="C13240" s="48"/>
    </row>
    <row r="13241" spans="2:3" x14ac:dyDescent="0.15">
      <c r="B13241" s="49"/>
      <c r="C13241" s="48"/>
    </row>
    <row r="13242" spans="2:3" x14ac:dyDescent="0.15">
      <c r="B13242" s="49"/>
      <c r="C13242" s="48"/>
    </row>
    <row r="13243" spans="2:3" x14ac:dyDescent="0.15">
      <c r="B13243" s="49"/>
      <c r="C13243" s="48"/>
    </row>
    <row r="13244" spans="2:3" x14ac:dyDescent="0.15">
      <c r="B13244" s="49"/>
      <c r="C13244" s="48"/>
    </row>
    <row r="13245" spans="2:3" x14ac:dyDescent="0.15">
      <c r="B13245" s="49"/>
      <c r="C13245" s="48"/>
    </row>
    <row r="13246" spans="2:3" x14ac:dyDescent="0.15">
      <c r="B13246" s="49"/>
      <c r="C13246" s="48"/>
    </row>
    <row r="13247" spans="2:3" x14ac:dyDescent="0.15">
      <c r="B13247" s="49"/>
      <c r="C13247" s="48"/>
    </row>
    <row r="13248" spans="2:3" x14ac:dyDescent="0.15">
      <c r="B13248" s="49"/>
      <c r="C13248" s="48"/>
    </row>
    <row r="13249" spans="2:3" x14ac:dyDescent="0.15">
      <c r="B13249" s="49"/>
      <c r="C13249" s="48"/>
    </row>
    <row r="13250" spans="2:3" x14ac:dyDescent="0.15">
      <c r="B13250" s="49"/>
      <c r="C13250" s="48"/>
    </row>
    <row r="13251" spans="2:3" x14ac:dyDescent="0.15">
      <c r="B13251" s="49"/>
      <c r="C13251" s="48"/>
    </row>
    <row r="13252" spans="2:3" x14ac:dyDescent="0.15">
      <c r="B13252" s="49"/>
      <c r="C13252" s="48"/>
    </row>
    <row r="13253" spans="2:3" x14ac:dyDescent="0.15">
      <c r="B13253" s="49"/>
      <c r="C13253" s="48"/>
    </row>
    <row r="13254" spans="2:3" x14ac:dyDescent="0.15">
      <c r="B13254" s="49"/>
      <c r="C13254" s="48"/>
    </row>
    <row r="13255" spans="2:3" x14ac:dyDescent="0.15">
      <c r="B13255" s="49"/>
      <c r="C13255" s="48"/>
    </row>
    <row r="13256" spans="2:3" x14ac:dyDescent="0.15">
      <c r="B13256" s="49"/>
      <c r="C13256" s="48"/>
    </row>
    <row r="13257" spans="2:3" x14ac:dyDescent="0.15">
      <c r="B13257" s="49"/>
      <c r="C13257" s="48"/>
    </row>
    <row r="13258" spans="2:3" x14ac:dyDescent="0.15">
      <c r="B13258" s="49"/>
      <c r="C13258" s="48"/>
    </row>
    <row r="13259" spans="2:3" x14ac:dyDescent="0.15">
      <c r="B13259" s="49"/>
      <c r="C13259" s="48"/>
    </row>
    <row r="13260" spans="2:3" x14ac:dyDescent="0.15">
      <c r="B13260" s="49"/>
      <c r="C13260" s="48"/>
    </row>
    <row r="13261" spans="2:3" x14ac:dyDescent="0.15">
      <c r="B13261" s="49"/>
      <c r="C13261" s="48"/>
    </row>
    <row r="13262" spans="2:3" x14ac:dyDescent="0.15">
      <c r="B13262" s="49"/>
      <c r="C13262" s="48"/>
    </row>
    <row r="13263" spans="2:3" x14ac:dyDescent="0.15">
      <c r="B13263" s="49"/>
      <c r="C13263" s="48"/>
    </row>
    <row r="13264" spans="2:3" x14ac:dyDescent="0.15">
      <c r="B13264" s="49"/>
      <c r="C13264" s="48"/>
    </row>
    <row r="13265" spans="2:3" x14ac:dyDescent="0.15">
      <c r="B13265" s="49"/>
      <c r="C13265" s="48"/>
    </row>
    <row r="13266" spans="2:3" x14ac:dyDescent="0.15">
      <c r="B13266" s="49"/>
      <c r="C13266" s="48"/>
    </row>
    <row r="13267" spans="2:3" x14ac:dyDescent="0.15">
      <c r="B13267" s="49"/>
      <c r="C13267" s="48"/>
    </row>
    <row r="13268" spans="2:3" x14ac:dyDescent="0.15">
      <c r="B13268" s="49"/>
      <c r="C13268" s="48"/>
    </row>
    <row r="13269" spans="2:3" x14ac:dyDescent="0.15">
      <c r="B13269" s="49"/>
      <c r="C13269" s="48"/>
    </row>
    <row r="13270" spans="2:3" x14ac:dyDescent="0.15">
      <c r="B13270" s="49"/>
      <c r="C13270" s="48"/>
    </row>
    <row r="13271" spans="2:3" x14ac:dyDescent="0.15">
      <c r="B13271" s="49"/>
      <c r="C13271" s="48"/>
    </row>
    <row r="13272" spans="2:3" x14ac:dyDescent="0.15">
      <c r="B13272" s="49"/>
      <c r="C13272" s="48"/>
    </row>
    <row r="13273" spans="2:3" x14ac:dyDescent="0.15">
      <c r="B13273" s="49"/>
      <c r="C13273" s="48"/>
    </row>
    <row r="13274" spans="2:3" x14ac:dyDescent="0.15">
      <c r="B13274" s="49"/>
      <c r="C13274" s="48"/>
    </row>
    <row r="13275" spans="2:3" x14ac:dyDescent="0.15">
      <c r="B13275" s="49"/>
      <c r="C13275" s="48"/>
    </row>
    <row r="13276" spans="2:3" x14ac:dyDescent="0.15">
      <c r="B13276" s="49"/>
      <c r="C13276" s="48"/>
    </row>
    <row r="13277" spans="2:3" x14ac:dyDescent="0.15">
      <c r="B13277" s="49"/>
      <c r="C13277" s="48"/>
    </row>
    <row r="13278" spans="2:3" x14ac:dyDescent="0.15">
      <c r="B13278" s="49"/>
      <c r="C13278" s="48"/>
    </row>
    <row r="13279" spans="2:3" x14ac:dyDescent="0.15">
      <c r="B13279" s="49"/>
      <c r="C13279" s="48"/>
    </row>
    <row r="13280" spans="2:3" x14ac:dyDescent="0.15">
      <c r="B13280" s="49"/>
      <c r="C13280" s="48"/>
    </row>
    <row r="13281" spans="2:3" x14ac:dyDescent="0.15">
      <c r="B13281" s="49"/>
      <c r="C13281" s="48"/>
    </row>
    <row r="13282" spans="2:3" x14ac:dyDescent="0.15">
      <c r="B13282" s="49"/>
      <c r="C13282" s="48"/>
    </row>
    <row r="13283" spans="2:3" x14ac:dyDescent="0.15">
      <c r="B13283" s="49"/>
      <c r="C13283" s="48"/>
    </row>
    <row r="13284" spans="2:3" x14ac:dyDescent="0.15">
      <c r="B13284" s="49"/>
      <c r="C13284" s="48"/>
    </row>
    <row r="13285" spans="2:3" x14ac:dyDescent="0.15">
      <c r="B13285" s="49"/>
      <c r="C13285" s="48"/>
    </row>
    <row r="13286" spans="2:3" x14ac:dyDescent="0.15">
      <c r="B13286" s="49"/>
      <c r="C13286" s="48"/>
    </row>
    <row r="13287" spans="2:3" x14ac:dyDescent="0.15">
      <c r="B13287" s="49"/>
      <c r="C13287" s="48"/>
    </row>
    <row r="13288" spans="2:3" x14ac:dyDescent="0.15">
      <c r="B13288" s="49"/>
      <c r="C13288" s="48"/>
    </row>
    <row r="13289" spans="2:3" x14ac:dyDescent="0.15">
      <c r="B13289" s="49"/>
      <c r="C13289" s="48"/>
    </row>
    <row r="13290" spans="2:3" x14ac:dyDescent="0.15">
      <c r="B13290" s="49"/>
      <c r="C13290" s="48"/>
    </row>
    <row r="13291" spans="2:3" x14ac:dyDescent="0.15">
      <c r="B13291" s="49"/>
      <c r="C13291" s="48"/>
    </row>
    <row r="13292" spans="2:3" x14ac:dyDescent="0.15">
      <c r="B13292" s="49"/>
      <c r="C13292" s="48"/>
    </row>
    <row r="13293" spans="2:3" x14ac:dyDescent="0.15">
      <c r="B13293" s="49"/>
      <c r="C13293" s="48"/>
    </row>
    <row r="13294" spans="2:3" x14ac:dyDescent="0.15">
      <c r="B13294" s="49"/>
      <c r="C13294" s="48"/>
    </row>
    <row r="13295" spans="2:3" x14ac:dyDescent="0.15">
      <c r="B13295" s="49"/>
      <c r="C13295" s="48"/>
    </row>
    <row r="13296" spans="2:3" x14ac:dyDescent="0.15">
      <c r="B13296" s="49"/>
      <c r="C13296" s="48"/>
    </row>
    <row r="13297" spans="2:3" x14ac:dyDescent="0.15">
      <c r="B13297" s="49"/>
      <c r="C13297" s="48"/>
    </row>
    <row r="13298" spans="2:3" x14ac:dyDescent="0.15">
      <c r="B13298" s="49"/>
      <c r="C13298" s="48"/>
    </row>
    <row r="13299" spans="2:3" x14ac:dyDescent="0.15">
      <c r="B13299" s="49"/>
      <c r="C13299" s="48"/>
    </row>
    <row r="13300" spans="2:3" x14ac:dyDescent="0.15">
      <c r="B13300" s="49"/>
      <c r="C13300" s="48"/>
    </row>
    <row r="13301" spans="2:3" x14ac:dyDescent="0.15">
      <c r="B13301" s="49"/>
      <c r="C13301" s="48"/>
    </row>
    <row r="13302" spans="2:3" x14ac:dyDescent="0.15">
      <c r="B13302" s="49"/>
      <c r="C13302" s="48"/>
    </row>
    <row r="13303" spans="2:3" x14ac:dyDescent="0.15">
      <c r="B13303" s="49"/>
      <c r="C13303" s="48"/>
    </row>
    <row r="13304" spans="2:3" x14ac:dyDescent="0.15">
      <c r="B13304" s="49"/>
      <c r="C13304" s="48"/>
    </row>
    <row r="13305" spans="2:3" x14ac:dyDescent="0.15">
      <c r="B13305" s="49"/>
      <c r="C13305" s="48"/>
    </row>
    <row r="13306" spans="2:3" x14ac:dyDescent="0.15">
      <c r="B13306" s="49"/>
      <c r="C13306" s="48"/>
    </row>
    <row r="13307" spans="2:3" x14ac:dyDescent="0.15">
      <c r="B13307" s="49"/>
      <c r="C13307" s="48"/>
    </row>
    <row r="13308" spans="2:3" x14ac:dyDescent="0.15">
      <c r="B13308" s="49"/>
      <c r="C13308" s="48"/>
    </row>
    <row r="13309" spans="2:3" x14ac:dyDescent="0.15">
      <c r="B13309" s="49"/>
      <c r="C13309" s="48"/>
    </row>
    <row r="13310" spans="2:3" x14ac:dyDescent="0.15">
      <c r="B13310" s="49"/>
      <c r="C13310" s="48"/>
    </row>
    <row r="13311" spans="2:3" x14ac:dyDescent="0.15">
      <c r="B13311" s="49"/>
      <c r="C13311" s="48"/>
    </row>
    <row r="13312" spans="2:3" x14ac:dyDescent="0.15">
      <c r="B13312" s="49"/>
      <c r="C13312" s="48"/>
    </row>
    <row r="13313" spans="2:3" x14ac:dyDescent="0.15">
      <c r="B13313" s="49"/>
      <c r="C13313" s="48"/>
    </row>
    <row r="13314" spans="2:3" x14ac:dyDescent="0.15">
      <c r="B13314" s="49"/>
      <c r="C13314" s="48"/>
    </row>
    <row r="13315" spans="2:3" x14ac:dyDescent="0.15">
      <c r="B13315" s="49"/>
      <c r="C13315" s="48"/>
    </row>
    <row r="13316" spans="2:3" x14ac:dyDescent="0.15">
      <c r="B13316" s="49"/>
      <c r="C13316" s="48"/>
    </row>
    <row r="13317" spans="2:3" x14ac:dyDescent="0.15">
      <c r="B13317" s="49"/>
      <c r="C13317" s="48"/>
    </row>
    <row r="13318" spans="2:3" x14ac:dyDescent="0.15">
      <c r="B13318" s="49"/>
      <c r="C13318" s="48"/>
    </row>
    <row r="13319" spans="2:3" x14ac:dyDescent="0.15">
      <c r="B13319" s="49"/>
      <c r="C13319" s="48"/>
    </row>
    <row r="13320" spans="2:3" x14ac:dyDescent="0.15">
      <c r="B13320" s="49"/>
      <c r="C13320" s="48"/>
    </row>
    <row r="13321" spans="2:3" x14ac:dyDescent="0.15">
      <c r="B13321" s="49"/>
      <c r="C13321" s="48"/>
    </row>
    <row r="13322" spans="2:3" x14ac:dyDescent="0.15">
      <c r="B13322" s="49"/>
      <c r="C13322" s="48"/>
    </row>
    <row r="13323" spans="2:3" x14ac:dyDescent="0.15">
      <c r="B13323" s="49"/>
      <c r="C13323" s="48"/>
    </row>
    <row r="13324" spans="2:3" x14ac:dyDescent="0.15">
      <c r="B13324" s="49"/>
      <c r="C13324" s="48"/>
    </row>
    <row r="13325" spans="2:3" x14ac:dyDescent="0.15">
      <c r="B13325" s="49"/>
      <c r="C13325" s="48"/>
    </row>
    <row r="13326" spans="2:3" x14ac:dyDescent="0.15">
      <c r="B13326" s="49"/>
      <c r="C13326" s="48"/>
    </row>
    <row r="13327" spans="2:3" x14ac:dyDescent="0.15">
      <c r="B13327" s="49"/>
      <c r="C13327" s="48"/>
    </row>
    <row r="13328" spans="2:3" x14ac:dyDescent="0.15">
      <c r="B13328" s="49"/>
      <c r="C13328" s="48"/>
    </row>
    <row r="13329" spans="2:3" x14ac:dyDescent="0.15">
      <c r="B13329" s="49"/>
      <c r="C13329" s="48"/>
    </row>
    <row r="13330" spans="2:3" x14ac:dyDescent="0.15">
      <c r="B13330" s="49"/>
      <c r="C13330" s="48"/>
    </row>
    <row r="13331" spans="2:3" x14ac:dyDescent="0.15">
      <c r="B13331" s="49"/>
      <c r="C13331" s="48"/>
    </row>
    <row r="13332" spans="2:3" x14ac:dyDescent="0.15">
      <c r="B13332" s="49"/>
      <c r="C13332" s="48"/>
    </row>
    <row r="13333" spans="2:3" x14ac:dyDescent="0.15">
      <c r="B13333" s="49"/>
      <c r="C13333" s="48"/>
    </row>
    <row r="13334" spans="2:3" x14ac:dyDescent="0.15">
      <c r="B13334" s="49"/>
      <c r="C13334" s="48"/>
    </row>
    <row r="13335" spans="2:3" x14ac:dyDescent="0.15">
      <c r="B13335" s="49"/>
      <c r="C13335" s="48"/>
    </row>
    <row r="13336" spans="2:3" x14ac:dyDescent="0.15">
      <c r="B13336" s="49"/>
      <c r="C13336" s="48"/>
    </row>
    <row r="13337" spans="2:3" x14ac:dyDescent="0.15">
      <c r="B13337" s="49"/>
      <c r="C13337" s="48"/>
    </row>
    <row r="13338" spans="2:3" x14ac:dyDescent="0.15">
      <c r="B13338" s="49"/>
      <c r="C13338" s="48"/>
    </row>
    <row r="13339" spans="2:3" x14ac:dyDescent="0.15">
      <c r="B13339" s="49"/>
      <c r="C13339" s="48"/>
    </row>
    <row r="13340" spans="2:3" x14ac:dyDescent="0.15">
      <c r="B13340" s="49"/>
      <c r="C13340" s="48"/>
    </row>
    <row r="13341" spans="2:3" x14ac:dyDescent="0.15">
      <c r="B13341" s="49"/>
      <c r="C13341" s="48"/>
    </row>
    <row r="13342" spans="2:3" x14ac:dyDescent="0.15">
      <c r="B13342" s="49"/>
      <c r="C13342" s="48"/>
    </row>
    <row r="13343" spans="2:3" x14ac:dyDescent="0.15">
      <c r="B13343" s="49"/>
      <c r="C13343" s="48"/>
    </row>
    <row r="13344" spans="2:3" x14ac:dyDescent="0.15">
      <c r="B13344" s="49"/>
      <c r="C13344" s="48"/>
    </row>
    <row r="13345" spans="2:3" x14ac:dyDescent="0.15">
      <c r="B13345" s="49"/>
      <c r="C13345" s="48"/>
    </row>
    <row r="13346" spans="2:3" x14ac:dyDescent="0.15">
      <c r="B13346" s="49"/>
      <c r="C13346" s="48"/>
    </row>
    <row r="13347" spans="2:3" x14ac:dyDescent="0.15">
      <c r="B13347" s="49"/>
      <c r="C13347" s="48"/>
    </row>
    <row r="13348" spans="2:3" x14ac:dyDescent="0.15">
      <c r="B13348" s="49"/>
      <c r="C13348" s="48"/>
    </row>
    <row r="13349" spans="2:3" x14ac:dyDescent="0.15">
      <c r="B13349" s="49"/>
      <c r="C13349" s="48"/>
    </row>
    <row r="13350" spans="2:3" x14ac:dyDescent="0.15">
      <c r="B13350" s="49"/>
      <c r="C13350" s="48"/>
    </row>
    <row r="13351" spans="2:3" x14ac:dyDescent="0.15">
      <c r="B13351" s="49"/>
      <c r="C13351" s="48"/>
    </row>
    <row r="13352" spans="2:3" x14ac:dyDescent="0.15">
      <c r="B13352" s="49"/>
      <c r="C13352" s="48"/>
    </row>
    <row r="13353" spans="2:3" x14ac:dyDescent="0.15">
      <c r="B13353" s="49"/>
      <c r="C13353" s="48"/>
    </row>
    <row r="13354" spans="2:3" x14ac:dyDescent="0.15">
      <c r="B13354" s="49"/>
      <c r="C13354" s="48"/>
    </row>
    <row r="13355" spans="2:3" x14ac:dyDescent="0.15">
      <c r="B13355" s="49"/>
      <c r="C13355" s="48"/>
    </row>
    <row r="13356" spans="2:3" x14ac:dyDescent="0.15">
      <c r="B13356" s="49"/>
      <c r="C13356" s="48"/>
    </row>
    <row r="13357" spans="2:3" x14ac:dyDescent="0.15">
      <c r="B13357" s="49"/>
      <c r="C13357" s="48"/>
    </row>
    <row r="13358" spans="2:3" x14ac:dyDescent="0.15">
      <c r="B13358" s="49"/>
      <c r="C13358" s="48"/>
    </row>
    <row r="13359" spans="2:3" x14ac:dyDescent="0.15">
      <c r="B13359" s="49"/>
      <c r="C13359" s="48"/>
    </row>
    <row r="13360" spans="2:3" x14ac:dyDescent="0.15">
      <c r="B13360" s="49"/>
      <c r="C13360" s="48"/>
    </row>
    <row r="13361" spans="2:3" x14ac:dyDescent="0.15">
      <c r="B13361" s="49"/>
      <c r="C13361" s="48"/>
    </row>
    <row r="13362" spans="2:3" x14ac:dyDescent="0.15">
      <c r="B13362" s="49"/>
      <c r="C13362" s="48"/>
    </row>
    <row r="13363" spans="2:3" x14ac:dyDescent="0.15">
      <c r="B13363" s="49"/>
      <c r="C13363" s="48"/>
    </row>
    <row r="13364" spans="2:3" x14ac:dyDescent="0.15">
      <c r="B13364" s="49"/>
      <c r="C13364" s="48"/>
    </row>
    <row r="13365" spans="2:3" x14ac:dyDescent="0.15">
      <c r="B13365" s="49"/>
      <c r="C13365" s="48"/>
    </row>
    <row r="13366" spans="2:3" x14ac:dyDescent="0.15">
      <c r="B13366" s="49"/>
      <c r="C13366" s="48"/>
    </row>
    <row r="13367" spans="2:3" x14ac:dyDescent="0.15">
      <c r="B13367" s="49"/>
      <c r="C13367" s="48"/>
    </row>
    <row r="13368" spans="2:3" x14ac:dyDescent="0.15">
      <c r="B13368" s="49"/>
      <c r="C13368" s="48"/>
    </row>
    <row r="13369" spans="2:3" x14ac:dyDescent="0.15">
      <c r="B13369" s="49"/>
      <c r="C13369" s="48"/>
    </row>
    <row r="13370" spans="2:3" x14ac:dyDescent="0.15">
      <c r="B13370" s="49"/>
      <c r="C13370" s="48"/>
    </row>
    <row r="13371" spans="2:3" x14ac:dyDescent="0.15">
      <c r="B13371" s="49"/>
      <c r="C13371" s="48"/>
    </row>
    <row r="13372" spans="2:3" x14ac:dyDescent="0.15">
      <c r="B13372" s="49"/>
      <c r="C13372" s="48"/>
    </row>
    <row r="13373" spans="2:3" x14ac:dyDescent="0.15">
      <c r="B13373" s="49"/>
      <c r="C13373" s="48"/>
    </row>
    <row r="13374" spans="2:3" x14ac:dyDescent="0.15">
      <c r="B13374" s="49"/>
      <c r="C13374" s="48"/>
    </row>
    <row r="13375" spans="2:3" x14ac:dyDescent="0.15">
      <c r="B13375" s="49"/>
      <c r="C13375" s="48"/>
    </row>
    <row r="13376" spans="2:3" x14ac:dyDescent="0.15">
      <c r="B13376" s="49"/>
      <c r="C13376" s="48"/>
    </row>
    <row r="13377" spans="2:3" x14ac:dyDescent="0.15">
      <c r="B13377" s="49"/>
      <c r="C13377" s="48"/>
    </row>
    <row r="13378" spans="2:3" x14ac:dyDescent="0.15">
      <c r="B13378" s="49"/>
      <c r="C13378" s="48"/>
    </row>
    <row r="13379" spans="2:3" x14ac:dyDescent="0.15">
      <c r="B13379" s="49"/>
      <c r="C13379" s="48"/>
    </row>
    <row r="13380" spans="2:3" x14ac:dyDescent="0.15">
      <c r="B13380" s="49"/>
      <c r="C13380" s="48"/>
    </row>
    <row r="13381" spans="2:3" x14ac:dyDescent="0.15">
      <c r="B13381" s="49"/>
      <c r="C13381" s="48"/>
    </row>
    <row r="13382" spans="2:3" x14ac:dyDescent="0.15">
      <c r="B13382" s="49"/>
      <c r="C13382" s="48"/>
    </row>
    <row r="13383" spans="2:3" x14ac:dyDescent="0.15">
      <c r="B13383" s="49"/>
      <c r="C13383" s="48"/>
    </row>
    <row r="13384" spans="2:3" x14ac:dyDescent="0.15">
      <c r="B13384" s="49"/>
      <c r="C13384" s="48"/>
    </row>
    <row r="13385" spans="2:3" x14ac:dyDescent="0.15">
      <c r="B13385" s="49"/>
      <c r="C13385" s="48"/>
    </row>
    <row r="13386" spans="2:3" x14ac:dyDescent="0.15">
      <c r="B13386" s="49"/>
      <c r="C13386" s="48"/>
    </row>
    <row r="13387" spans="2:3" x14ac:dyDescent="0.15">
      <c r="B13387" s="49"/>
      <c r="C13387" s="48"/>
    </row>
    <row r="13388" spans="2:3" x14ac:dyDescent="0.15">
      <c r="B13388" s="49"/>
      <c r="C13388" s="48"/>
    </row>
    <row r="13389" spans="2:3" x14ac:dyDescent="0.15">
      <c r="B13389" s="49"/>
      <c r="C13389" s="48"/>
    </row>
    <row r="13390" spans="2:3" x14ac:dyDescent="0.15">
      <c r="B13390" s="49"/>
      <c r="C13390" s="48"/>
    </row>
    <row r="13391" spans="2:3" x14ac:dyDescent="0.15">
      <c r="B13391" s="49"/>
      <c r="C13391" s="48"/>
    </row>
    <row r="13392" spans="2:3" x14ac:dyDescent="0.15">
      <c r="B13392" s="49"/>
      <c r="C13392" s="48"/>
    </row>
    <row r="13393" spans="2:3" x14ac:dyDescent="0.15">
      <c r="B13393" s="49"/>
      <c r="C13393" s="48"/>
    </row>
    <row r="13394" spans="2:3" x14ac:dyDescent="0.15">
      <c r="B13394" s="49"/>
      <c r="C13394" s="48"/>
    </row>
    <row r="13395" spans="2:3" x14ac:dyDescent="0.15">
      <c r="B13395" s="49"/>
      <c r="C13395" s="48"/>
    </row>
    <row r="13396" spans="2:3" x14ac:dyDescent="0.15">
      <c r="B13396" s="49"/>
      <c r="C13396" s="48"/>
    </row>
    <row r="13397" spans="2:3" x14ac:dyDescent="0.15">
      <c r="B13397" s="49"/>
      <c r="C13397" s="48"/>
    </row>
    <row r="13398" spans="2:3" x14ac:dyDescent="0.15">
      <c r="B13398" s="49"/>
      <c r="C13398" s="48"/>
    </row>
    <row r="13399" spans="2:3" x14ac:dyDescent="0.15">
      <c r="B13399" s="49"/>
      <c r="C13399" s="48"/>
    </row>
    <row r="13400" spans="2:3" x14ac:dyDescent="0.15">
      <c r="B13400" s="49"/>
      <c r="C13400" s="48"/>
    </row>
    <row r="13401" spans="2:3" x14ac:dyDescent="0.15">
      <c r="B13401" s="49"/>
      <c r="C13401" s="48"/>
    </row>
    <row r="13402" spans="2:3" x14ac:dyDescent="0.15">
      <c r="B13402" s="49"/>
      <c r="C13402" s="48"/>
    </row>
    <row r="13403" spans="2:3" x14ac:dyDescent="0.15">
      <c r="B13403" s="49"/>
      <c r="C13403" s="48"/>
    </row>
    <row r="13404" spans="2:3" x14ac:dyDescent="0.15">
      <c r="B13404" s="49"/>
      <c r="C13404" s="48"/>
    </row>
    <row r="13405" spans="2:3" x14ac:dyDescent="0.15">
      <c r="B13405" s="49"/>
      <c r="C13405" s="48"/>
    </row>
    <row r="13406" spans="2:3" x14ac:dyDescent="0.15">
      <c r="B13406" s="49"/>
      <c r="C13406" s="48"/>
    </row>
    <row r="13407" spans="2:3" x14ac:dyDescent="0.15">
      <c r="B13407" s="49"/>
      <c r="C13407" s="48"/>
    </row>
    <row r="13408" spans="2:3" x14ac:dyDescent="0.15">
      <c r="B13408" s="49"/>
      <c r="C13408" s="48"/>
    </row>
    <row r="13409" spans="2:3" x14ac:dyDescent="0.15">
      <c r="B13409" s="49"/>
      <c r="C13409" s="48"/>
    </row>
    <row r="13410" spans="2:3" x14ac:dyDescent="0.15">
      <c r="B13410" s="49"/>
      <c r="C13410" s="48"/>
    </row>
    <row r="13411" spans="2:3" x14ac:dyDescent="0.15">
      <c r="B13411" s="49"/>
      <c r="C13411" s="48"/>
    </row>
    <row r="13412" spans="2:3" x14ac:dyDescent="0.15">
      <c r="B13412" s="49"/>
      <c r="C13412" s="48"/>
    </row>
    <row r="13413" spans="2:3" x14ac:dyDescent="0.15">
      <c r="B13413" s="49"/>
      <c r="C13413" s="48"/>
    </row>
    <row r="13414" spans="2:3" x14ac:dyDescent="0.15">
      <c r="B13414" s="49"/>
      <c r="C13414" s="48"/>
    </row>
    <row r="13415" spans="2:3" x14ac:dyDescent="0.15">
      <c r="B13415" s="49"/>
      <c r="C13415" s="48"/>
    </row>
    <row r="13416" spans="2:3" x14ac:dyDescent="0.15">
      <c r="B13416" s="49"/>
      <c r="C13416" s="48"/>
    </row>
    <row r="13417" spans="2:3" x14ac:dyDescent="0.15">
      <c r="B13417" s="49"/>
      <c r="C13417" s="48"/>
    </row>
    <row r="13418" spans="2:3" x14ac:dyDescent="0.15">
      <c r="B13418" s="49"/>
      <c r="C13418" s="48"/>
    </row>
    <row r="13419" spans="2:3" x14ac:dyDescent="0.15">
      <c r="B13419" s="49"/>
      <c r="C13419" s="48"/>
    </row>
    <row r="13420" spans="2:3" x14ac:dyDescent="0.15">
      <c r="B13420" s="49"/>
      <c r="C13420" s="48"/>
    </row>
    <row r="13421" spans="2:3" x14ac:dyDescent="0.15">
      <c r="B13421" s="49"/>
      <c r="C13421" s="48"/>
    </row>
    <row r="13422" spans="2:3" x14ac:dyDescent="0.15">
      <c r="B13422" s="49"/>
      <c r="C13422" s="48"/>
    </row>
    <row r="13423" spans="2:3" x14ac:dyDescent="0.15">
      <c r="B13423" s="49"/>
      <c r="C13423" s="48"/>
    </row>
    <row r="13424" spans="2:3" x14ac:dyDescent="0.15">
      <c r="B13424" s="49"/>
      <c r="C13424" s="48"/>
    </row>
    <row r="13425" spans="2:3" x14ac:dyDescent="0.15">
      <c r="B13425" s="49"/>
      <c r="C13425" s="48"/>
    </row>
    <row r="13426" spans="2:3" x14ac:dyDescent="0.15">
      <c r="B13426" s="49"/>
      <c r="C13426" s="48"/>
    </row>
    <row r="13427" spans="2:3" x14ac:dyDescent="0.15">
      <c r="B13427" s="49"/>
      <c r="C13427" s="48"/>
    </row>
    <row r="13428" spans="2:3" x14ac:dyDescent="0.15">
      <c r="B13428" s="49"/>
      <c r="C13428" s="48"/>
    </row>
    <row r="13429" spans="2:3" x14ac:dyDescent="0.15">
      <c r="B13429" s="49"/>
      <c r="C13429" s="48"/>
    </row>
    <row r="13430" spans="2:3" x14ac:dyDescent="0.15">
      <c r="B13430" s="49"/>
      <c r="C13430" s="48"/>
    </row>
    <row r="13431" spans="2:3" x14ac:dyDescent="0.15">
      <c r="B13431" s="49"/>
      <c r="C13431" s="48"/>
    </row>
    <row r="13432" spans="2:3" x14ac:dyDescent="0.15">
      <c r="B13432" s="49"/>
      <c r="C13432" s="48"/>
    </row>
    <row r="13433" spans="2:3" x14ac:dyDescent="0.15">
      <c r="B13433" s="49"/>
      <c r="C13433" s="48"/>
    </row>
    <row r="13434" spans="2:3" x14ac:dyDescent="0.15">
      <c r="B13434" s="49"/>
      <c r="C13434" s="48"/>
    </row>
    <row r="13435" spans="2:3" x14ac:dyDescent="0.15">
      <c r="B13435" s="49"/>
      <c r="C13435" s="48"/>
    </row>
    <row r="13436" spans="2:3" x14ac:dyDescent="0.15">
      <c r="B13436" s="49"/>
      <c r="C13436" s="48"/>
    </row>
    <row r="13437" spans="2:3" x14ac:dyDescent="0.15">
      <c r="B13437" s="49"/>
      <c r="C13437" s="48"/>
    </row>
    <row r="13438" spans="2:3" x14ac:dyDescent="0.15">
      <c r="B13438" s="49"/>
      <c r="C13438" s="48"/>
    </row>
    <row r="13439" spans="2:3" x14ac:dyDescent="0.15">
      <c r="B13439" s="49"/>
      <c r="C13439" s="48"/>
    </row>
    <row r="13440" spans="2:3" x14ac:dyDescent="0.15">
      <c r="B13440" s="49"/>
      <c r="C13440" s="48"/>
    </row>
    <row r="13441" spans="2:3" x14ac:dyDescent="0.15">
      <c r="B13441" s="49"/>
      <c r="C13441" s="48"/>
    </row>
    <row r="13442" spans="2:3" x14ac:dyDescent="0.15">
      <c r="B13442" s="49"/>
      <c r="C13442" s="48"/>
    </row>
    <row r="13443" spans="2:3" x14ac:dyDescent="0.15">
      <c r="B13443" s="49"/>
      <c r="C13443" s="48"/>
    </row>
    <row r="13444" spans="2:3" x14ac:dyDescent="0.15">
      <c r="B13444" s="49"/>
      <c r="C13444" s="48"/>
    </row>
    <row r="13445" spans="2:3" x14ac:dyDescent="0.15">
      <c r="B13445" s="49"/>
      <c r="C13445" s="48"/>
    </row>
    <row r="13446" spans="2:3" x14ac:dyDescent="0.15">
      <c r="B13446" s="49"/>
      <c r="C13446" s="48"/>
    </row>
    <row r="13447" spans="2:3" x14ac:dyDescent="0.15">
      <c r="B13447" s="49"/>
      <c r="C13447" s="48"/>
    </row>
    <row r="13448" spans="2:3" x14ac:dyDescent="0.15">
      <c r="B13448" s="49"/>
      <c r="C13448" s="48"/>
    </row>
    <row r="13449" spans="2:3" x14ac:dyDescent="0.15">
      <c r="B13449" s="49"/>
      <c r="C13449" s="48"/>
    </row>
    <row r="13450" spans="2:3" x14ac:dyDescent="0.15">
      <c r="B13450" s="49"/>
      <c r="C13450" s="48"/>
    </row>
    <row r="13451" spans="2:3" x14ac:dyDescent="0.15">
      <c r="B13451" s="49"/>
      <c r="C13451" s="48"/>
    </row>
    <row r="13452" spans="2:3" x14ac:dyDescent="0.15">
      <c r="B13452" s="49"/>
      <c r="C13452" s="48"/>
    </row>
    <row r="13453" spans="2:3" x14ac:dyDescent="0.15">
      <c r="B13453" s="49"/>
      <c r="C13453" s="48"/>
    </row>
    <row r="13454" spans="2:3" x14ac:dyDescent="0.15">
      <c r="B13454" s="49"/>
      <c r="C13454" s="48"/>
    </row>
    <row r="13455" spans="2:3" x14ac:dyDescent="0.15">
      <c r="B13455" s="49"/>
      <c r="C13455" s="48"/>
    </row>
    <row r="13456" spans="2:3" x14ac:dyDescent="0.15">
      <c r="B13456" s="49"/>
      <c r="C13456" s="48"/>
    </row>
    <row r="13457" spans="2:3" x14ac:dyDescent="0.15">
      <c r="B13457" s="49"/>
      <c r="C13457" s="48"/>
    </row>
    <row r="13458" spans="2:3" x14ac:dyDescent="0.15">
      <c r="B13458" s="49"/>
      <c r="C13458" s="48"/>
    </row>
    <row r="13459" spans="2:3" x14ac:dyDescent="0.15">
      <c r="B13459" s="49"/>
      <c r="C13459" s="48"/>
    </row>
    <row r="13460" spans="2:3" x14ac:dyDescent="0.15">
      <c r="B13460" s="49"/>
      <c r="C13460" s="48"/>
    </row>
    <row r="13461" spans="2:3" x14ac:dyDescent="0.15">
      <c r="B13461" s="49"/>
      <c r="C13461" s="48"/>
    </row>
    <row r="13462" spans="2:3" x14ac:dyDescent="0.15">
      <c r="B13462" s="49"/>
      <c r="C13462" s="48"/>
    </row>
    <row r="13463" spans="2:3" x14ac:dyDescent="0.15">
      <c r="B13463" s="49"/>
      <c r="C13463" s="48"/>
    </row>
    <row r="13464" spans="2:3" x14ac:dyDescent="0.15">
      <c r="B13464" s="49"/>
      <c r="C13464" s="48"/>
    </row>
    <row r="13465" spans="2:3" x14ac:dyDescent="0.15">
      <c r="B13465" s="49"/>
      <c r="C13465" s="48"/>
    </row>
    <row r="13466" spans="2:3" x14ac:dyDescent="0.15">
      <c r="B13466" s="49"/>
      <c r="C13466" s="48"/>
    </row>
    <row r="13467" spans="2:3" x14ac:dyDescent="0.15">
      <c r="B13467" s="49"/>
      <c r="C13467" s="48"/>
    </row>
    <row r="13468" spans="2:3" x14ac:dyDescent="0.15">
      <c r="B13468" s="49"/>
      <c r="C13468" s="48"/>
    </row>
    <row r="13469" spans="2:3" x14ac:dyDescent="0.15">
      <c r="B13469" s="49"/>
      <c r="C13469" s="48"/>
    </row>
    <row r="13470" spans="2:3" x14ac:dyDescent="0.15">
      <c r="B13470" s="49"/>
      <c r="C13470" s="48"/>
    </row>
    <row r="13471" spans="2:3" x14ac:dyDescent="0.15">
      <c r="B13471" s="49"/>
      <c r="C13471" s="48"/>
    </row>
    <row r="13472" spans="2:3" x14ac:dyDescent="0.15">
      <c r="B13472" s="49"/>
      <c r="C13472" s="48"/>
    </row>
    <row r="13473" spans="2:3" x14ac:dyDescent="0.15">
      <c r="B13473" s="49"/>
      <c r="C13473" s="48"/>
    </row>
    <row r="13474" spans="2:3" x14ac:dyDescent="0.15">
      <c r="B13474" s="49"/>
      <c r="C13474" s="48"/>
    </row>
    <row r="13475" spans="2:3" x14ac:dyDescent="0.15">
      <c r="B13475" s="49"/>
      <c r="C13475" s="48"/>
    </row>
    <row r="13476" spans="2:3" x14ac:dyDescent="0.15">
      <c r="B13476" s="49"/>
      <c r="C13476" s="48"/>
    </row>
    <row r="13477" spans="2:3" x14ac:dyDescent="0.15">
      <c r="B13477" s="49"/>
      <c r="C13477" s="48"/>
    </row>
    <row r="13478" spans="2:3" x14ac:dyDescent="0.15">
      <c r="B13478" s="49"/>
      <c r="C13478" s="48"/>
    </row>
    <row r="13479" spans="2:3" x14ac:dyDescent="0.15">
      <c r="B13479" s="49"/>
      <c r="C13479" s="48"/>
    </row>
    <row r="13480" spans="2:3" x14ac:dyDescent="0.15">
      <c r="B13480" s="49"/>
      <c r="C13480" s="48"/>
    </row>
    <row r="13481" spans="2:3" x14ac:dyDescent="0.15">
      <c r="B13481" s="49"/>
      <c r="C13481" s="48"/>
    </row>
    <row r="13482" spans="2:3" x14ac:dyDescent="0.15">
      <c r="B13482" s="49"/>
      <c r="C13482" s="48"/>
    </row>
    <row r="13483" spans="2:3" x14ac:dyDescent="0.15">
      <c r="B13483" s="49"/>
      <c r="C13483" s="48"/>
    </row>
    <row r="13484" spans="2:3" x14ac:dyDescent="0.15">
      <c r="B13484" s="49"/>
      <c r="C13484" s="48"/>
    </row>
    <row r="13485" spans="2:3" x14ac:dyDescent="0.15">
      <c r="B13485" s="49"/>
      <c r="C13485" s="48"/>
    </row>
    <row r="13486" spans="2:3" x14ac:dyDescent="0.15">
      <c r="B13486" s="49"/>
      <c r="C13486" s="48"/>
    </row>
    <row r="13487" spans="2:3" x14ac:dyDescent="0.15">
      <c r="B13487" s="49"/>
      <c r="C13487" s="48"/>
    </row>
    <row r="13488" spans="2:3" x14ac:dyDescent="0.15">
      <c r="B13488" s="49"/>
      <c r="C13488" s="48"/>
    </row>
    <row r="13489" spans="2:3" x14ac:dyDescent="0.15">
      <c r="B13489" s="49"/>
      <c r="C13489" s="48"/>
    </row>
    <row r="13490" spans="2:3" x14ac:dyDescent="0.15">
      <c r="B13490" s="49"/>
      <c r="C13490" s="48"/>
    </row>
    <row r="13491" spans="2:3" x14ac:dyDescent="0.15">
      <c r="B13491" s="49"/>
      <c r="C13491" s="48"/>
    </row>
    <row r="13492" spans="2:3" x14ac:dyDescent="0.15">
      <c r="B13492" s="49"/>
      <c r="C13492" s="48"/>
    </row>
    <row r="13493" spans="2:3" x14ac:dyDescent="0.15">
      <c r="B13493" s="49"/>
      <c r="C13493" s="48"/>
    </row>
    <row r="13494" spans="2:3" x14ac:dyDescent="0.15">
      <c r="B13494" s="49"/>
      <c r="C13494" s="48"/>
    </row>
    <row r="13495" spans="2:3" x14ac:dyDescent="0.15">
      <c r="B13495" s="49"/>
      <c r="C13495" s="48"/>
    </row>
    <row r="13496" spans="2:3" x14ac:dyDescent="0.15">
      <c r="B13496" s="49"/>
      <c r="C13496" s="48"/>
    </row>
    <row r="13497" spans="2:3" x14ac:dyDescent="0.15">
      <c r="B13497" s="49"/>
      <c r="C13497" s="48"/>
    </row>
    <row r="13498" spans="2:3" x14ac:dyDescent="0.15">
      <c r="B13498" s="49"/>
      <c r="C13498" s="48"/>
    </row>
    <row r="13499" spans="2:3" x14ac:dyDescent="0.15">
      <c r="B13499" s="49"/>
      <c r="C13499" s="48"/>
    </row>
    <row r="13500" spans="2:3" x14ac:dyDescent="0.15">
      <c r="B13500" s="49"/>
      <c r="C13500" s="48"/>
    </row>
    <row r="13501" spans="2:3" x14ac:dyDescent="0.15">
      <c r="B13501" s="49"/>
      <c r="C13501" s="48"/>
    </row>
    <row r="13502" spans="2:3" x14ac:dyDescent="0.15">
      <c r="B13502" s="49"/>
      <c r="C13502" s="48"/>
    </row>
    <row r="13503" spans="2:3" x14ac:dyDescent="0.15">
      <c r="B13503" s="49"/>
      <c r="C13503" s="48"/>
    </row>
    <row r="13504" spans="2:3" x14ac:dyDescent="0.15">
      <c r="B13504" s="49"/>
      <c r="C13504" s="48"/>
    </row>
    <row r="13505" spans="2:3" x14ac:dyDescent="0.15">
      <c r="B13505" s="49"/>
      <c r="C13505" s="48"/>
    </row>
    <row r="13506" spans="2:3" x14ac:dyDescent="0.15">
      <c r="B13506" s="49"/>
      <c r="C13506" s="48"/>
    </row>
    <row r="13507" spans="2:3" x14ac:dyDescent="0.15">
      <c r="B13507" s="49"/>
      <c r="C13507" s="48"/>
    </row>
    <row r="13508" spans="2:3" x14ac:dyDescent="0.15">
      <c r="B13508" s="49"/>
      <c r="C13508" s="48"/>
    </row>
    <row r="13509" spans="2:3" x14ac:dyDescent="0.15">
      <c r="B13509" s="49"/>
      <c r="C13509" s="48"/>
    </row>
    <row r="13510" spans="2:3" x14ac:dyDescent="0.15">
      <c r="B13510" s="49"/>
      <c r="C13510" s="48"/>
    </row>
    <row r="13511" spans="2:3" x14ac:dyDescent="0.15">
      <c r="B13511" s="49"/>
      <c r="C13511" s="48"/>
    </row>
    <row r="13512" spans="2:3" x14ac:dyDescent="0.15">
      <c r="B13512" s="49"/>
      <c r="C13512" s="48"/>
    </row>
    <row r="13513" spans="2:3" x14ac:dyDescent="0.15">
      <c r="B13513" s="49"/>
      <c r="C13513" s="48"/>
    </row>
    <row r="13514" spans="2:3" x14ac:dyDescent="0.15">
      <c r="B13514" s="49"/>
      <c r="C13514" s="48"/>
    </row>
    <row r="13515" spans="2:3" x14ac:dyDescent="0.15">
      <c r="B13515" s="49"/>
      <c r="C13515" s="48"/>
    </row>
    <row r="13516" spans="2:3" x14ac:dyDescent="0.15">
      <c r="B13516" s="49"/>
      <c r="C13516" s="48"/>
    </row>
    <row r="13517" spans="2:3" x14ac:dyDescent="0.15">
      <c r="B13517" s="49"/>
      <c r="C13517" s="48"/>
    </row>
    <row r="13518" spans="2:3" x14ac:dyDescent="0.15">
      <c r="B13518" s="49"/>
      <c r="C13518" s="48"/>
    </row>
    <row r="13519" spans="2:3" x14ac:dyDescent="0.15">
      <c r="B13519" s="49"/>
      <c r="C13519" s="48"/>
    </row>
    <row r="13520" spans="2:3" x14ac:dyDescent="0.15">
      <c r="B13520" s="49"/>
      <c r="C13520" s="48"/>
    </row>
    <row r="13521" spans="2:3" x14ac:dyDescent="0.15">
      <c r="B13521" s="49"/>
      <c r="C13521" s="48"/>
    </row>
    <row r="13522" spans="2:3" x14ac:dyDescent="0.15">
      <c r="B13522" s="49"/>
      <c r="C13522" s="48"/>
    </row>
    <row r="13523" spans="2:3" x14ac:dyDescent="0.15">
      <c r="B13523" s="49"/>
      <c r="C13523" s="48"/>
    </row>
    <row r="13524" spans="2:3" x14ac:dyDescent="0.15">
      <c r="B13524" s="49"/>
      <c r="C13524" s="48"/>
    </row>
    <row r="13525" spans="2:3" x14ac:dyDescent="0.15">
      <c r="B13525" s="49"/>
      <c r="C13525" s="48"/>
    </row>
    <row r="13526" spans="2:3" x14ac:dyDescent="0.15">
      <c r="B13526" s="49"/>
      <c r="C13526" s="48"/>
    </row>
    <row r="13527" spans="2:3" x14ac:dyDescent="0.15">
      <c r="B13527" s="49"/>
      <c r="C13527" s="48"/>
    </row>
    <row r="13528" spans="2:3" x14ac:dyDescent="0.15">
      <c r="B13528" s="49"/>
      <c r="C13528" s="48"/>
    </row>
    <row r="13529" spans="2:3" x14ac:dyDescent="0.15">
      <c r="B13529" s="49"/>
      <c r="C13529" s="48"/>
    </row>
    <row r="13530" spans="2:3" x14ac:dyDescent="0.15">
      <c r="B13530" s="49"/>
      <c r="C13530" s="48"/>
    </row>
    <row r="13531" spans="2:3" x14ac:dyDescent="0.15">
      <c r="B13531" s="49"/>
      <c r="C13531" s="48"/>
    </row>
    <row r="13532" spans="2:3" x14ac:dyDescent="0.15">
      <c r="B13532" s="49"/>
      <c r="C13532" s="48"/>
    </row>
    <row r="13533" spans="2:3" x14ac:dyDescent="0.15">
      <c r="B13533" s="49"/>
      <c r="C13533" s="48"/>
    </row>
    <row r="13534" spans="2:3" x14ac:dyDescent="0.15">
      <c r="B13534" s="49"/>
      <c r="C13534" s="48"/>
    </row>
    <row r="13535" spans="2:3" x14ac:dyDescent="0.15">
      <c r="B13535" s="49"/>
      <c r="C13535" s="48"/>
    </row>
    <row r="13536" spans="2:3" x14ac:dyDescent="0.15">
      <c r="B13536" s="49"/>
      <c r="C13536" s="48"/>
    </row>
    <row r="13537" spans="2:3" x14ac:dyDescent="0.15">
      <c r="B13537" s="49"/>
      <c r="C13537" s="48"/>
    </row>
    <row r="13538" spans="2:3" x14ac:dyDescent="0.15">
      <c r="B13538" s="49"/>
      <c r="C13538" s="48"/>
    </row>
    <row r="13539" spans="2:3" x14ac:dyDescent="0.15">
      <c r="B13539" s="49"/>
      <c r="C13539" s="48"/>
    </row>
    <row r="13540" spans="2:3" x14ac:dyDescent="0.15">
      <c r="B13540" s="49"/>
      <c r="C13540" s="48"/>
    </row>
    <row r="13541" spans="2:3" x14ac:dyDescent="0.15">
      <c r="B13541" s="49"/>
      <c r="C13541" s="48"/>
    </row>
    <row r="13542" spans="2:3" x14ac:dyDescent="0.15">
      <c r="B13542" s="49"/>
      <c r="C13542" s="48"/>
    </row>
    <row r="13543" spans="2:3" x14ac:dyDescent="0.15">
      <c r="B13543" s="49"/>
      <c r="C13543" s="48"/>
    </row>
    <row r="13544" spans="2:3" x14ac:dyDescent="0.15">
      <c r="B13544" s="49"/>
      <c r="C13544" s="48"/>
    </row>
    <row r="13545" spans="2:3" x14ac:dyDescent="0.15">
      <c r="B13545" s="49"/>
      <c r="C13545" s="48"/>
    </row>
    <row r="13546" spans="2:3" x14ac:dyDescent="0.15">
      <c r="B13546" s="49"/>
      <c r="C13546" s="48"/>
    </row>
    <row r="13547" spans="2:3" x14ac:dyDescent="0.15">
      <c r="B13547" s="49"/>
      <c r="C13547" s="48"/>
    </row>
    <row r="13548" spans="2:3" x14ac:dyDescent="0.15">
      <c r="B13548" s="49"/>
      <c r="C13548" s="48"/>
    </row>
    <row r="13549" spans="2:3" x14ac:dyDescent="0.15">
      <c r="B13549" s="49"/>
      <c r="C13549" s="48"/>
    </row>
    <row r="13550" spans="2:3" x14ac:dyDescent="0.15">
      <c r="B13550" s="49"/>
      <c r="C13550" s="48"/>
    </row>
    <row r="13551" spans="2:3" x14ac:dyDescent="0.15">
      <c r="B13551" s="49"/>
      <c r="C13551" s="48"/>
    </row>
    <row r="13552" spans="2:3" x14ac:dyDescent="0.15">
      <c r="B13552" s="49"/>
      <c r="C13552" s="48"/>
    </row>
    <row r="13553" spans="2:3" x14ac:dyDescent="0.15">
      <c r="B13553" s="49"/>
      <c r="C13553" s="48"/>
    </row>
    <row r="13554" spans="2:3" x14ac:dyDescent="0.15">
      <c r="B13554" s="49"/>
      <c r="C13554" s="48"/>
    </row>
    <row r="13555" spans="2:3" x14ac:dyDescent="0.15">
      <c r="B13555" s="49"/>
      <c r="C13555" s="48"/>
    </row>
    <row r="13556" spans="2:3" x14ac:dyDescent="0.15">
      <c r="B13556" s="49"/>
      <c r="C13556" s="48"/>
    </row>
    <row r="13557" spans="2:3" x14ac:dyDescent="0.15">
      <c r="B13557" s="49"/>
      <c r="C13557" s="48"/>
    </row>
    <row r="13558" spans="2:3" x14ac:dyDescent="0.15">
      <c r="B13558" s="49"/>
      <c r="C13558" s="48"/>
    </row>
    <row r="13559" spans="2:3" x14ac:dyDescent="0.15">
      <c r="B13559" s="49"/>
      <c r="C13559" s="48"/>
    </row>
    <row r="13560" spans="2:3" x14ac:dyDescent="0.15">
      <c r="B13560" s="49"/>
      <c r="C13560" s="48"/>
    </row>
    <row r="13561" spans="2:3" x14ac:dyDescent="0.15">
      <c r="B13561" s="49"/>
      <c r="C13561" s="48"/>
    </row>
    <row r="13562" spans="2:3" x14ac:dyDescent="0.15">
      <c r="B13562" s="49"/>
      <c r="C13562" s="48"/>
    </row>
    <row r="13563" spans="2:3" x14ac:dyDescent="0.15">
      <c r="B13563" s="49"/>
      <c r="C13563" s="48"/>
    </row>
    <row r="13564" spans="2:3" x14ac:dyDescent="0.15">
      <c r="B13564" s="49"/>
      <c r="C13564" s="48"/>
    </row>
    <row r="13565" spans="2:3" x14ac:dyDescent="0.15">
      <c r="B13565" s="49"/>
      <c r="C13565" s="48"/>
    </row>
    <row r="13566" spans="2:3" x14ac:dyDescent="0.15">
      <c r="B13566" s="49"/>
      <c r="C13566" s="48"/>
    </row>
    <row r="13567" spans="2:3" x14ac:dyDescent="0.15">
      <c r="B13567" s="49"/>
      <c r="C13567" s="48"/>
    </row>
    <row r="13568" spans="2:3" x14ac:dyDescent="0.15">
      <c r="B13568" s="49"/>
      <c r="C13568" s="48"/>
    </row>
    <row r="13569" spans="2:3" x14ac:dyDescent="0.15">
      <c r="B13569" s="49"/>
      <c r="C13569" s="48"/>
    </row>
    <row r="13570" spans="2:3" x14ac:dyDescent="0.15">
      <c r="B13570" s="49"/>
      <c r="C13570" s="48"/>
    </row>
    <row r="13571" spans="2:3" x14ac:dyDescent="0.15">
      <c r="B13571" s="49"/>
      <c r="C13571" s="48"/>
    </row>
    <row r="13572" spans="2:3" x14ac:dyDescent="0.15">
      <c r="B13572" s="49"/>
      <c r="C13572" s="48"/>
    </row>
    <row r="13573" spans="2:3" x14ac:dyDescent="0.15">
      <c r="B13573" s="49"/>
      <c r="C13573" s="48"/>
    </row>
    <row r="13574" spans="2:3" x14ac:dyDescent="0.15">
      <c r="B13574" s="49"/>
      <c r="C13574" s="48"/>
    </row>
    <row r="13575" spans="2:3" x14ac:dyDescent="0.15">
      <c r="B13575" s="49"/>
      <c r="C13575" s="48"/>
    </row>
    <row r="13576" spans="2:3" x14ac:dyDescent="0.15">
      <c r="B13576" s="49"/>
      <c r="C13576" s="48"/>
    </row>
    <row r="13577" spans="2:3" x14ac:dyDescent="0.15">
      <c r="B13577" s="49"/>
      <c r="C13577" s="48"/>
    </row>
    <row r="13578" spans="2:3" x14ac:dyDescent="0.15">
      <c r="B13578" s="49"/>
      <c r="C13578" s="48"/>
    </row>
    <row r="13579" spans="2:3" x14ac:dyDescent="0.15">
      <c r="B13579" s="49"/>
      <c r="C13579" s="48"/>
    </row>
    <row r="13580" spans="2:3" x14ac:dyDescent="0.15">
      <c r="B13580" s="49"/>
      <c r="C13580" s="48"/>
    </row>
    <row r="13581" spans="2:3" x14ac:dyDescent="0.15">
      <c r="B13581" s="49"/>
      <c r="C13581" s="48"/>
    </row>
    <row r="13582" spans="2:3" x14ac:dyDescent="0.15">
      <c r="B13582" s="49"/>
      <c r="C13582" s="48"/>
    </row>
    <row r="13583" spans="2:3" x14ac:dyDescent="0.15">
      <c r="B13583" s="49"/>
      <c r="C13583" s="48"/>
    </row>
    <row r="13584" spans="2:3" x14ac:dyDescent="0.15">
      <c r="B13584" s="49"/>
      <c r="C13584" s="48"/>
    </row>
    <row r="13585" spans="2:3" x14ac:dyDescent="0.15">
      <c r="B13585" s="49"/>
      <c r="C13585" s="48"/>
    </row>
    <row r="13586" spans="2:3" x14ac:dyDescent="0.15">
      <c r="B13586" s="49"/>
      <c r="C13586" s="48"/>
    </row>
    <row r="13587" spans="2:3" x14ac:dyDescent="0.15">
      <c r="B13587" s="49"/>
      <c r="C13587" s="48"/>
    </row>
    <row r="13588" spans="2:3" x14ac:dyDescent="0.15">
      <c r="B13588" s="49"/>
      <c r="C13588" s="48"/>
    </row>
    <row r="13589" spans="2:3" x14ac:dyDescent="0.15">
      <c r="B13589" s="49"/>
      <c r="C13589" s="48"/>
    </row>
    <row r="13590" spans="2:3" x14ac:dyDescent="0.15">
      <c r="B13590" s="49"/>
      <c r="C13590" s="48"/>
    </row>
    <row r="13591" spans="2:3" x14ac:dyDescent="0.15">
      <c r="B13591" s="49"/>
      <c r="C13591" s="48"/>
    </row>
    <row r="13592" spans="2:3" x14ac:dyDescent="0.15">
      <c r="B13592" s="49"/>
      <c r="C13592" s="48"/>
    </row>
    <row r="13593" spans="2:3" x14ac:dyDescent="0.15">
      <c r="B13593" s="49"/>
      <c r="C13593" s="48"/>
    </row>
    <row r="13594" spans="2:3" x14ac:dyDescent="0.15">
      <c r="B13594" s="49"/>
      <c r="C13594" s="48"/>
    </row>
    <row r="13595" spans="2:3" x14ac:dyDescent="0.15">
      <c r="B13595" s="49"/>
      <c r="C13595" s="48"/>
    </row>
    <row r="13596" spans="2:3" x14ac:dyDescent="0.15">
      <c r="B13596" s="49"/>
      <c r="C13596" s="48"/>
    </row>
    <row r="13597" spans="2:3" x14ac:dyDescent="0.15">
      <c r="B13597" s="49"/>
      <c r="C13597" s="48"/>
    </row>
    <row r="13598" spans="2:3" x14ac:dyDescent="0.15">
      <c r="B13598" s="49"/>
      <c r="C13598" s="48"/>
    </row>
    <row r="13599" spans="2:3" x14ac:dyDescent="0.15">
      <c r="B13599" s="49"/>
      <c r="C13599" s="48"/>
    </row>
    <row r="13600" spans="2:3" x14ac:dyDescent="0.15">
      <c r="B13600" s="49"/>
      <c r="C13600" s="48"/>
    </row>
    <row r="13601" spans="2:3" x14ac:dyDescent="0.15">
      <c r="B13601" s="49"/>
      <c r="C13601" s="48"/>
    </row>
    <row r="13602" spans="2:3" x14ac:dyDescent="0.15">
      <c r="B13602" s="49"/>
      <c r="C13602" s="48"/>
    </row>
    <row r="13603" spans="2:3" x14ac:dyDescent="0.15">
      <c r="B13603" s="49"/>
      <c r="C13603" s="48"/>
    </row>
    <row r="13604" spans="2:3" x14ac:dyDescent="0.15">
      <c r="B13604" s="49"/>
      <c r="C13604" s="48"/>
    </row>
    <row r="13605" spans="2:3" x14ac:dyDescent="0.15">
      <c r="B13605" s="49"/>
      <c r="C13605" s="48"/>
    </row>
    <row r="13606" spans="2:3" x14ac:dyDescent="0.15">
      <c r="B13606" s="49"/>
      <c r="C13606" s="48"/>
    </row>
    <row r="13607" spans="2:3" x14ac:dyDescent="0.15">
      <c r="B13607" s="49"/>
      <c r="C13607" s="48"/>
    </row>
    <row r="13608" spans="2:3" x14ac:dyDescent="0.15">
      <c r="B13608" s="49"/>
      <c r="C13608" s="48"/>
    </row>
    <row r="13609" spans="2:3" x14ac:dyDescent="0.15">
      <c r="B13609" s="49"/>
      <c r="C13609" s="48"/>
    </row>
    <row r="13610" spans="2:3" x14ac:dyDescent="0.15">
      <c r="B13610" s="49"/>
      <c r="C13610" s="48"/>
    </row>
    <row r="13611" spans="2:3" x14ac:dyDescent="0.15">
      <c r="B13611" s="49"/>
      <c r="C13611" s="48"/>
    </row>
    <row r="13612" spans="2:3" x14ac:dyDescent="0.15">
      <c r="B13612" s="49"/>
      <c r="C13612" s="48"/>
    </row>
    <row r="13613" spans="2:3" x14ac:dyDescent="0.15">
      <c r="B13613" s="49"/>
      <c r="C13613" s="48"/>
    </row>
    <row r="13614" spans="2:3" x14ac:dyDescent="0.15">
      <c r="B13614" s="49"/>
      <c r="C13614" s="48"/>
    </row>
    <row r="13615" spans="2:3" x14ac:dyDescent="0.15">
      <c r="B13615" s="49"/>
      <c r="C13615" s="48"/>
    </row>
    <row r="13616" spans="2:3" x14ac:dyDescent="0.15">
      <c r="B13616" s="49"/>
      <c r="C13616" s="48"/>
    </row>
    <row r="13617" spans="2:3" x14ac:dyDescent="0.15">
      <c r="B13617" s="49"/>
      <c r="C13617" s="48"/>
    </row>
    <row r="13618" spans="2:3" x14ac:dyDescent="0.15">
      <c r="B13618" s="49"/>
      <c r="C13618" s="48"/>
    </row>
    <row r="13619" spans="2:3" x14ac:dyDescent="0.15">
      <c r="B13619" s="49"/>
      <c r="C13619" s="48"/>
    </row>
    <row r="13620" spans="2:3" x14ac:dyDescent="0.15">
      <c r="B13620" s="49"/>
      <c r="C13620" s="48"/>
    </row>
    <row r="13621" spans="2:3" x14ac:dyDescent="0.15">
      <c r="B13621" s="49"/>
      <c r="C13621" s="48"/>
    </row>
    <row r="13622" spans="2:3" x14ac:dyDescent="0.15">
      <c r="B13622" s="49"/>
      <c r="C13622" s="48"/>
    </row>
    <row r="13623" spans="2:3" x14ac:dyDescent="0.15">
      <c r="B13623" s="49"/>
      <c r="C13623" s="48"/>
    </row>
    <row r="13624" spans="2:3" x14ac:dyDescent="0.15">
      <c r="B13624" s="49"/>
      <c r="C13624" s="48"/>
    </row>
    <row r="13625" spans="2:3" x14ac:dyDescent="0.15">
      <c r="B13625" s="49"/>
      <c r="C13625" s="48"/>
    </row>
    <row r="13626" spans="2:3" x14ac:dyDescent="0.15">
      <c r="B13626" s="49"/>
      <c r="C13626" s="48"/>
    </row>
    <row r="13627" spans="2:3" x14ac:dyDescent="0.15">
      <c r="B13627" s="49"/>
      <c r="C13627" s="48"/>
    </row>
    <row r="13628" spans="2:3" x14ac:dyDescent="0.15">
      <c r="B13628" s="49"/>
      <c r="C13628" s="48"/>
    </row>
    <row r="13629" spans="2:3" x14ac:dyDescent="0.15">
      <c r="B13629" s="49"/>
      <c r="C13629" s="48"/>
    </row>
    <row r="13630" spans="2:3" x14ac:dyDescent="0.15">
      <c r="B13630" s="49"/>
      <c r="C13630" s="48"/>
    </row>
    <row r="13631" spans="2:3" x14ac:dyDescent="0.15">
      <c r="B13631" s="49"/>
      <c r="C13631" s="48"/>
    </row>
    <row r="13632" spans="2:3" x14ac:dyDescent="0.15">
      <c r="B13632" s="49"/>
      <c r="C13632" s="48"/>
    </row>
    <row r="13633" spans="2:3" x14ac:dyDescent="0.15">
      <c r="B13633" s="49"/>
      <c r="C13633" s="48"/>
    </row>
    <row r="13634" spans="2:3" x14ac:dyDescent="0.15">
      <c r="B13634" s="49"/>
      <c r="C13634" s="48"/>
    </row>
    <row r="13635" spans="2:3" x14ac:dyDescent="0.15">
      <c r="B13635" s="49"/>
      <c r="C13635" s="48"/>
    </row>
    <row r="13636" spans="2:3" x14ac:dyDescent="0.15">
      <c r="B13636" s="49"/>
      <c r="C13636" s="48"/>
    </row>
    <row r="13637" spans="2:3" x14ac:dyDescent="0.15">
      <c r="B13637" s="49"/>
      <c r="C13637" s="48"/>
    </row>
    <row r="13638" spans="2:3" x14ac:dyDescent="0.15">
      <c r="B13638" s="49"/>
      <c r="C13638" s="48"/>
    </row>
    <row r="13639" spans="2:3" x14ac:dyDescent="0.15">
      <c r="B13639" s="49"/>
      <c r="C13639" s="48"/>
    </row>
    <row r="13640" spans="2:3" x14ac:dyDescent="0.15">
      <c r="B13640" s="49"/>
      <c r="C13640" s="48"/>
    </row>
    <row r="13641" spans="2:3" x14ac:dyDescent="0.15">
      <c r="B13641" s="49"/>
      <c r="C13641" s="48"/>
    </row>
    <row r="13642" spans="2:3" x14ac:dyDescent="0.15">
      <c r="B13642" s="49"/>
      <c r="C13642" s="48"/>
    </row>
    <row r="13643" spans="2:3" x14ac:dyDescent="0.15">
      <c r="B13643" s="49"/>
      <c r="C13643" s="48"/>
    </row>
    <row r="13644" spans="2:3" x14ac:dyDescent="0.15">
      <c r="B13644" s="49"/>
      <c r="C13644" s="48"/>
    </row>
    <row r="13645" spans="2:3" x14ac:dyDescent="0.15">
      <c r="B13645" s="49"/>
      <c r="C13645" s="48"/>
    </row>
    <row r="13646" spans="2:3" x14ac:dyDescent="0.15">
      <c r="B13646" s="49"/>
      <c r="C13646" s="48"/>
    </row>
    <row r="13647" spans="2:3" x14ac:dyDescent="0.15">
      <c r="B13647" s="49"/>
      <c r="C13647" s="48"/>
    </row>
    <row r="13648" spans="2:3" x14ac:dyDescent="0.15">
      <c r="B13648" s="49"/>
      <c r="C13648" s="48"/>
    </row>
    <row r="13649" spans="2:3" x14ac:dyDescent="0.15">
      <c r="B13649" s="49"/>
      <c r="C13649" s="48"/>
    </row>
    <row r="13650" spans="2:3" x14ac:dyDescent="0.15">
      <c r="B13650" s="49"/>
      <c r="C13650" s="48"/>
    </row>
    <row r="13651" spans="2:3" x14ac:dyDescent="0.15">
      <c r="B13651" s="49"/>
      <c r="C13651" s="48"/>
    </row>
    <row r="13652" spans="2:3" x14ac:dyDescent="0.15">
      <c r="B13652" s="49"/>
      <c r="C13652" s="48"/>
    </row>
    <row r="13653" spans="2:3" x14ac:dyDescent="0.15">
      <c r="B13653" s="49"/>
      <c r="C13653" s="48"/>
    </row>
    <row r="13654" spans="2:3" x14ac:dyDescent="0.15">
      <c r="B13654" s="49"/>
      <c r="C13654" s="48"/>
    </row>
    <row r="13655" spans="2:3" x14ac:dyDescent="0.15">
      <c r="B13655" s="49"/>
      <c r="C13655" s="48"/>
    </row>
    <row r="13656" spans="2:3" x14ac:dyDescent="0.15">
      <c r="B13656" s="49"/>
      <c r="C13656" s="48"/>
    </row>
    <row r="13657" spans="2:3" x14ac:dyDescent="0.15">
      <c r="B13657" s="49"/>
      <c r="C13657" s="48"/>
    </row>
    <row r="13658" spans="2:3" x14ac:dyDescent="0.15">
      <c r="B13658" s="49"/>
      <c r="C13658" s="48"/>
    </row>
    <row r="13659" spans="2:3" x14ac:dyDescent="0.15">
      <c r="B13659" s="49"/>
      <c r="C13659" s="48"/>
    </row>
    <row r="13660" spans="2:3" x14ac:dyDescent="0.15">
      <c r="B13660" s="49"/>
      <c r="C13660" s="48"/>
    </row>
    <row r="13661" spans="2:3" x14ac:dyDescent="0.15">
      <c r="B13661" s="49"/>
      <c r="C13661" s="48"/>
    </row>
    <row r="13662" spans="2:3" x14ac:dyDescent="0.15">
      <c r="B13662" s="49"/>
      <c r="C13662" s="48"/>
    </row>
    <row r="13663" spans="2:3" x14ac:dyDescent="0.15">
      <c r="B13663" s="49"/>
      <c r="C13663" s="48"/>
    </row>
    <row r="13664" spans="2:3" x14ac:dyDescent="0.15">
      <c r="B13664" s="49"/>
      <c r="C13664" s="48"/>
    </row>
    <row r="13665" spans="2:3" x14ac:dyDescent="0.15">
      <c r="B13665" s="49"/>
      <c r="C13665" s="48"/>
    </row>
    <row r="13666" spans="2:3" x14ac:dyDescent="0.15">
      <c r="B13666" s="49"/>
      <c r="C13666" s="48"/>
    </row>
    <row r="13667" spans="2:3" x14ac:dyDescent="0.15">
      <c r="B13667" s="49"/>
      <c r="C13667" s="48"/>
    </row>
    <row r="13668" spans="2:3" x14ac:dyDescent="0.15">
      <c r="B13668" s="49"/>
      <c r="C13668" s="48"/>
    </row>
    <row r="13669" spans="2:3" x14ac:dyDescent="0.15">
      <c r="B13669" s="49"/>
      <c r="C13669" s="48"/>
    </row>
    <row r="13670" spans="2:3" x14ac:dyDescent="0.15">
      <c r="B13670" s="49"/>
      <c r="C13670" s="48"/>
    </row>
    <row r="13671" spans="2:3" x14ac:dyDescent="0.15">
      <c r="B13671" s="49"/>
      <c r="C13671" s="48"/>
    </row>
    <row r="13672" spans="2:3" x14ac:dyDescent="0.15">
      <c r="B13672" s="49"/>
      <c r="C13672" s="48"/>
    </row>
    <row r="13673" spans="2:3" x14ac:dyDescent="0.15">
      <c r="B13673" s="49"/>
      <c r="C13673" s="48"/>
    </row>
    <row r="13674" spans="2:3" x14ac:dyDescent="0.15">
      <c r="B13674" s="49"/>
      <c r="C13674" s="48"/>
    </row>
    <row r="13675" spans="2:3" x14ac:dyDescent="0.15">
      <c r="B13675" s="49"/>
      <c r="C13675" s="48"/>
    </row>
    <row r="13676" spans="2:3" x14ac:dyDescent="0.15">
      <c r="B13676" s="49"/>
      <c r="C13676" s="48"/>
    </row>
    <row r="13677" spans="2:3" x14ac:dyDescent="0.15">
      <c r="B13677" s="49"/>
      <c r="C13677" s="48"/>
    </row>
    <row r="13678" spans="2:3" x14ac:dyDescent="0.15">
      <c r="B13678" s="49"/>
      <c r="C13678" s="48"/>
    </row>
    <row r="13679" spans="2:3" x14ac:dyDescent="0.15">
      <c r="B13679" s="49"/>
      <c r="C13679" s="48"/>
    </row>
    <row r="13680" spans="2:3" x14ac:dyDescent="0.15">
      <c r="B13680" s="49"/>
      <c r="C13680" s="48"/>
    </row>
    <row r="13681" spans="2:3" x14ac:dyDescent="0.15">
      <c r="B13681" s="49"/>
      <c r="C13681" s="48"/>
    </row>
    <row r="13682" spans="2:3" x14ac:dyDescent="0.15">
      <c r="B13682" s="49"/>
      <c r="C13682" s="48"/>
    </row>
    <row r="13683" spans="2:3" x14ac:dyDescent="0.15">
      <c r="B13683" s="49"/>
      <c r="C13683" s="48"/>
    </row>
    <row r="13684" spans="2:3" x14ac:dyDescent="0.15">
      <c r="B13684" s="49"/>
      <c r="C13684" s="48"/>
    </row>
    <row r="13685" spans="2:3" x14ac:dyDescent="0.15">
      <c r="B13685" s="49"/>
      <c r="C13685" s="48"/>
    </row>
    <row r="13686" spans="2:3" x14ac:dyDescent="0.15">
      <c r="B13686" s="49"/>
      <c r="C13686" s="48"/>
    </row>
    <row r="13687" spans="2:3" x14ac:dyDescent="0.15">
      <c r="B13687" s="49"/>
      <c r="C13687" s="48"/>
    </row>
    <row r="13688" spans="2:3" x14ac:dyDescent="0.15">
      <c r="B13688" s="49"/>
      <c r="C13688" s="48"/>
    </row>
    <row r="13689" spans="2:3" x14ac:dyDescent="0.15">
      <c r="B13689" s="49"/>
      <c r="C13689" s="48"/>
    </row>
    <row r="13690" spans="2:3" x14ac:dyDescent="0.15">
      <c r="B13690" s="49"/>
      <c r="C13690" s="48"/>
    </row>
    <row r="13691" spans="2:3" x14ac:dyDescent="0.15">
      <c r="B13691" s="49"/>
      <c r="C13691" s="48"/>
    </row>
    <row r="13692" spans="2:3" x14ac:dyDescent="0.15">
      <c r="B13692" s="49"/>
      <c r="C13692" s="48"/>
    </row>
    <row r="13693" spans="2:3" x14ac:dyDescent="0.15">
      <c r="B13693" s="49"/>
      <c r="C13693" s="48"/>
    </row>
    <row r="13694" spans="2:3" x14ac:dyDescent="0.15">
      <c r="B13694" s="49"/>
      <c r="C13694" s="48"/>
    </row>
    <row r="13695" spans="2:3" x14ac:dyDescent="0.15">
      <c r="B13695" s="49"/>
      <c r="C13695" s="48"/>
    </row>
    <row r="13696" spans="2:3" x14ac:dyDescent="0.15">
      <c r="B13696" s="49"/>
      <c r="C13696" s="48"/>
    </row>
    <row r="13697" spans="2:3" x14ac:dyDescent="0.15">
      <c r="B13697" s="49"/>
      <c r="C13697" s="48"/>
    </row>
    <row r="13698" spans="2:3" x14ac:dyDescent="0.15">
      <c r="B13698" s="49"/>
      <c r="C13698" s="48"/>
    </row>
    <row r="13699" spans="2:3" x14ac:dyDescent="0.15">
      <c r="B13699" s="49"/>
      <c r="C13699" s="48"/>
    </row>
    <row r="13700" spans="2:3" x14ac:dyDescent="0.15">
      <c r="B13700" s="49"/>
      <c r="C13700" s="48"/>
    </row>
    <row r="13701" spans="2:3" x14ac:dyDescent="0.15">
      <c r="B13701" s="49"/>
      <c r="C13701" s="48"/>
    </row>
    <row r="13702" spans="2:3" x14ac:dyDescent="0.15">
      <c r="B13702" s="49"/>
      <c r="C13702" s="48"/>
    </row>
    <row r="13703" spans="2:3" x14ac:dyDescent="0.15">
      <c r="B13703" s="49"/>
      <c r="C13703" s="48"/>
    </row>
    <row r="13704" spans="2:3" x14ac:dyDescent="0.15">
      <c r="B13704" s="49"/>
      <c r="C13704" s="48"/>
    </row>
    <row r="13705" spans="2:3" x14ac:dyDescent="0.15">
      <c r="B13705" s="49"/>
      <c r="C13705" s="48"/>
    </row>
    <row r="13706" spans="2:3" x14ac:dyDescent="0.15">
      <c r="B13706" s="49"/>
      <c r="C13706" s="48"/>
    </row>
    <row r="13707" spans="2:3" x14ac:dyDescent="0.15">
      <c r="B13707" s="49"/>
      <c r="C13707" s="48"/>
    </row>
    <row r="13708" spans="2:3" x14ac:dyDescent="0.15">
      <c r="B13708" s="49"/>
      <c r="C13708" s="48"/>
    </row>
    <row r="13709" spans="2:3" x14ac:dyDescent="0.15">
      <c r="B13709" s="49"/>
      <c r="C13709" s="48"/>
    </row>
    <row r="13710" spans="2:3" x14ac:dyDescent="0.15">
      <c r="B13710" s="49"/>
      <c r="C13710" s="48"/>
    </row>
    <row r="13711" spans="2:3" x14ac:dyDescent="0.15">
      <c r="B13711" s="49"/>
      <c r="C13711" s="48"/>
    </row>
    <row r="13712" spans="2:3" x14ac:dyDescent="0.15">
      <c r="B13712" s="49"/>
      <c r="C13712" s="48"/>
    </row>
    <row r="13713" spans="2:3" x14ac:dyDescent="0.15">
      <c r="B13713" s="49"/>
      <c r="C13713" s="48"/>
    </row>
    <row r="13714" spans="2:3" x14ac:dyDescent="0.15">
      <c r="B13714" s="49"/>
      <c r="C13714" s="48"/>
    </row>
    <row r="13715" spans="2:3" x14ac:dyDescent="0.15">
      <c r="B13715" s="49"/>
      <c r="C13715" s="48"/>
    </row>
    <row r="13716" spans="2:3" x14ac:dyDescent="0.15">
      <c r="B13716" s="49"/>
      <c r="C13716" s="48"/>
    </row>
    <row r="13717" spans="2:3" x14ac:dyDescent="0.15">
      <c r="B13717" s="49"/>
      <c r="C13717" s="48"/>
    </row>
    <row r="13718" spans="2:3" x14ac:dyDescent="0.15">
      <c r="B13718" s="49"/>
      <c r="C13718" s="48"/>
    </row>
    <row r="13719" spans="2:3" x14ac:dyDescent="0.15">
      <c r="B13719" s="49"/>
      <c r="C13719" s="48"/>
    </row>
    <row r="13720" spans="2:3" x14ac:dyDescent="0.15">
      <c r="B13720" s="49"/>
      <c r="C13720" s="48"/>
    </row>
    <row r="13721" spans="2:3" x14ac:dyDescent="0.15">
      <c r="B13721" s="49"/>
      <c r="C13721" s="48"/>
    </row>
    <row r="13722" spans="2:3" x14ac:dyDescent="0.15">
      <c r="B13722" s="49"/>
      <c r="C13722" s="48"/>
    </row>
    <row r="13723" spans="2:3" x14ac:dyDescent="0.15">
      <c r="B13723" s="49"/>
      <c r="C13723" s="48"/>
    </row>
    <row r="13724" spans="2:3" x14ac:dyDescent="0.15">
      <c r="B13724" s="49"/>
      <c r="C13724" s="48"/>
    </row>
    <row r="13725" spans="2:3" x14ac:dyDescent="0.15">
      <c r="B13725" s="49"/>
      <c r="C13725" s="48"/>
    </row>
    <row r="13726" spans="2:3" x14ac:dyDescent="0.15">
      <c r="B13726" s="49"/>
      <c r="C13726" s="48"/>
    </row>
    <row r="13727" spans="2:3" x14ac:dyDescent="0.15">
      <c r="B13727" s="49"/>
      <c r="C13727" s="48"/>
    </row>
    <row r="13728" spans="2:3" x14ac:dyDescent="0.15">
      <c r="B13728" s="49"/>
      <c r="C13728" s="48"/>
    </row>
    <row r="13729" spans="2:3" x14ac:dyDescent="0.15">
      <c r="B13729" s="49"/>
      <c r="C13729" s="48"/>
    </row>
    <row r="13730" spans="2:3" x14ac:dyDescent="0.15">
      <c r="B13730" s="49"/>
      <c r="C13730" s="48"/>
    </row>
    <row r="13731" spans="2:3" x14ac:dyDescent="0.15">
      <c r="B13731" s="49"/>
      <c r="C13731" s="48"/>
    </row>
    <row r="13732" spans="2:3" x14ac:dyDescent="0.15">
      <c r="B13732" s="49"/>
      <c r="C13732" s="48"/>
    </row>
    <row r="13733" spans="2:3" x14ac:dyDescent="0.15">
      <c r="B13733" s="49"/>
      <c r="C13733" s="48"/>
    </row>
    <row r="13734" spans="2:3" x14ac:dyDescent="0.15">
      <c r="B13734" s="49"/>
      <c r="C13734" s="48"/>
    </row>
    <row r="13735" spans="2:3" x14ac:dyDescent="0.15">
      <c r="B13735" s="49"/>
      <c r="C13735" s="48"/>
    </row>
    <row r="13736" spans="2:3" x14ac:dyDescent="0.15">
      <c r="B13736" s="49"/>
      <c r="C13736" s="48"/>
    </row>
    <row r="13737" spans="2:3" x14ac:dyDescent="0.15">
      <c r="B13737" s="49"/>
      <c r="C13737" s="48"/>
    </row>
    <row r="13738" spans="2:3" x14ac:dyDescent="0.15">
      <c r="B13738" s="49"/>
      <c r="C13738" s="48"/>
    </row>
    <row r="13739" spans="2:3" x14ac:dyDescent="0.15">
      <c r="B13739" s="49"/>
      <c r="C13739" s="48"/>
    </row>
    <row r="13740" spans="2:3" x14ac:dyDescent="0.15">
      <c r="B13740" s="49"/>
      <c r="C13740" s="48"/>
    </row>
    <row r="13741" spans="2:3" x14ac:dyDescent="0.15">
      <c r="B13741" s="49"/>
      <c r="C13741" s="48"/>
    </row>
    <row r="13742" spans="2:3" x14ac:dyDescent="0.15">
      <c r="B13742" s="49"/>
      <c r="C13742" s="48"/>
    </row>
    <row r="13743" spans="2:3" x14ac:dyDescent="0.15">
      <c r="B13743" s="49"/>
      <c r="C13743" s="48"/>
    </row>
    <row r="13744" spans="2:3" x14ac:dyDescent="0.15">
      <c r="B13744" s="49"/>
      <c r="C13744" s="48"/>
    </row>
    <row r="13745" spans="2:3" x14ac:dyDescent="0.15">
      <c r="B13745" s="49"/>
      <c r="C13745" s="48"/>
    </row>
    <row r="13746" spans="2:3" x14ac:dyDescent="0.15">
      <c r="B13746" s="49"/>
      <c r="C13746" s="48"/>
    </row>
    <row r="13747" spans="2:3" x14ac:dyDescent="0.15">
      <c r="B13747" s="49"/>
      <c r="C13747" s="48"/>
    </row>
    <row r="13748" spans="2:3" x14ac:dyDescent="0.15">
      <c r="B13748" s="49"/>
      <c r="C13748" s="48"/>
    </row>
    <row r="13749" spans="2:3" x14ac:dyDescent="0.15">
      <c r="B13749" s="49"/>
      <c r="C13749" s="48"/>
    </row>
    <row r="13750" spans="2:3" x14ac:dyDescent="0.15">
      <c r="B13750" s="49"/>
      <c r="C13750" s="48"/>
    </row>
    <row r="13751" spans="2:3" x14ac:dyDescent="0.15">
      <c r="B13751" s="49"/>
      <c r="C13751" s="48"/>
    </row>
    <row r="13752" spans="2:3" x14ac:dyDescent="0.15">
      <c r="B13752" s="49"/>
      <c r="C13752" s="48"/>
    </row>
    <row r="13753" spans="2:3" x14ac:dyDescent="0.15">
      <c r="B13753" s="49"/>
      <c r="C13753" s="48"/>
    </row>
    <row r="13754" spans="2:3" x14ac:dyDescent="0.15">
      <c r="B13754" s="49"/>
      <c r="C13754" s="48"/>
    </row>
    <row r="13755" spans="2:3" x14ac:dyDescent="0.15">
      <c r="B13755" s="49"/>
      <c r="C13755" s="48"/>
    </row>
    <row r="13756" spans="2:3" x14ac:dyDescent="0.15">
      <c r="B13756" s="49"/>
      <c r="C13756" s="48"/>
    </row>
    <row r="13757" spans="2:3" x14ac:dyDescent="0.15">
      <c r="B13757" s="49"/>
      <c r="C13757" s="48"/>
    </row>
    <row r="13758" spans="2:3" x14ac:dyDescent="0.15">
      <c r="B13758" s="49"/>
      <c r="C13758" s="48"/>
    </row>
    <row r="13759" spans="2:3" x14ac:dyDescent="0.15">
      <c r="B13759" s="49"/>
      <c r="C13759" s="48"/>
    </row>
    <row r="13760" spans="2:3" x14ac:dyDescent="0.15">
      <c r="B13760" s="49"/>
      <c r="C13760" s="48"/>
    </row>
    <row r="13761" spans="2:3" x14ac:dyDescent="0.15">
      <c r="B13761" s="49"/>
      <c r="C13761" s="48"/>
    </row>
    <row r="13762" spans="2:3" x14ac:dyDescent="0.15">
      <c r="B13762" s="49"/>
      <c r="C13762" s="48"/>
    </row>
    <row r="13763" spans="2:3" x14ac:dyDescent="0.15">
      <c r="B13763" s="49"/>
      <c r="C13763" s="48"/>
    </row>
    <row r="13764" spans="2:3" x14ac:dyDescent="0.15">
      <c r="B13764" s="49"/>
      <c r="C13764" s="48"/>
    </row>
    <row r="13765" spans="2:3" x14ac:dyDescent="0.15">
      <c r="B13765" s="49"/>
      <c r="C13765" s="48"/>
    </row>
    <row r="13766" spans="2:3" x14ac:dyDescent="0.15">
      <c r="B13766" s="49"/>
      <c r="C13766" s="48"/>
    </row>
    <row r="13767" spans="2:3" x14ac:dyDescent="0.15">
      <c r="B13767" s="49"/>
      <c r="C13767" s="48"/>
    </row>
    <row r="13768" spans="2:3" x14ac:dyDescent="0.15">
      <c r="B13768" s="49"/>
      <c r="C13768" s="48"/>
    </row>
    <row r="13769" spans="2:3" x14ac:dyDescent="0.15">
      <c r="B13769" s="49"/>
      <c r="C13769" s="48"/>
    </row>
    <row r="13770" spans="2:3" x14ac:dyDescent="0.15">
      <c r="B13770" s="49"/>
      <c r="C13770" s="48"/>
    </row>
    <row r="13771" spans="2:3" x14ac:dyDescent="0.15">
      <c r="B13771" s="49"/>
      <c r="C13771" s="48"/>
    </row>
    <row r="13772" spans="2:3" x14ac:dyDescent="0.15">
      <c r="B13772" s="49"/>
      <c r="C13772" s="48"/>
    </row>
    <row r="13773" spans="2:3" x14ac:dyDescent="0.15">
      <c r="B13773" s="49"/>
      <c r="C13773" s="48"/>
    </row>
    <row r="13774" spans="2:3" x14ac:dyDescent="0.15">
      <c r="B13774" s="49"/>
      <c r="C13774" s="48"/>
    </row>
    <row r="13775" spans="2:3" x14ac:dyDescent="0.15">
      <c r="B13775" s="49"/>
      <c r="C13775" s="48"/>
    </row>
    <row r="13776" spans="2:3" x14ac:dyDescent="0.15">
      <c r="B13776" s="49"/>
      <c r="C13776" s="48"/>
    </row>
    <row r="13777" spans="2:3" x14ac:dyDescent="0.15">
      <c r="B13777" s="49"/>
      <c r="C13777" s="48"/>
    </row>
    <row r="13778" spans="2:3" x14ac:dyDescent="0.15">
      <c r="B13778" s="49"/>
      <c r="C13778" s="48"/>
    </row>
    <row r="13779" spans="2:3" x14ac:dyDescent="0.15">
      <c r="B13779" s="49"/>
      <c r="C13779" s="48"/>
    </row>
    <row r="13780" spans="2:3" x14ac:dyDescent="0.15">
      <c r="B13780" s="49"/>
      <c r="C13780" s="48"/>
    </row>
    <row r="13781" spans="2:3" x14ac:dyDescent="0.15">
      <c r="B13781" s="49"/>
      <c r="C13781" s="48"/>
    </row>
    <row r="13782" spans="2:3" x14ac:dyDescent="0.15">
      <c r="B13782" s="49"/>
      <c r="C13782" s="48"/>
    </row>
    <row r="13783" spans="2:3" x14ac:dyDescent="0.15">
      <c r="B13783" s="49"/>
      <c r="C13783" s="48"/>
    </row>
    <row r="13784" spans="2:3" x14ac:dyDescent="0.15">
      <c r="B13784" s="49"/>
      <c r="C13784" s="48"/>
    </row>
    <row r="13785" spans="2:3" x14ac:dyDescent="0.15">
      <c r="B13785" s="49"/>
      <c r="C13785" s="48"/>
    </row>
    <row r="13786" spans="2:3" x14ac:dyDescent="0.15">
      <c r="B13786" s="49"/>
      <c r="C13786" s="48"/>
    </row>
    <row r="13787" spans="2:3" x14ac:dyDescent="0.15">
      <c r="B13787" s="49"/>
      <c r="C13787" s="48"/>
    </row>
    <row r="13788" spans="2:3" x14ac:dyDescent="0.15">
      <c r="B13788" s="49"/>
      <c r="C13788" s="48"/>
    </row>
    <row r="13789" spans="2:3" x14ac:dyDescent="0.15">
      <c r="B13789" s="49"/>
      <c r="C13789" s="48"/>
    </row>
    <row r="13790" spans="2:3" x14ac:dyDescent="0.15">
      <c r="B13790" s="49"/>
      <c r="C13790" s="48"/>
    </row>
    <row r="13791" spans="2:3" x14ac:dyDescent="0.15">
      <c r="B13791" s="49"/>
      <c r="C13791" s="48"/>
    </row>
    <row r="13792" spans="2:3" x14ac:dyDescent="0.15">
      <c r="B13792" s="49"/>
      <c r="C13792" s="48"/>
    </row>
    <row r="13793" spans="2:3" x14ac:dyDescent="0.15">
      <c r="B13793" s="49"/>
      <c r="C13793" s="48"/>
    </row>
    <row r="13794" spans="2:3" x14ac:dyDescent="0.15">
      <c r="B13794" s="49"/>
      <c r="C13794" s="48"/>
    </row>
    <row r="13795" spans="2:3" x14ac:dyDescent="0.15">
      <c r="B13795" s="49"/>
      <c r="C13795" s="48"/>
    </row>
    <row r="13796" spans="2:3" x14ac:dyDescent="0.15">
      <c r="B13796" s="49"/>
      <c r="C13796" s="48"/>
    </row>
    <row r="13797" spans="2:3" x14ac:dyDescent="0.15">
      <c r="B13797" s="49"/>
      <c r="C13797" s="48"/>
    </row>
    <row r="13798" spans="2:3" x14ac:dyDescent="0.15">
      <c r="B13798" s="49"/>
      <c r="C13798" s="48"/>
    </row>
    <row r="13799" spans="2:3" x14ac:dyDescent="0.15">
      <c r="B13799" s="49"/>
      <c r="C13799" s="48"/>
    </row>
    <row r="13800" spans="2:3" x14ac:dyDescent="0.15">
      <c r="B13800" s="49"/>
      <c r="C13800" s="48"/>
    </row>
    <row r="13801" spans="2:3" x14ac:dyDescent="0.15">
      <c r="B13801" s="49"/>
      <c r="C13801" s="48"/>
    </row>
    <row r="13802" spans="2:3" x14ac:dyDescent="0.15">
      <c r="B13802" s="49"/>
      <c r="C13802" s="48"/>
    </row>
    <row r="13803" spans="2:3" x14ac:dyDescent="0.15">
      <c r="B13803" s="49"/>
      <c r="C13803" s="48"/>
    </row>
    <row r="13804" spans="2:3" x14ac:dyDescent="0.15">
      <c r="B13804" s="49"/>
      <c r="C13804" s="48"/>
    </row>
    <row r="13805" spans="2:3" x14ac:dyDescent="0.15">
      <c r="B13805" s="49"/>
      <c r="C13805" s="48"/>
    </row>
    <row r="13806" spans="2:3" x14ac:dyDescent="0.15">
      <c r="B13806" s="49"/>
      <c r="C13806" s="48"/>
    </row>
    <row r="13807" spans="2:3" x14ac:dyDescent="0.15">
      <c r="B13807" s="49"/>
      <c r="C13807" s="48"/>
    </row>
    <row r="13808" spans="2:3" x14ac:dyDescent="0.15">
      <c r="B13808" s="49"/>
      <c r="C13808" s="48"/>
    </row>
    <row r="13809" spans="2:3" x14ac:dyDescent="0.15">
      <c r="B13809" s="49"/>
      <c r="C13809" s="48"/>
    </row>
    <row r="13810" spans="2:3" x14ac:dyDescent="0.15">
      <c r="B13810" s="49"/>
      <c r="C13810" s="48"/>
    </row>
    <row r="13811" spans="2:3" x14ac:dyDescent="0.15">
      <c r="B13811" s="49"/>
      <c r="C13811" s="48"/>
    </row>
    <row r="13812" spans="2:3" x14ac:dyDescent="0.15">
      <c r="B13812" s="49"/>
      <c r="C13812" s="48"/>
    </row>
    <row r="13813" spans="2:3" x14ac:dyDescent="0.15">
      <c r="B13813" s="49"/>
      <c r="C13813" s="48"/>
    </row>
    <row r="13814" spans="2:3" x14ac:dyDescent="0.15">
      <c r="B13814" s="49"/>
      <c r="C13814" s="48"/>
    </row>
    <row r="13815" spans="2:3" x14ac:dyDescent="0.15">
      <c r="B13815" s="49"/>
      <c r="C13815" s="48"/>
    </row>
    <row r="13816" spans="2:3" x14ac:dyDescent="0.15">
      <c r="B13816" s="49"/>
      <c r="C13816" s="48"/>
    </row>
    <row r="13817" spans="2:3" x14ac:dyDescent="0.15">
      <c r="B13817" s="49"/>
      <c r="C13817" s="48"/>
    </row>
    <row r="13818" spans="2:3" x14ac:dyDescent="0.15">
      <c r="B13818" s="49"/>
      <c r="C13818" s="48"/>
    </row>
    <row r="13819" spans="2:3" x14ac:dyDescent="0.15">
      <c r="B13819" s="49"/>
      <c r="C13819" s="48"/>
    </row>
    <row r="13820" spans="2:3" x14ac:dyDescent="0.15">
      <c r="B13820" s="49"/>
      <c r="C13820" s="48"/>
    </row>
    <row r="13821" spans="2:3" x14ac:dyDescent="0.15">
      <c r="B13821" s="49"/>
      <c r="C13821" s="48"/>
    </row>
    <row r="13822" spans="2:3" x14ac:dyDescent="0.15">
      <c r="B13822" s="49"/>
      <c r="C13822" s="48"/>
    </row>
    <row r="13823" spans="2:3" x14ac:dyDescent="0.15">
      <c r="B13823" s="49"/>
      <c r="C13823" s="48"/>
    </row>
    <row r="13824" spans="2:3" x14ac:dyDescent="0.15">
      <c r="B13824" s="49"/>
      <c r="C13824" s="48"/>
    </row>
    <row r="13825" spans="2:3" x14ac:dyDescent="0.15">
      <c r="B13825" s="49"/>
      <c r="C13825" s="48"/>
    </row>
    <row r="13826" spans="2:3" x14ac:dyDescent="0.15">
      <c r="B13826" s="49"/>
      <c r="C13826" s="48"/>
    </row>
    <row r="13827" spans="2:3" x14ac:dyDescent="0.15">
      <c r="B13827" s="49"/>
      <c r="C13827" s="48"/>
    </row>
    <row r="13828" spans="2:3" x14ac:dyDescent="0.15">
      <c r="B13828" s="49"/>
      <c r="C13828" s="48"/>
    </row>
    <row r="13829" spans="2:3" x14ac:dyDescent="0.15">
      <c r="B13829" s="49"/>
      <c r="C13829" s="48"/>
    </row>
    <row r="13830" spans="2:3" x14ac:dyDescent="0.15">
      <c r="B13830" s="49"/>
      <c r="C13830" s="48"/>
    </row>
    <row r="13831" spans="2:3" x14ac:dyDescent="0.15">
      <c r="B13831" s="49"/>
      <c r="C13831" s="48"/>
    </row>
    <row r="13832" spans="2:3" x14ac:dyDescent="0.15">
      <c r="B13832" s="49"/>
      <c r="C13832" s="48"/>
    </row>
    <row r="13833" spans="2:3" x14ac:dyDescent="0.15">
      <c r="B13833" s="49"/>
      <c r="C13833" s="48"/>
    </row>
    <row r="13834" spans="2:3" x14ac:dyDescent="0.15">
      <c r="B13834" s="49"/>
      <c r="C13834" s="48"/>
    </row>
    <row r="13835" spans="2:3" x14ac:dyDescent="0.15">
      <c r="B13835" s="49"/>
      <c r="C13835" s="48"/>
    </row>
    <row r="13836" spans="2:3" x14ac:dyDescent="0.15">
      <c r="B13836" s="49"/>
      <c r="C13836" s="48"/>
    </row>
    <row r="13837" spans="2:3" x14ac:dyDescent="0.15">
      <c r="B13837" s="49"/>
      <c r="C13837" s="48"/>
    </row>
    <row r="13838" spans="2:3" x14ac:dyDescent="0.15">
      <c r="B13838" s="49"/>
      <c r="C13838" s="48"/>
    </row>
    <row r="13839" spans="2:3" x14ac:dyDescent="0.15">
      <c r="B13839" s="49"/>
      <c r="C13839" s="48"/>
    </row>
    <row r="13840" spans="2:3" x14ac:dyDescent="0.15">
      <c r="B13840" s="49"/>
      <c r="C13840" s="48"/>
    </row>
    <row r="13841" spans="2:3" x14ac:dyDescent="0.15">
      <c r="B13841" s="49"/>
      <c r="C13841" s="48"/>
    </row>
    <row r="13842" spans="2:3" x14ac:dyDescent="0.15">
      <c r="B13842" s="49"/>
      <c r="C13842" s="48"/>
    </row>
    <row r="13843" spans="2:3" x14ac:dyDescent="0.15">
      <c r="B13843" s="49"/>
      <c r="C13843" s="48"/>
    </row>
    <row r="13844" spans="2:3" x14ac:dyDescent="0.15">
      <c r="B13844" s="49"/>
      <c r="C13844" s="48"/>
    </row>
    <row r="13845" spans="2:3" x14ac:dyDescent="0.15">
      <c r="B13845" s="49"/>
      <c r="C13845" s="48"/>
    </row>
    <row r="13846" spans="2:3" x14ac:dyDescent="0.15">
      <c r="B13846" s="49"/>
      <c r="C13846" s="48"/>
    </row>
    <row r="13847" spans="2:3" x14ac:dyDescent="0.15">
      <c r="B13847" s="49"/>
      <c r="C13847" s="48"/>
    </row>
    <row r="13848" spans="2:3" x14ac:dyDescent="0.15">
      <c r="B13848" s="49"/>
      <c r="C13848" s="48"/>
    </row>
    <row r="13849" spans="2:3" x14ac:dyDescent="0.15">
      <c r="B13849" s="49"/>
      <c r="C13849" s="48"/>
    </row>
    <row r="13850" spans="2:3" x14ac:dyDescent="0.15">
      <c r="B13850" s="49"/>
      <c r="C13850" s="48"/>
    </row>
    <row r="13851" spans="2:3" x14ac:dyDescent="0.15">
      <c r="B13851" s="49"/>
      <c r="C13851" s="48"/>
    </row>
    <row r="13852" spans="2:3" x14ac:dyDescent="0.15">
      <c r="B13852" s="49"/>
      <c r="C13852" s="48"/>
    </row>
    <row r="13853" spans="2:3" x14ac:dyDescent="0.15">
      <c r="B13853" s="49"/>
      <c r="C13853" s="48"/>
    </row>
    <row r="13854" spans="2:3" x14ac:dyDescent="0.15">
      <c r="B13854" s="49"/>
      <c r="C13854" s="48"/>
    </row>
    <row r="13855" spans="2:3" x14ac:dyDescent="0.15">
      <c r="B13855" s="49"/>
      <c r="C13855" s="48"/>
    </row>
    <row r="13856" spans="2:3" x14ac:dyDescent="0.15">
      <c r="B13856" s="49"/>
      <c r="C13856" s="48"/>
    </row>
    <row r="13857" spans="2:3" x14ac:dyDescent="0.15">
      <c r="B13857" s="49"/>
      <c r="C13857" s="48"/>
    </row>
    <row r="13858" spans="2:3" x14ac:dyDescent="0.15">
      <c r="B13858" s="49"/>
      <c r="C13858" s="48"/>
    </row>
    <row r="13859" spans="2:3" x14ac:dyDescent="0.15">
      <c r="B13859" s="49"/>
      <c r="C13859" s="48"/>
    </row>
    <row r="13860" spans="2:3" x14ac:dyDescent="0.15">
      <c r="B13860" s="49"/>
      <c r="C13860" s="48"/>
    </row>
    <row r="13861" spans="2:3" x14ac:dyDescent="0.15">
      <c r="B13861" s="49"/>
      <c r="C13861" s="48"/>
    </row>
    <row r="13862" spans="2:3" x14ac:dyDescent="0.15">
      <c r="B13862" s="49"/>
      <c r="C13862" s="48"/>
    </row>
    <row r="13863" spans="2:3" x14ac:dyDescent="0.15">
      <c r="B13863" s="49"/>
      <c r="C13863" s="48"/>
    </row>
    <row r="13864" spans="2:3" x14ac:dyDescent="0.15">
      <c r="B13864" s="49"/>
      <c r="C13864" s="48"/>
    </row>
    <row r="13865" spans="2:3" x14ac:dyDescent="0.15">
      <c r="B13865" s="49"/>
      <c r="C13865" s="48"/>
    </row>
    <row r="13866" spans="2:3" x14ac:dyDescent="0.15">
      <c r="B13866" s="49"/>
      <c r="C13866" s="48"/>
    </row>
    <row r="13867" spans="2:3" x14ac:dyDescent="0.15">
      <c r="B13867" s="49"/>
      <c r="C13867" s="48"/>
    </row>
    <row r="13868" spans="2:3" x14ac:dyDescent="0.15">
      <c r="B13868" s="49"/>
      <c r="C13868" s="48"/>
    </row>
    <row r="13869" spans="2:3" x14ac:dyDescent="0.15">
      <c r="B13869" s="49"/>
      <c r="C13869" s="48"/>
    </row>
    <row r="13870" spans="2:3" x14ac:dyDescent="0.15">
      <c r="B13870" s="49"/>
      <c r="C13870" s="48"/>
    </row>
    <row r="13871" spans="2:3" x14ac:dyDescent="0.15">
      <c r="B13871" s="49"/>
      <c r="C13871" s="48"/>
    </row>
    <row r="13872" spans="2:3" x14ac:dyDescent="0.15">
      <c r="B13872" s="49"/>
      <c r="C13872" s="48"/>
    </row>
    <row r="13873" spans="2:3" x14ac:dyDescent="0.15">
      <c r="B13873" s="49"/>
      <c r="C13873" s="48"/>
    </row>
    <row r="13874" spans="2:3" x14ac:dyDescent="0.15">
      <c r="B13874" s="49"/>
      <c r="C13874" s="48"/>
    </row>
    <row r="13875" spans="2:3" x14ac:dyDescent="0.15">
      <c r="B13875" s="49"/>
      <c r="C13875" s="48"/>
    </row>
    <row r="13876" spans="2:3" x14ac:dyDescent="0.15">
      <c r="B13876" s="49"/>
      <c r="C13876" s="48"/>
    </row>
    <row r="13877" spans="2:3" x14ac:dyDescent="0.15">
      <c r="B13877" s="49"/>
      <c r="C13877" s="48"/>
    </row>
    <row r="13878" spans="2:3" x14ac:dyDescent="0.15">
      <c r="B13878" s="49"/>
      <c r="C13878" s="48"/>
    </row>
    <row r="13879" spans="2:3" x14ac:dyDescent="0.15">
      <c r="B13879" s="49"/>
      <c r="C13879" s="48"/>
    </row>
    <row r="13880" spans="2:3" x14ac:dyDescent="0.15">
      <c r="B13880" s="49"/>
      <c r="C13880" s="48"/>
    </row>
    <row r="13881" spans="2:3" x14ac:dyDescent="0.15">
      <c r="B13881" s="49"/>
      <c r="C13881" s="48"/>
    </row>
    <row r="13882" spans="2:3" x14ac:dyDescent="0.15">
      <c r="B13882" s="49"/>
      <c r="C13882" s="48"/>
    </row>
    <row r="13883" spans="2:3" x14ac:dyDescent="0.15">
      <c r="B13883" s="49"/>
      <c r="C13883" s="48"/>
    </row>
    <row r="13884" spans="2:3" x14ac:dyDescent="0.15">
      <c r="B13884" s="49"/>
      <c r="C13884" s="48"/>
    </row>
    <row r="13885" spans="2:3" x14ac:dyDescent="0.15">
      <c r="B13885" s="49"/>
      <c r="C13885" s="48"/>
    </row>
    <row r="13886" spans="2:3" x14ac:dyDescent="0.15">
      <c r="B13886" s="49"/>
      <c r="C13886" s="48"/>
    </row>
    <row r="13887" spans="2:3" x14ac:dyDescent="0.15">
      <c r="B13887" s="49"/>
      <c r="C13887" s="48"/>
    </row>
    <row r="13888" spans="2:3" x14ac:dyDescent="0.15">
      <c r="B13888" s="49"/>
      <c r="C13888" s="48"/>
    </row>
    <row r="13889" spans="2:3" x14ac:dyDescent="0.15">
      <c r="B13889" s="49"/>
      <c r="C13889" s="48"/>
    </row>
    <row r="13890" spans="2:3" x14ac:dyDescent="0.15">
      <c r="B13890" s="49"/>
      <c r="C13890" s="48"/>
    </row>
    <row r="13891" spans="2:3" x14ac:dyDescent="0.15">
      <c r="B13891" s="49"/>
      <c r="C13891" s="48"/>
    </row>
    <row r="13892" spans="2:3" x14ac:dyDescent="0.15">
      <c r="B13892" s="49"/>
      <c r="C13892" s="48"/>
    </row>
    <row r="13893" spans="2:3" x14ac:dyDescent="0.15">
      <c r="B13893" s="49"/>
      <c r="C13893" s="48"/>
    </row>
    <row r="13894" spans="2:3" x14ac:dyDescent="0.15">
      <c r="B13894" s="49"/>
      <c r="C13894" s="48"/>
    </row>
    <row r="13895" spans="2:3" x14ac:dyDescent="0.15">
      <c r="B13895" s="49"/>
      <c r="C13895" s="48"/>
    </row>
    <row r="13896" spans="2:3" x14ac:dyDescent="0.15">
      <c r="B13896" s="49"/>
      <c r="C13896" s="48"/>
    </row>
    <row r="13897" spans="2:3" x14ac:dyDescent="0.15">
      <c r="B13897" s="49"/>
      <c r="C13897" s="48"/>
    </row>
    <row r="13898" spans="2:3" x14ac:dyDescent="0.15">
      <c r="B13898" s="49"/>
      <c r="C13898" s="48"/>
    </row>
    <row r="13899" spans="2:3" x14ac:dyDescent="0.15">
      <c r="B13899" s="49"/>
      <c r="C13899" s="48"/>
    </row>
    <row r="13900" spans="2:3" x14ac:dyDescent="0.15">
      <c r="B13900" s="49"/>
      <c r="C13900" s="48"/>
    </row>
    <row r="13901" spans="2:3" x14ac:dyDescent="0.15">
      <c r="B13901" s="49"/>
      <c r="C13901" s="48"/>
    </row>
    <row r="13902" spans="2:3" x14ac:dyDescent="0.15">
      <c r="B13902" s="49"/>
      <c r="C13902" s="48"/>
    </row>
    <row r="13903" spans="2:3" x14ac:dyDescent="0.15">
      <c r="B13903" s="49"/>
      <c r="C13903" s="48"/>
    </row>
    <row r="13904" spans="2:3" x14ac:dyDescent="0.15">
      <c r="B13904" s="49"/>
      <c r="C13904" s="48"/>
    </row>
    <row r="13905" spans="2:3" x14ac:dyDescent="0.15">
      <c r="B13905" s="49"/>
      <c r="C13905" s="48"/>
    </row>
    <row r="13906" spans="2:3" x14ac:dyDescent="0.15">
      <c r="B13906" s="49"/>
      <c r="C13906" s="48"/>
    </row>
    <row r="13907" spans="2:3" x14ac:dyDescent="0.15">
      <c r="B13907" s="49"/>
      <c r="C13907" s="48"/>
    </row>
    <row r="13908" spans="2:3" x14ac:dyDescent="0.15">
      <c r="B13908" s="49"/>
      <c r="C13908" s="48"/>
    </row>
    <row r="13909" spans="2:3" x14ac:dyDescent="0.15">
      <c r="B13909" s="49"/>
      <c r="C13909" s="48"/>
    </row>
    <row r="13910" spans="2:3" x14ac:dyDescent="0.15">
      <c r="B13910" s="49"/>
      <c r="C13910" s="48"/>
    </row>
    <row r="13911" spans="2:3" x14ac:dyDescent="0.15">
      <c r="B13911" s="49"/>
      <c r="C13911" s="48"/>
    </row>
    <row r="13912" spans="2:3" x14ac:dyDescent="0.15">
      <c r="B13912" s="49"/>
      <c r="C13912" s="48"/>
    </row>
    <row r="13913" spans="2:3" x14ac:dyDescent="0.15">
      <c r="B13913" s="49"/>
      <c r="C13913" s="48"/>
    </row>
    <row r="13914" spans="2:3" x14ac:dyDescent="0.15">
      <c r="B13914" s="49"/>
      <c r="C13914" s="48"/>
    </row>
    <row r="13915" spans="2:3" x14ac:dyDescent="0.15">
      <c r="B13915" s="49"/>
      <c r="C13915" s="48"/>
    </row>
    <row r="13916" spans="2:3" x14ac:dyDescent="0.15">
      <c r="B13916" s="49"/>
      <c r="C13916" s="48"/>
    </row>
    <row r="13917" spans="2:3" x14ac:dyDescent="0.15">
      <c r="B13917" s="49"/>
      <c r="C13917" s="48"/>
    </row>
    <row r="13918" spans="2:3" x14ac:dyDescent="0.15">
      <c r="B13918" s="49"/>
      <c r="C13918" s="48"/>
    </row>
    <row r="13919" spans="2:3" x14ac:dyDescent="0.15">
      <c r="B13919" s="49"/>
      <c r="C13919" s="48"/>
    </row>
    <row r="13920" spans="2:3" x14ac:dyDescent="0.15">
      <c r="B13920" s="49"/>
      <c r="C13920" s="48"/>
    </row>
    <row r="13921" spans="2:3" x14ac:dyDescent="0.15">
      <c r="B13921" s="49"/>
      <c r="C13921" s="48"/>
    </row>
    <row r="13922" spans="2:3" x14ac:dyDescent="0.15">
      <c r="B13922" s="49"/>
      <c r="C13922" s="48"/>
    </row>
    <row r="13923" spans="2:3" x14ac:dyDescent="0.15">
      <c r="B13923" s="49"/>
      <c r="C13923" s="48"/>
    </row>
    <row r="13924" spans="2:3" x14ac:dyDescent="0.15">
      <c r="B13924" s="49"/>
      <c r="C13924" s="48"/>
    </row>
    <row r="13925" spans="2:3" x14ac:dyDescent="0.15">
      <c r="B13925" s="49"/>
      <c r="C13925" s="48"/>
    </row>
    <row r="13926" spans="2:3" x14ac:dyDescent="0.15">
      <c r="B13926" s="49"/>
      <c r="C13926" s="48"/>
    </row>
    <row r="13927" spans="2:3" x14ac:dyDescent="0.15">
      <c r="B13927" s="49"/>
      <c r="C13927" s="48"/>
    </row>
    <row r="13928" spans="2:3" x14ac:dyDescent="0.15">
      <c r="B13928" s="49"/>
      <c r="C13928" s="48"/>
    </row>
    <row r="13929" spans="2:3" x14ac:dyDescent="0.15">
      <c r="B13929" s="49"/>
      <c r="C13929" s="48"/>
    </row>
    <row r="13930" spans="2:3" x14ac:dyDescent="0.15">
      <c r="B13930" s="49"/>
      <c r="C13930" s="48"/>
    </row>
    <row r="13931" spans="2:3" x14ac:dyDescent="0.15">
      <c r="B13931" s="49"/>
      <c r="C13931" s="48"/>
    </row>
    <row r="13932" spans="2:3" x14ac:dyDescent="0.15">
      <c r="B13932" s="49"/>
      <c r="C13932" s="48"/>
    </row>
    <row r="13933" spans="2:3" x14ac:dyDescent="0.15">
      <c r="B13933" s="49"/>
      <c r="C13933" s="48"/>
    </row>
    <row r="13934" spans="2:3" x14ac:dyDescent="0.15">
      <c r="B13934" s="49"/>
      <c r="C13934" s="48"/>
    </row>
    <row r="13935" spans="2:3" x14ac:dyDescent="0.15">
      <c r="B13935" s="49"/>
      <c r="C13935" s="48"/>
    </row>
    <row r="13936" spans="2:3" x14ac:dyDescent="0.15">
      <c r="B13936" s="49"/>
      <c r="C13936" s="48"/>
    </row>
    <row r="13937" spans="2:3" x14ac:dyDescent="0.15">
      <c r="B13937" s="49"/>
      <c r="C13937" s="48"/>
    </row>
    <row r="13938" spans="2:3" x14ac:dyDescent="0.15">
      <c r="B13938" s="49"/>
      <c r="C13938" s="48"/>
    </row>
    <row r="13939" spans="2:3" x14ac:dyDescent="0.15">
      <c r="B13939" s="49"/>
      <c r="C13939" s="48"/>
    </row>
    <row r="13940" spans="2:3" x14ac:dyDescent="0.15">
      <c r="B13940" s="49"/>
      <c r="C13940" s="48"/>
    </row>
    <row r="13941" spans="2:3" x14ac:dyDescent="0.15">
      <c r="B13941" s="49"/>
      <c r="C13941" s="48"/>
    </row>
    <row r="13942" spans="2:3" x14ac:dyDescent="0.15">
      <c r="B13942" s="49"/>
      <c r="C13942" s="48"/>
    </row>
    <row r="13943" spans="2:3" x14ac:dyDescent="0.15">
      <c r="B13943" s="49"/>
      <c r="C13943" s="48"/>
    </row>
    <row r="13944" spans="2:3" x14ac:dyDescent="0.15">
      <c r="B13944" s="49"/>
      <c r="C13944" s="48"/>
    </row>
    <row r="13945" spans="2:3" x14ac:dyDescent="0.15">
      <c r="B13945" s="49"/>
      <c r="C13945" s="48"/>
    </row>
    <row r="13946" spans="2:3" x14ac:dyDescent="0.15">
      <c r="B13946" s="49"/>
      <c r="C13946" s="48"/>
    </row>
    <row r="13947" spans="2:3" x14ac:dyDescent="0.15">
      <c r="B13947" s="49"/>
      <c r="C13947" s="48"/>
    </row>
    <row r="13948" spans="2:3" x14ac:dyDescent="0.15">
      <c r="B13948" s="49"/>
      <c r="C13948" s="48"/>
    </row>
    <row r="13949" spans="2:3" x14ac:dyDescent="0.15">
      <c r="B13949" s="49"/>
      <c r="C13949" s="48"/>
    </row>
    <row r="13950" spans="2:3" x14ac:dyDescent="0.15">
      <c r="B13950" s="49"/>
      <c r="C13950" s="48"/>
    </row>
    <row r="13951" spans="2:3" x14ac:dyDescent="0.15">
      <c r="B13951" s="49"/>
      <c r="C13951" s="48"/>
    </row>
    <row r="13952" spans="2:3" x14ac:dyDescent="0.15">
      <c r="B13952" s="49"/>
      <c r="C13952" s="48"/>
    </row>
    <row r="13953" spans="2:3" x14ac:dyDescent="0.15">
      <c r="B13953" s="49"/>
      <c r="C13953" s="48"/>
    </row>
    <row r="13954" spans="2:3" x14ac:dyDescent="0.15">
      <c r="B13954" s="49"/>
      <c r="C13954" s="48"/>
    </row>
    <row r="13955" spans="2:3" x14ac:dyDescent="0.15">
      <c r="B13955" s="49"/>
      <c r="C13955" s="48"/>
    </row>
    <row r="13956" spans="2:3" x14ac:dyDescent="0.15">
      <c r="B13956" s="49"/>
      <c r="C13956" s="48"/>
    </row>
    <row r="13957" spans="2:3" x14ac:dyDescent="0.15">
      <c r="B13957" s="49"/>
      <c r="C13957" s="48"/>
    </row>
    <row r="13958" spans="2:3" x14ac:dyDescent="0.15">
      <c r="B13958" s="49"/>
      <c r="C13958" s="48"/>
    </row>
    <row r="13959" spans="2:3" x14ac:dyDescent="0.15">
      <c r="B13959" s="49"/>
      <c r="C13959" s="48"/>
    </row>
    <row r="13960" spans="2:3" x14ac:dyDescent="0.15">
      <c r="B13960" s="49"/>
      <c r="C13960" s="48"/>
    </row>
    <row r="13961" spans="2:3" x14ac:dyDescent="0.15">
      <c r="B13961" s="49"/>
      <c r="C13961" s="48"/>
    </row>
    <row r="13962" spans="2:3" x14ac:dyDescent="0.15">
      <c r="B13962" s="49"/>
      <c r="C13962" s="48"/>
    </row>
    <row r="13963" spans="2:3" x14ac:dyDescent="0.15">
      <c r="B13963" s="49"/>
      <c r="C13963" s="48"/>
    </row>
    <row r="13964" spans="2:3" x14ac:dyDescent="0.15">
      <c r="B13964" s="49"/>
      <c r="C13964" s="48"/>
    </row>
    <row r="13965" spans="2:3" x14ac:dyDescent="0.15">
      <c r="B13965" s="49"/>
      <c r="C13965" s="48"/>
    </row>
    <row r="13966" spans="2:3" x14ac:dyDescent="0.15">
      <c r="C13966" s="48"/>
    </row>
    <row r="13967" spans="2:3" x14ac:dyDescent="0.15">
      <c r="C13967" s="48"/>
    </row>
    <row r="13968" spans="2:3" x14ac:dyDescent="0.15">
      <c r="C13968" s="48"/>
    </row>
    <row r="13969" spans="3:3" x14ac:dyDescent="0.15">
      <c r="C13969" s="48"/>
    </row>
    <row r="13970" spans="3:3" x14ac:dyDescent="0.15">
      <c r="C13970" s="48"/>
    </row>
    <row r="13971" spans="3:3" x14ac:dyDescent="0.15">
      <c r="C13971" s="48"/>
    </row>
    <row r="13972" spans="3:3" x14ac:dyDescent="0.15">
      <c r="C13972" s="48"/>
    </row>
    <row r="13973" spans="3:3" x14ac:dyDescent="0.15">
      <c r="C13973" s="48"/>
    </row>
    <row r="13974" spans="3:3" x14ac:dyDescent="0.15">
      <c r="C13974" s="48"/>
    </row>
    <row r="13975" spans="3:3" x14ac:dyDescent="0.15">
      <c r="C13975" s="48"/>
    </row>
    <row r="13976" spans="3:3" x14ac:dyDescent="0.15">
      <c r="C13976" s="48"/>
    </row>
    <row r="13977" spans="3:3" x14ac:dyDescent="0.15">
      <c r="C13977" s="48"/>
    </row>
    <row r="13978" spans="3:3" x14ac:dyDescent="0.15">
      <c r="C13978" s="48"/>
    </row>
    <row r="13979" spans="3:3" x14ac:dyDescent="0.15">
      <c r="C13979" s="48"/>
    </row>
    <row r="13980" spans="3:3" x14ac:dyDescent="0.15">
      <c r="C13980" s="48"/>
    </row>
    <row r="13981" spans="3:3" x14ac:dyDescent="0.15">
      <c r="C13981" s="48"/>
    </row>
    <row r="13982" spans="3:3" x14ac:dyDescent="0.15">
      <c r="C13982" s="48"/>
    </row>
    <row r="13983" spans="3:3" x14ac:dyDescent="0.15">
      <c r="C13983" s="48"/>
    </row>
    <row r="13984" spans="3:3" x14ac:dyDescent="0.15">
      <c r="C13984" s="48"/>
    </row>
    <row r="13985" spans="3:3" x14ac:dyDescent="0.15">
      <c r="C13985" s="48"/>
    </row>
    <row r="13986" spans="3:3" x14ac:dyDescent="0.15">
      <c r="C13986" s="48"/>
    </row>
    <row r="13987" spans="3:3" x14ac:dyDescent="0.15">
      <c r="C13987" s="48"/>
    </row>
    <row r="13988" spans="3:3" x14ac:dyDescent="0.15">
      <c r="C13988" s="48"/>
    </row>
    <row r="13989" spans="3:3" x14ac:dyDescent="0.15">
      <c r="C13989" s="48"/>
    </row>
    <row r="13990" spans="3:3" x14ac:dyDescent="0.15">
      <c r="C13990" s="48"/>
    </row>
    <row r="13991" spans="3:3" x14ac:dyDescent="0.15">
      <c r="C13991" s="48"/>
    </row>
    <row r="13992" spans="3:3" x14ac:dyDescent="0.15">
      <c r="C13992" s="48"/>
    </row>
    <row r="13993" spans="3:3" x14ac:dyDescent="0.15">
      <c r="C13993" s="48"/>
    </row>
    <row r="13994" spans="3:3" x14ac:dyDescent="0.15">
      <c r="C13994" s="48"/>
    </row>
    <row r="13995" spans="3:3" x14ac:dyDescent="0.15">
      <c r="C13995" s="48"/>
    </row>
    <row r="13996" spans="3:3" x14ac:dyDescent="0.15">
      <c r="C13996" s="48"/>
    </row>
    <row r="13997" spans="3:3" x14ac:dyDescent="0.15">
      <c r="C13997" s="48"/>
    </row>
    <row r="13998" spans="3:3" x14ac:dyDescent="0.15">
      <c r="C13998" s="48"/>
    </row>
    <row r="13999" spans="3:3" x14ac:dyDescent="0.15">
      <c r="C13999" s="48"/>
    </row>
    <row r="14000" spans="3:3" x14ac:dyDescent="0.15">
      <c r="C14000" s="48"/>
    </row>
    <row r="14001" spans="3:3" x14ac:dyDescent="0.15">
      <c r="C14001" s="48"/>
    </row>
    <row r="14002" spans="3:3" x14ac:dyDescent="0.15">
      <c r="C14002" s="48"/>
    </row>
    <row r="14003" spans="3:3" x14ac:dyDescent="0.15">
      <c r="C14003" s="48"/>
    </row>
    <row r="14004" spans="3:3" x14ac:dyDescent="0.15">
      <c r="C14004" s="48"/>
    </row>
    <row r="14005" spans="3:3" x14ac:dyDescent="0.15">
      <c r="C14005" s="48"/>
    </row>
    <row r="14006" spans="3:3" x14ac:dyDescent="0.15">
      <c r="C14006" s="48"/>
    </row>
    <row r="14007" spans="3:3" x14ac:dyDescent="0.15">
      <c r="C14007" s="48"/>
    </row>
    <row r="14008" spans="3:3" x14ac:dyDescent="0.15">
      <c r="C14008" s="48"/>
    </row>
    <row r="14009" spans="3:3" x14ac:dyDescent="0.15">
      <c r="C14009" s="48"/>
    </row>
    <row r="14010" spans="3:3" x14ac:dyDescent="0.15">
      <c r="C14010" s="48"/>
    </row>
    <row r="14011" spans="3:3" x14ac:dyDescent="0.15">
      <c r="C14011" s="48"/>
    </row>
    <row r="14012" spans="3:3" x14ac:dyDescent="0.15">
      <c r="C14012" s="48"/>
    </row>
    <row r="14013" spans="3:3" x14ac:dyDescent="0.15">
      <c r="C14013" s="48"/>
    </row>
    <row r="14014" spans="3:3" x14ac:dyDescent="0.15">
      <c r="C14014" s="48"/>
    </row>
    <row r="14015" spans="3:3" x14ac:dyDescent="0.15">
      <c r="C14015" s="48"/>
    </row>
    <row r="14016" spans="3:3" x14ac:dyDescent="0.15">
      <c r="C14016" s="48"/>
    </row>
    <row r="14017" spans="3:3" x14ac:dyDescent="0.15">
      <c r="C14017" s="48"/>
    </row>
    <row r="14018" spans="3:3" x14ac:dyDescent="0.15">
      <c r="C14018" s="48"/>
    </row>
    <row r="14019" spans="3:3" x14ac:dyDescent="0.15">
      <c r="C14019" s="48"/>
    </row>
    <row r="14020" spans="3:3" x14ac:dyDescent="0.15">
      <c r="C14020" s="48"/>
    </row>
    <row r="14021" spans="3:3" x14ac:dyDescent="0.15">
      <c r="C14021" s="48"/>
    </row>
    <row r="14022" spans="3:3" x14ac:dyDescent="0.15">
      <c r="C14022" s="48"/>
    </row>
    <row r="14023" spans="3:3" x14ac:dyDescent="0.15">
      <c r="C14023" s="48"/>
    </row>
    <row r="14024" spans="3:3" x14ac:dyDescent="0.15">
      <c r="C14024" s="48"/>
    </row>
    <row r="14025" spans="3:3" x14ac:dyDescent="0.15">
      <c r="C14025" s="48"/>
    </row>
    <row r="14026" spans="3:3" x14ac:dyDescent="0.15">
      <c r="C14026" s="48"/>
    </row>
    <row r="14027" spans="3:3" x14ac:dyDescent="0.15">
      <c r="C14027" s="48"/>
    </row>
    <row r="14028" spans="3:3" x14ac:dyDescent="0.15">
      <c r="C14028" s="48"/>
    </row>
    <row r="14029" spans="3:3" x14ac:dyDescent="0.15">
      <c r="C14029" s="48"/>
    </row>
    <row r="14030" spans="3:3" x14ac:dyDescent="0.15">
      <c r="C14030" s="48"/>
    </row>
    <row r="14031" spans="3:3" x14ac:dyDescent="0.15">
      <c r="C14031" s="48"/>
    </row>
    <row r="14032" spans="3:3" x14ac:dyDescent="0.15">
      <c r="C14032" s="48"/>
    </row>
    <row r="14033" spans="3:3" x14ac:dyDescent="0.15">
      <c r="C14033" s="48"/>
    </row>
    <row r="14034" spans="3:3" x14ac:dyDescent="0.15">
      <c r="C14034" s="48"/>
    </row>
    <row r="14035" spans="3:3" x14ac:dyDescent="0.15">
      <c r="C14035" s="48"/>
    </row>
    <row r="14036" spans="3:3" x14ac:dyDescent="0.15">
      <c r="C14036" s="48"/>
    </row>
    <row r="14037" spans="3:3" x14ac:dyDescent="0.15">
      <c r="C14037" s="48"/>
    </row>
    <row r="14038" spans="3:3" x14ac:dyDescent="0.15">
      <c r="C14038" s="48"/>
    </row>
    <row r="14039" spans="3:3" x14ac:dyDescent="0.15">
      <c r="C14039" s="48"/>
    </row>
    <row r="14040" spans="3:3" x14ac:dyDescent="0.15">
      <c r="C14040" s="48"/>
    </row>
    <row r="14041" spans="3:3" x14ac:dyDescent="0.15">
      <c r="C14041" s="48"/>
    </row>
    <row r="14042" spans="3:3" x14ac:dyDescent="0.15">
      <c r="C14042" s="48"/>
    </row>
    <row r="14043" spans="3:3" x14ac:dyDescent="0.15">
      <c r="C14043" s="48"/>
    </row>
    <row r="14044" spans="3:3" x14ac:dyDescent="0.15">
      <c r="C14044" s="48"/>
    </row>
    <row r="14045" spans="3:3" x14ac:dyDescent="0.15">
      <c r="C14045" s="48"/>
    </row>
    <row r="14046" spans="3:3" x14ac:dyDescent="0.15">
      <c r="C14046" s="48"/>
    </row>
    <row r="14047" spans="3:3" x14ac:dyDescent="0.15">
      <c r="C14047" s="48"/>
    </row>
    <row r="14048" spans="3:3" x14ac:dyDescent="0.15">
      <c r="C14048" s="48"/>
    </row>
    <row r="14049" spans="3:3" x14ac:dyDescent="0.15">
      <c r="C14049" s="48"/>
    </row>
    <row r="14050" spans="3:3" x14ac:dyDescent="0.15">
      <c r="C14050" s="48"/>
    </row>
    <row r="14051" spans="3:3" x14ac:dyDescent="0.15">
      <c r="C14051" s="48"/>
    </row>
    <row r="14052" spans="3:3" x14ac:dyDescent="0.15">
      <c r="C14052" s="48"/>
    </row>
    <row r="14053" spans="3:3" x14ac:dyDescent="0.15">
      <c r="C14053" s="48"/>
    </row>
    <row r="14054" spans="3:3" x14ac:dyDescent="0.15">
      <c r="C14054" s="48"/>
    </row>
    <row r="14055" spans="3:3" x14ac:dyDescent="0.15">
      <c r="C14055" s="48"/>
    </row>
    <row r="14056" spans="3:3" x14ac:dyDescent="0.15">
      <c r="C14056" s="48"/>
    </row>
    <row r="14057" spans="3:3" x14ac:dyDescent="0.15">
      <c r="C14057" s="48"/>
    </row>
    <row r="14058" spans="3:3" x14ac:dyDescent="0.15">
      <c r="C14058" s="48"/>
    </row>
    <row r="14059" spans="3:3" x14ac:dyDescent="0.15">
      <c r="C14059" s="48"/>
    </row>
    <row r="14060" spans="3:3" x14ac:dyDescent="0.15">
      <c r="C14060" s="48"/>
    </row>
    <row r="14061" spans="3:3" x14ac:dyDescent="0.15">
      <c r="C14061" s="48"/>
    </row>
    <row r="14062" spans="3:3" x14ac:dyDescent="0.15">
      <c r="C14062" s="48"/>
    </row>
    <row r="14063" spans="3:3" x14ac:dyDescent="0.15">
      <c r="C14063" s="48"/>
    </row>
    <row r="14064" spans="3:3" x14ac:dyDescent="0.15">
      <c r="C14064" s="48"/>
    </row>
    <row r="14065" spans="3:3" x14ac:dyDescent="0.15">
      <c r="C14065" s="48"/>
    </row>
    <row r="14066" spans="3:3" x14ac:dyDescent="0.15">
      <c r="C14066" s="48"/>
    </row>
    <row r="14067" spans="3:3" x14ac:dyDescent="0.15">
      <c r="C14067" s="48"/>
    </row>
    <row r="14068" spans="3:3" x14ac:dyDescent="0.15">
      <c r="C14068" s="48"/>
    </row>
    <row r="14069" spans="3:3" x14ac:dyDescent="0.15">
      <c r="C14069" s="48"/>
    </row>
    <row r="14070" spans="3:3" x14ac:dyDescent="0.15">
      <c r="C14070" s="48"/>
    </row>
    <row r="14071" spans="3:3" x14ac:dyDescent="0.15">
      <c r="C14071" s="48"/>
    </row>
    <row r="14072" spans="3:3" x14ac:dyDescent="0.15">
      <c r="C14072" s="48"/>
    </row>
    <row r="14073" spans="3:3" x14ac:dyDescent="0.15">
      <c r="C14073" s="48"/>
    </row>
    <row r="14074" spans="3:3" x14ac:dyDescent="0.15">
      <c r="C14074" s="48"/>
    </row>
    <row r="14075" spans="3:3" x14ac:dyDescent="0.15">
      <c r="C14075" s="48"/>
    </row>
    <row r="14076" spans="3:3" x14ac:dyDescent="0.15">
      <c r="C14076" s="48"/>
    </row>
    <row r="14077" spans="3:3" x14ac:dyDescent="0.15">
      <c r="C14077" s="48"/>
    </row>
    <row r="14078" spans="3:3" x14ac:dyDescent="0.15">
      <c r="C14078" s="48"/>
    </row>
    <row r="14079" spans="3:3" x14ac:dyDescent="0.15">
      <c r="C14079" s="48"/>
    </row>
    <row r="14080" spans="3:3" x14ac:dyDescent="0.15">
      <c r="C14080" s="48"/>
    </row>
    <row r="14081" spans="3:3" x14ac:dyDescent="0.15">
      <c r="C14081" s="48"/>
    </row>
    <row r="14082" spans="3:3" x14ac:dyDescent="0.15">
      <c r="C14082" s="48"/>
    </row>
    <row r="14083" spans="3:3" x14ac:dyDescent="0.15">
      <c r="C14083" s="48"/>
    </row>
    <row r="14084" spans="3:3" x14ac:dyDescent="0.15">
      <c r="C14084" s="48"/>
    </row>
    <row r="14085" spans="3:3" x14ac:dyDescent="0.15">
      <c r="C14085" s="48"/>
    </row>
    <row r="14086" spans="3:3" x14ac:dyDescent="0.15">
      <c r="C14086" s="48"/>
    </row>
    <row r="14087" spans="3:3" x14ac:dyDescent="0.15">
      <c r="C14087" s="48"/>
    </row>
    <row r="14088" spans="3:3" x14ac:dyDescent="0.15">
      <c r="C14088" s="48"/>
    </row>
    <row r="14089" spans="3:3" x14ac:dyDescent="0.15">
      <c r="C14089" s="48"/>
    </row>
    <row r="14090" spans="3:3" x14ac:dyDescent="0.15">
      <c r="C14090" s="48"/>
    </row>
    <row r="14091" spans="3:3" x14ac:dyDescent="0.15">
      <c r="C14091" s="48"/>
    </row>
    <row r="14092" spans="3:3" x14ac:dyDescent="0.15">
      <c r="C14092" s="48"/>
    </row>
    <row r="14093" spans="3:3" x14ac:dyDescent="0.15">
      <c r="C14093" s="48"/>
    </row>
    <row r="14094" spans="3:3" x14ac:dyDescent="0.15">
      <c r="C14094" s="48"/>
    </row>
    <row r="14095" spans="3:3" x14ac:dyDescent="0.15">
      <c r="C14095" s="48"/>
    </row>
    <row r="14096" spans="3:3" x14ac:dyDescent="0.15">
      <c r="C14096" s="48"/>
    </row>
    <row r="14097" spans="3:3" x14ac:dyDescent="0.15">
      <c r="C14097" s="48"/>
    </row>
    <row r="14098" spans="3:3" x14ac:dyDescent="0.15">
      <c r="C14098" s="48"/>
    </row>
    <row r="14099" spans="3:3" x14ac:dyDescent="0.15">
      <c r="C14099" s="48"/>
    </row>
    <row r="14100" spans="3:3" x14ac:dyDescent="0.15">
      <c r="C14100" s="48"/>
    </row>
    <row r="14101" spans="3:3" x14ac:dyDescent="0.15">
      <c r="C14101" s="48"/>
    </row>
    <row r="14102" spans="3:3" x14ac:dyDescent="0.15">
      <c r="C14102" s="48"/>
    </row>
    <row r="14103" spans="3:3" x14ac:dyDescent="0.15">
      <c r="C14103" s="48"/>
    </row>
    <row r="14104" spans="3:3" x14ac:dyDescent="0.15">
      <c r="C14104" s="48"/>
    </row>
    <row r="14105" spans="3:3" x14ac:dyDescent="0.15">
      <c r="C14105" s="48"/>
    </row>
    <row r="14106" spans="3:3" x14ac:dyDescent="0.15">
      <c r="C14106" s="48"/>
    </row>
    <row r="14107" spans="3:3" x14ac:dyDescent="0.15">
      <c r="C14107" s="48"/>
    </row>
    <row r="14108" spans="3:3" x14ac:dyDescent="0.15">
      <c r="C14108" s="48"/>
    </row>
    <row r="14109" spans="3:3" x14ac:dyDescent="0.15">
      <c r="C14109" s="48"/>
    </row>
    <row r="14110" spans="3:3" x14ac:dyDescent="0.15">
      <c r="C14110" s="48"/>
    </row>
    <row r="14111" spans="3:3" x14ac:dyDescent="0.15">
      <c r="C14111" s="48"/>
    </row>
    <row r="14112" spans="3:3" x14ac:dyDescent="0.15">
      <c r="C14112" s="48"/>
    </row>
    <row r="14113" spans="3:3" x14ac:dyDescent="0.15">
      <c r="C14113" s="48"/>
    </row>
    <row r="14114" spans="3:3" x14ac:dyDescent="0.15">
      <c r="C14114" s="48"/>
    </row>
    <row r="14115" spans="3:3" x14ac:dyDescent="0.15">
      <c r="C14115" s="48"/>
    </row>
    <row r="14116" spans="3:3" x14ac:dyDescent="0.15">
      <c r="C14116" s="48"/>
    </row>
    <row r="14117" spans="3:3" x14ac:dyDescent="0.15">
      <c r="C14117" s="48"/>
    </row>
    <row r="14118" spans="3:3" x14ac:dyDescent="0.15">
      <c r="C14118" s="48"/>
    </row>
    <row r="14119" spans="3:3" x14ac:dyDescent="0.15">
      <c r="C14119" s="48"/>
    </row>
    <row r="14120" spans="3:3" x14ac:dyDescent="0.15">
      <c r="C14120" s="48"/>
    </row>
    <row r="14121" spans="3:3" x14ac:dyDescent="0.15">
      <c r="C14121" s="48"/>
    </row>
    <row r="14122" spans="3:3" x14ac:dyDescent="0.15">
      <c r="C14122" s="48"/>
    </row>
    <row r="14123" spans="3:3" x14ac:dyDescent="0.15">
      <c r="C14123" s="48"/>
    </row>
    <row r="14124" spans="3:3" x14ac:dyDescent="0.15">
      <c r="C14124" s="48"/>
    </row>
    <row r="14125" spans="3:3" x14ac:dyDescent="0.15">
      <c r="C14125" s="48"/>
    </row>
    <row r="14126" spans="3:3" x14ac:dyDescent="0.15">
      <c r="C14126" s="48"/>
    </row>
    <row r="14127" spans="3:3" x14ac:dyDescent="0.15">
      <c r="C14127" s="48"/>
    </row>
    <row r="14128" spans="3:3" x14ac:dyDescent="0.15">
      <c r="C14128" s="48"/>
    </row>
    <row r="14129" spans="3:3" x14ac:dyDescent="0.15">
      <c r="C14129" s="48"/>
    </row>
    <row r="14130" spans="3:3" x14ac:dyDescent="0.15">
      <c r="C14130" s="48"/>
    </row>
    <row r="14131" spans="3:3" x14ac:dyDescent="0.15">
      <c r="C14131" s="48"/>
    </row>
    <row r="14132" spans="3:3" x14ac:dyDescent="0.15">
      <c r="C14132" s="48"/>
    </row>
    <row r="14133" spans="3:3" x14ac:dyDescent="0.15">
      <c r="C14133" s="48"/>
    </row>
    <row r="14134" spans="3:3" x14ac:dyDescent="0.15">
      <c r="C14134" s="48"/>
    </row>
    <row r="14135" spans="3:3" x14ac:dyDescent="0.15">
      <c r="C14135" s="48"/>
    </row>
    <row r="14136" spans="3:3" x14ac:dyDescent="0.15">
      <c r="C14136" s="48"/>
    </row>
    <row r="14137" spans="3:3" x14ac:dyDescent="0.15">
      <c r="C14137" s="48"/>
    </row>
    <row r="14138" spans="3:3" x14ac:dyDescent="0.15">
      <c r="C14138" s="48"/>
    </row>
    <row r="14139" spans="3:3" x14ac:dyDescent="0.15">
      <c r="C14139" s="48"/>
    </row>
    <row r="14140" spans="3:3" x14ac:dyDescent="0.15">
      <c r="C14140" s="48"/>
    </row>
    <row r="14141" spans="3:3" x14ac:dyDescent="0.15">
      <c r="C14141" s="48"/>
    </row>
    <row r="14142" spans="3:3" x14ac:dyDescent="0.15">
      <c r="C14142" s="48"/>
    </row>
    <row r="14143" spans="3:3" x14ac:dyDescent="0.15">
      <c r="C14143" s="48"/>
    </row>
    <row r="14144" spans="3:3" x14ac:dyDescent="0.15">
      <c r="C14144" s="48"/>
    </row>
    <row r="14145" spans="3:3" x14ac:dyDescent="0.15">
      <c r="C14145" s="48"/>
    </row>
    <row r="14146" spans="3:3" x14ac:dyDescent="0.15">
      <c r="C14146" s="48"/>
    </row>
    <row r="14147" spans="3:3" x14ac:dyDescent="0.15">
      <c r="C14147" s="48"/>
    </row>
    <row r="14148" spans="3:3" x14ac:dyDescent="0.15">
      <c r="C14148" s="48"/>
    </row>
    <row r="14149" spans="3:3" x14ac:dyDescent="0.15">
      <c r="C14149" s="48"/>
    </row>
    <row r="14150" spans="3:3" x14ac:dyDescent="0.15">
      <c r="C14150" s="48"/>
    </row>
    <row r="14151" spans="3:3" x14ac:dyDescent="0.15">
      <c r="C14151" s="48"/>
    </row>
    <row r="14152" spans="3:3" x14ac:dyDescent="0.15">
      <c r="C14152" s="48"/>
    </row>
    <row r="14153" spans="3:3" x14ac:dyDescent="0.15">
      <c r="C14153" s="48"/>
    </row>
    <row r="14154" spans="3:3" x14ac:dyDescent="0.15">
      <c r="C14154" s="48"/>
    </row>
    <row r="14155" spans="3:3" x14ac:dyDescent="0.15">
      <c r="C14155" s="48"/>
    </row>
    <row r="14156" spans="3:3" x14ac:dyDescent="0.15">
      <c r="C14156" s="48"/>
    </row>
    <row r="14157" spans="3:3" x14ac:dyDescent="0.15">
      <c r="C14157" s="48"/>
    </row>
    <row r="14158" spans="3:3" x14ac:dyDescent="0.15">
      <c r="C14158" s="48"/>
    </row>
    <row r="14159" spans="3:3" x14ac:dyDescent="0.15">
      <c r="C14159" s="48"/>
    </row>
    <row r="14160" spans="3:3" x14ac:dyDescent="0.15">
      <c r="C14160" s="48"/>
    </row>
    <row r="14161" spans="3:3" x14ac:dyDescent="0.15">
      <c r="C14161" s="48"/>
    </row>
    <row r="14162" spans="3:3" x14ac:dyDescent="0.15">
      <c r="C14162" s="48"/>
    </row>
    <row r="14163" spans="3:3" x14ac:dyDescent="0.15">
      <c r="C14163" s="48"/>
    </row>
    <row r="14164" spans="3:3" x14ac:dyDescent="0.15">
      <c r="C14164" s="48"/>
    </row>
    <row r="14165" spans="3:3" x14ac:dyDescent="0.15">
      <c r="C14165" s="48"/>
    </row>
    <row r="14166" spans="3:3" x14ac:dyDescent="0.15">
      <c r="C14166" s="48"/>
    </row>
    <row r="14167" spans="3:3" x14ac:dyDescent="0.15">
      <c r="C14167" s="48"/>
    </row>
    <row r="14168" spans="3:3" x14ac:dyDescent="0.15">
      <c r="C14168" s="48"/>
    </row>
    <row r="14169" spans="3:3" x14ac:dyDescent="0.15">
      <c r="C14169" s="48"/>
    </row>
    <row r="14170" spans="3:3" x14ac:dyDescent="0.15">
      <c r="C14170" s="48"/>
    </row>
    <row r="14171" spans="3:3" x14ac:dyDescent="0.15">
      <c r="C14171" s="48"/>
    </row>
    <row r="14172" spans="3:3" x14ac:dyDescent="0.15">
      <c r="C14172" s="48"/>
    </row>
    <row r="14173" spans="3:3" x14ac:dyDescent="0.15">
      <c r="C14173" s="48"/>
    </row>
    <row r="14174" spans="3:3" x14ac:dyDescent="0.15">
      <c r="C14174" s="48"/>
    </row>
    <row r="14175" spans="3:3" x14ac:dyDescent="0.15">
      <c r="C14175" s="48"/>
    </row>
    <row r="14176" spans="3:3" x14ac:dyDescent="0.15">
      <c r="C14176" s="48"/>
    </row>
    <row r="14177" spans="3:3" x14ac:dyDescent="0.15">
      <c r="C14177" s="48"/>
    </row>
    <row r="14178" spans="3:3" x14ac:dyDescent="0.15">
      <c r="C14178" s="48"/>
    </row>
    <row r="14179" spans="3:3" x14ac:dyDescent="0.15">
      <c r="C14179" s="48"/>
    </row>
    <row r="14180" spans="3:3" x14ac:dyDescent="0.15">
      <c r="C14180" s="48"/>
    </row>
    <row r="14181" spans="3:3" x14ac:dyDescent="0.15">
      <c r="C14181" s="48"/>
    </row>
    <row r="14182" spans="3:3" x14ac:dyDescent="0.15">
      <c r="C14182" s="48"/>
    </row>
    <row r="14183" spans="3:3" x14ac:dyDescent="0.15">
      <c r="C14183" s="48"/>
    </row>
    <row r="14184" spans="3:3" x14ac:dyDescent="0.15">
      <c r="C14184" s="48"/>
    </row>
    <row r="14185" spans="3:3" x14ac:dyDescent="0.15">
      <c r="C14185" s="48"/>
    </row>
    <row r="14186" spans="3:3" x14ac:dyDescent="0.15">
      <c r="C14186" s="48"/>
    </row>
    <row r="14187" spans="3:3" x14ac:dyDescent="0.15">
      <c r="C14187" s="48"/>
    </row>
    <row r="14188" spans="3:3" x14ac:dyDescent="0.15">
      <c r="C14188" s="48"/>
    </row>
    <row r="14189" spans="3:3" x14ac:dyDescent="0.15">
      <c r="C14189" s="48"/>
    </row>
    <row r="14190" spans="3:3" x14ac:dyDescent="0.15">
      <c r="C14190" s="48"/>
    </row>
    <row r="14191" spans="3:3" x14ac:dyDescent="0.15">
      <c r="C14191" s="48"/>
    </row>
    <row r="14192" spans="3:3" x14ac:dyDescent="0.15">
      <c r="C14192" s="48"/>
    </row>
    <row r="14193" spans="3:3" x14ac:dyDescent="0.15">
      <c r="C14193" s="48"/>
    </row>
    <row r="14194" spans="3:3" x14ac:dyDescent="0.15">
      <c r="C14194" s="48"/>
    </row>
    <row r="14195" spans="3:3" x14ac:dyDescent="0.15">
      <c r="C14195" s="48"/>
    </row>
    <row r="14196" spans="3:3" x14ac:dyDescent="0.15">
      <c r="C14196" s="48"/>
    </row>
    <row r="14197" spans="3:3" x14ac:dyDescent="0.15">
      <c r="C14197" s="48"/>
    </row>
    <row r="14198" spans="3:3" x14ac:dyDescent="0.15">
      <c r="C14198" s="48"/>
    </row>
    <row r="14199" spans="3:3" x14ac:dyDescent="0.15">
      <c r="C14199" s="48"/>
    </row>
    <row r="14200" spans="3:3" x14ac:dyDescent="0.15">
      <c r="C14200" s="48"/>
    </row>
    <row r="14201" spans="3:3" x14ac:dyDescent="0.15">
      <c r="C14201" s="48"/>
    </row>
    <row r="14202" spans="3:3" x14ac:dyDescent="0.15">
      <c r="C14202" s="48"/>
    </row>
    <row r="14203" spans="3:3" x14ac:dyDescent="0.15">
      <c r="C14203" s="48"/>
    </row>
    <row r="14204" spans="3:3" x14ac:dyDescent="0.15">
      <c r="C14204" s="48"/>
    </row>
    <row r="14205" spans="3:3" x14ac:dyDescent="0.15">
      <c r="C14205" s="48"/>
    </row>
    <row r="14206" spans="3:3" x14ac:dyDescent="0.15">
      <c r="C14206" s="48"/>
    </row>
    <row r="14207" spans="3:3" x14ac:dyDescent="0.15">
      <c r="C14207" s="48"/>
    </row>
    <row r="14208" spans="3:3" x14ac:dyDescent="0.15">
      <c r="C14208" s="48"/>
    </row>
    <row r="14209" spans="3:3" x14ac:dyDescent="0.15">
      <c r="C14209" s="48"/>
    </row>
    <row r="14210" spans="3:3" x14ac:dyDescent="0.15">
      <c r="C14210" s="48"/>
    </row>
    <row r="14211" spans="3:3" x14ac:dyDescent="0.15">
      <c r="C14211" s="48"/>
    </row>
    <row r="14212" spans="3:3" x14ac:dyDescent="0.15">
      <c r="C14212" s="48"/>
    </row>
    <row r="14213" spans="3:3" x14ac:dyDescent="0.15">
      <c r="C14213" s="48"/>
    </row>
    <row r="14214" spans="3:3" x14ac:dyDescent="0.15">
      <c r="C14214" s="48"/>
    </row>
    <row r="14215" spans="3:3" x14ac:dyDescent="0.15">
      <c r="C14215" s="48"/>
    </row>
    <row r="14216" spans="3:3" x14ac:dyDescent="0.15">
      <c r="C14216" s="48"/>
    </row>
    <row r="14217" spans="3:3" x14ac:dyDescent="0.15">
      <c r="C14217" s="48"/>
    </row>
    <row r="14218" spans="3:3" x14ac:dyDescent="0.15">
      <c r="C14218" s="48"/>
    </row>
    <row r="14219" spans="3:3" x14ac:dyDescent="0.15">
      <c r="C14219" s="48"/>
    </row>
    <row r="14220" spans="3:3" x14ac:dyDescent="0.15">
      <c r="C14220" s="48"/>
    </row>
    <row r="14221" spans="3:3" x14ac:dyDescent="0.15">
      <c r="C14221" s="48"/>
    </row>
    <row r="14222" spans="3:3" x14ac:dyDescent="0.15">
      <c r="C14222" s="48"/>
    </row>
    <row r="14223" spans="3:3" x14ac:dyDescent="0.15">
      <c r="C14223" s="48"/>
    </row>
    <row r="14224" spans="3:3" x14ac:dyDescent="0.15">
      <c r="C14224" s="48"/>
    </row>
    <row r="14225" spans="3:3" x14ac:dyDescent="0.15">
      <c r="C14225" s="48"/>
    </row>
    <row r="14226" spans="3:3" x14ac:dyDescent="0.15">
      <c r="C14226" s="48"/>
    </row>
    <row r="14227" spans="3:3" x14ac:dyDescent="0.15">
      <c r="C14227" s="48"/>
    </row>
    <row r="14228" spans="3:3" x14ac:dyDescent="0.15">
      <c r="C14228" s="48"/>
    </row>
    <row r="14229" spans="3:3" x14ac:dyDescent="0.15">
      <c r="C14229" s="48"/>
    </row>
    <row r="14230" spans="3:3" x14ac:dyDescent="0.15">
      <c r="C14230" s="48"/>
    </row>
    <row r="14231" spans="3:3" x14ac:dyDescent="0.15">
      <c r="C14231" s="48"/>
    </row>
    <row r="14232" spans="3:3" x14ac:dyDescent="0.15">
      <c r="C14232" s="48"/>
    </row>
    <row r="14233" spans="3:3" x14ac:dyDescent="0.15">
      <c r="C14233" s="48"/>
    </row>
    <row r="14234" spans="3:3" x14ac:dyDescent="0.15">
      <c r="C14234" s="48"/>
    </row>
    <row r="14235" spans="3:3" x14ac:dyDescent="0.15">
      <c r="C14235" s="48"/>
    </row>
    <row r="14236" spans="3:3" x14ac:dyDescent="0.15">
      <c r="C14236" s="48"/>
    </row>
    <row r="14237" spans="3:3" x14ac:dyDescent="0.15">
      <c r="C14237" s="48"/>
    </row>
    <row r="14238" spans="3:3" x14ac:dyDescent="0.15">
      <c r="C14238" s="48"/>
    </row>
    <row r="14239" spans="3:3" x14ac:dyDescent="0.15">
      <c r="C14239" s="48"/>
    </row>
    <row r="14240" spans="3:3" x14ac:dyDescent="0.15">
      <c r="C14240" s="48"/>
    </row>
    <row r="14241" spans="3:3" x14ac:dyDescent="0.15">
      <c r="C14241" s="48"/>
    </row>
    <row r="14242" spans="3:3" x14ac:dyDescent="0.15">
      <c r="C14242" s="48"/>
    </row>
    <row r="14243" spans="3:3" x14ac:dyDescent="0.15">
      <c r="C14243" s="48"/>
    </row>
    <row r="14244" spans="3:3" x14ac:dyDescent="0.15">
      <c r="C14244" s="48"/>
    </row>
    <row r="14245" spans="3:3" x14ac:dyDescent="0.15">
      <c r="C14245" s="48"/>
    </row>
    <row r="14246" spans="3:3" x14ac:dyDescent="0.15">
      <c r="C14246" s="48"/>
    </row>
    <row r="14247" spans="3:3" x14ac:dyDescent="0.15">
      <c r="C14247" s="48"/>
    </row>
    <row r="14248" spans="3:3" x14ac:dyDescent="0.15">
      <c r="C14248" s="48"/>
    </row>
    <row r="14249" spans="3:3" x14ac:dyDescent="0.15">
      <c r="C14249" s="48"/>
    </row>
    <row r="14250" spans="3:3" x14ac:dyDescent="0.15">
      <c r="C14250" s="48"/>
    </row>
    <row r="14251" spans="3:3" x14ac:dyDescent="0.15">
      <c r="C14251" s="48"/>
    </row>
    <row r="14252" spans="3:3" x14ac:dyDescent="0.15">
      <c r="C14252" s="48"/>
    </row>
    <row r="14253" spans="3:3" x14ac:dyDescent="0.15">
      <c r="C14253" s="48"/>
    </row>
    <row r="14254" spans="3:3" x14ac:dyDescent="0.15">
      <c r="C14254" s="48"/>
    </row>
    <row r="14255" spans="3:3" x14ac:dyDescent="0.15">
      <c r="C14255" s="48"/>
    </row>
    <row r="14256" spans="3:3" x14ac:dyDescent="0.15">
      <c r="C14256" s="48"/>
    </row>
    <row r="14257" spans="3:3" x14ac:dyDescent="0.15">
      <c r="C14257" s="48"/>
    </row>
    <row r="14258" spans="3:3" x14ac:dyDescent="0.15">
      <c r="C14258" s="48"/>
    </row>
    <row r="14259" spans="3:3" x14ac:dyDescent="0.15">
      <c r="C14259" s="48"/>
    </row>
    <row r="14260" spans="3:3" x14ac:dyDescent="0.15">
      <c r="C14260" s="48"/>
    </row>
    <row r="14261" spans="3:3" x14ac:dyDescent="0.15">
      <c r="C14261" s="48"/>
    </row>
    <row r="14262" spans="3:3" x14ac:dyDescent="0.15">
      <c r="C14262" s="48"/>
    </row>
    <row r="14263" spans="3:3" x14ac:dyDescent="0.15">
      <c r="C14263" s="48"/>
    </row>
    <row r="14264" spans="3:3" x14ac:dyDescent="0.15">
      <c r="C14264" s="48"/>
    </row>
    <row r="14265" spans="3:3" x14ac:dyDescent="0.15">
      <c r="C14265" s="48"/>
    </row>
    <row r="14266" spans="3:3" x14ac:dyDescent="0.15">
      <c r="C14266" s="48"/>
    </row>
    <row r="14267" spans="3:3" x14ac:dyDescent="0.15">
      <c r="C14267" s="48"/>
    </row>
    <row r="14268" spans="3:3" x14ac:dyDescent="0.15">
      <c r="C14268" s="48"/>
    </row>
    <row r="14269" spans="3:3" x14ac:dyDescent="0.15">
      <c r="C14269" s="48"/>
    </row>
    <row r="14270" spans="3:3" x14ac:dyDescent="0.15">
      <c r="C14270" s="48"/>
    </row>
    <row r="14271" spans="3:3" x14ac:dyDescent="0.15">
      <c r="C14271" s="48"/>
    </row>
    <row r="14272" spans="3:3" x14ac:dyDescent="0.15">
      <c r="C14272" s="48"/>
    </row>
    <row r="14273" spans="3:3" x14ac:dyDescent="0.15">
      <c r="C14273" s="48"/>
    </row>
    <row r="14274" spans="3:3" x14ac:dyDescent="0.15">
      <c r="C14274" s="48"/>
    </row>
    <row r="14275" spans="3:3" x14ac:dyDescent="0.15">
      <c r="C14275" s="48"/>
    </row>
    <row r="14276" spans="3:3" x14ac:dyDescent="0.15">
      <c r="C14276" s="48"/>
    </row>
    <row r="14277" spans="3:3" x14ac:dyDescent="0.15">
      <c r="C14277" s="48"/>
    </row>
    <row r="14278" spans="3:3" x14ac:dyDescent="0.15">
      <c r="C14278" s="48"/>
    </row>
    <row r="14279" spans="3:3" x14ac:dyDescent="0.15">
      <c r="C14279" s="48"/>
    </row>
    <row r="14280" spans="3:3" x14ac:dyDescent="0.15">
      <c r="C14280" s="48"/>
    </row>
    <row r="14281" spans="3:3" x14ac:dyDescent="0.15">
      <c r="C14281" s="48"/>
    </row>
    <row r="14282" spans="3:3" x14ac:dyDescent="0.15">
      <c r="C14282" s="48"/>
    </row>
    <row r="14283" spans="3:3" x14ac:dyDescent="0.15">
      <c r="C14283" s="48"/>
    </row>
    <row r="14284" spans="3:3" x14ac:dyDescent="0.15">
      <c r="C14284" s="48"/>
    </row>
    <row r="14285" spans="3:3" x14ac:dyDescent="0.15">
      <c r="C14285" s="48"/>
    </row>
    <row r="14286" spans="3:3" x14ac:dyDescent="0.15">
      <c r="C14286" s="48"/>
    </row>
    <row r="14287" spans="3:3" x14ac:dyDescent="0.15">
      <c r="C14287" s="48"/>
    </row>
    <row r="14288" spans="3:3" x14ac:dyDescent="0.15">
      <c r="C14288" s="48"/>
    </row>
    <row r="14289" spans="3:3" x14ac:dyDescent="0.15">
      <c r="C14289" s="48"/>
    </row>
    <row r="14290" spans="3:3" x14ac:dyDescent="0.15">
      <c r="C14290" s="48"/>
    </row>
    <row r="14291" spans="3:3" x14ac:dyDescent="0.15">
      <c r="C14291" s="48"/>
    </row>
    <row r="14292" spans="3:3" x14ac:dyDescent="0.15">
      <c r="C14292" s="48"/>
    </row>
    <row r="14293" spans="3:3" x14ac:dyDescent="0.15">
      <c r="C14293" s="48"/>
    </row>
    <row r="14294" spans="3:3" x14ac:dyDescent="0.15">
      <c r="C14294" s="48"/>
    </row>
    <row r="14295" spans="3:3" x14ac:dyDescent="0.15">
      <c r="C14295" s="48"/>
    </row>
    <row r="14296" spans="3:3" x14ac:dyDescent="0.15">
      <c r="C14296" s="48"/>
    </row>
    <row r="14297" spans="3:3" x14ac:dyDescent="0.15">
      <c r="C14297" s="48"/>
    </row>
    <row r="14298" spans="3:3" x14ac:dyDescent="0.15">
      <c r="C14298" s="48"/>
    </row>
    <row r="14299" spans="3:3" x14ac:dyDescent="0.15">
      <c r="C14299" s="48"/>
    </row>
    <row r="14300" spans="3:3" x14ac:dyDescent="0.15">
      <c r="C14300" s="48"/>
    </row>
    <row r="14301" spans="3:3" x14ac:dyDescent="0.15">
      <c r="C14301" s="48"/>
    </row>
    <row r="14302" spans="3:3" x14ac:dyDescent="0.15">
      <c r="C14302" s="48"/>
    </row>
    <row r="14303" spans="3:3" x14ac:dyDescent="0.15">
      <c r="C14303" s="48"/>
    </row>
    <row r="14304" spans="3:3" x14ac:dyDescent="0.15">
      <c r="C14304" s="48"/>
    </row>
    <row r="14305" spans="3:3" x14ac:dyDescent="0.15">
      <c r="C14305" s="48"/>
    </row>
    <row r="14306" spans="3:3" x14ac:dyDescent="0.15">
      <c r="C14306" s="48"/>
    </row>
    <row r="14307" spans="3:3" x14ac:dyDescent="0.15">
      <c r="C14307" s="48"/>
    </row>
    <row r="14308" spans="3:3" x14ac:dyDescent="0.15">
      <c r="C14308" s="48"/>
    </row>
    <row r="14309" spans="3:3" x14ac:dyDescent="0.15">
      <c r="C14309" s="48"/>
    </row>
    <row r="14310" spans="3:3" x14ac:dyDescent="0.15">
      <c r="C14310" s="48"/>
    </row>
    <row r="14311" spans="3:3" x14ac:dyDescent="0.15">
      <c r="C14311" s="48"/>
    </row>
    <row r="14312" spans="3:3" x14ac:dyDescent="0.15">
      <c r="C14312" s="48"/>
    </row>
    <row r="14313" spans="3:3" x14ac:dyDescent="0.15">
      <c r="C14313" s="48"/>
    </row>
    <row r="14314" spans="3:3" x14ac:dyDescent="0.15">
      <c r="C14314" s="48"/>
    </row>
    <row r="14315" spans="3:3" x14ac:dyDescent="0.15">
      <c r="C14315" s="48"/>
    </row>
    <row r="14316" spans="3:3" x14ac:dyDescent="0.15">
      <c r="C14316" s="48"/>
    </row>
    <row r="14317" spans="3:3" x14ac:dyDescent="0.15">
      <c r="C14317" s="48"/>
    </row>
    <row r="14318" spans="3:3" x14ac:dyDescent="0.15">
      <c r="C14318" s="48"/>
    </row>
    <row r="14319" spans="3:3" x14ac:dyDescent="0.15">
      <c r="C14319" s="48"/>
    </row>
    <row r="14320" spans="3:3" x14ac:dyDescent="0.15">
      <c r="C14320" s="48"/>
    </row>
    <row r="14321" spans="3:3" x14ac:dyDescent="0.15">
      <c r="C14321" s="48"/>
    </row>
    <row r="14322" spans="3:3" x14ac:dyDescent="0.15">
      <c r="C14322" s="48"/>
    </row>
    <row r="14323" spans="3:3" x14ac:dyDescent="0.15">
      <c r="C14323" s="48"/>
    </row>
    <row r="14324" spans="3:3" x14ac:dyDescent="0.15">
      <c r="C14324" s="48"/>
    </row>
    <row r="14325" spans="3:3" x14ac:dyDescent="0.15">
      <c r="C14325" s="48"/>
    </row>
    <row r="14326" spans="3:3" x14ac:dyDescent="0.15">
      <c r="C14326" s="48"/>
    </row>
    <row r="14327" spans="3:3" x14ac:dyDescent="0.15">
      <c r="C14327" s="48"/>
    </row>
    <row r="14328" spans="3:3" x14ac:dyDescent="0.15">
      <c r="C14328" s="48"/>
    </row>
    <row r="14329" spans="3:3" x14ac:dyDescent="0.15">
      <c r="C14329" s="48"/>
    </row>
    <row r="14330" spans="3:3" x14ac:dyDescent="0.15">
      <c r="C14330" s="48"/>
    </row>
    <row r="14331" spans="3:3" x14ac:dyDescent="0.15">
      <c r="C14331" s="48"/>
    </row>
    <row r="14332" spans="3:3" x14ac:dyDescent="0.15">
      <c r="C14332" s="48"/>
    </row>
    <row r="14333" spans="3:3" x14ac:dyDescent="0.15">
      <c r="C14333" s="48"/>
    </row>
    <row r="14334" spans="3:3" x14ac:dyDescent="0.15">
      <c r="C14334" s="48"/>
    </row>
    <row r="14335" spans="3:3" x14ac:dyDescent="0.15">
      <c r="C14335" s="48"/>
    </row>
    <row r="14336" spans="3:3" x14ac:dyDescent="0.15">
      <c r="C14336" s="48"/>
    </row>
    <row r="14337" spans="3:3" x14ac:dyDescent="0.15">
      <c r="C14337" s="48"/>
    </row>
    <row r="14338" spans="3:3" x14ac:dyDescent="0.15">
      <c r="C14338" s="48"/>
    </row>
    <row r="14339" spans="3:3" x14ac:dyDescent="0.15">
      <c r="C14339" s="48"/>
    </row>
    <row r="14340" spans="3:3" x14ac:dyDescent="0.15">
      <c r="C14340" s="48"/>
    </row>
    <row r="14341" spans="3:3" x14ac:dyDescent="0.15">
      <c r="C14341" s="48"/>
    </row>
    <row r="14342" spans="3:3" x14ac:dyDescent="0.15">
      <c r="C14342" s="48"/>
    </row>
    <row r="14343" spans="3:3" x14ac:dyDescent="0.15">
      <c r="C14343" s="48"/>
    </row>
    <row r="14344" spans="3:3" x14ac:dyDescent="0.15">
      <c r="C14344" s="48"/>
    </row>
    <row r="14345" spans="3:3" x14ac:dyDescent="0.15">
      <c r="C14345" s="48"/>
    </row>
    <row r="14346" spans="3:3" x14ac:dyDescent="0.15">
      <c r="C14346" s="48"/>
    </row>
    <row r="14347" spans="3:3" x14ac:dyDescent="0.15">
      <c r="C14347" s="48"/>
    </row>
    <row r="14348" spans="3:3" x14ac:dyDescent="0.15">
      <c r="C14348" s="48"/>
    </row>
    <row r="14349" spans="3:3" x14ac:dyDescent="0.15">
      <c r="C14349" s="48"/>
    </row>
    <row r="14350" spans="3:3" x14ac:dyDescent="0.15">
      <c r="C14350" s="48"/>
    </row>
    <row r="14351" spans="3:3" x14ac:dyDescent="0.15">
      <c r="C14351" s="48"/>
    </row>
    <row r="14352" spans="3:3" x14ac:dyDescent="0.15">
      <c r="C14352" s="48"/>
    </row>
    <row r="14353" spans="3:3" x14ac:dyDescent="0.15">
      <c r="C14353" s="48"/>
    </row>
    <row r="14354" spans="3:3" x14ac:dyDescent="0.15">
      <c r="C14354" s="48"/>
    </row>
    <row r="14355" spans="3:3" x14ac:dyDescent="0.15">
      <c r="C14355" s="48"/>
    </row>
    <row r="14356" spans="3:3" x14ac:dyDescent="0.15">
      <c r="C14356" s="48"/>
    </row>
    <row r="14357" spans="3:3" x14ac:dyDescent="0.15">
      <c r="C14357" s="48"/>
    </row>
    <row r="14358" spans="3:3" x14ac:dyDescent="0.15">
      <c r="C14358" s="48"/>
    </row>
    <row r="14359" spans="3:3" x14ac:dyDescent="0.15">
      <c r="C14359" s="48"/>
    </row>
    <row r="14360" spans="3:3" x14ac:dyDescent="0.15">
      <c r="C14360" s="48"/>
    </row>
    <row r="14361" spans="3:3" x14ac:dyDescent="0.15">
      <c r="C14361" s="48"/>
    </row>
    <row r="14362" spans="3:3" x14ac:dyDescent="0.15">
      <c r="C14362" s="48"/>
    </row>
    <row r="14363" spans="3:3" x14ac:dyDescent="0.15">
      <c r="C14363" s="48"/>
    </row>
    <row r="14364" spans="3:3" x14ac:dyDescent="0.15">
      <c r="C14364" s="48"/>
    </row>
    <row r="14365" spans="3:3" x14ac:dyDescent="0.15">
      <c r="C14365" s="48"/>
    </row>
    <row r="14366" spans="3:3" x14ac:dyDescent="0.15">
      <c r="C14366" s="48"/>
    </row>
    <row r="14367" spans="3:3" x14ac:dyDescent="0.15">
      <c r="C14367" s="48"/>
    </row>
    <row r="14368" spans="3:3" x14ac:dyDescent="0.15">
      <c r="C14368" s="48"/>
    </row>
    <row r="14369" spans="3:3" x14ac:dyDescent="0.15">
      <c r="C14369" s="48"/>
    </row>
    <row r="14370" spans="3:3" x14ac:dyDescent="0.15">
      <c r="C14370" s="48"/>
    </row>
    <row r="14371" spans="3:3" x14ac:dyDescent="0.15">
      <c r="C14371" s="48"/>
    </row>
    <row r="14372" spans="3:3" x14ac:dyDescent="0.15">
      <c r="C14372" s="48"/>
    </row>
    <row r="14373" spans="3:3" x14ac:dyDescent="0.15">
      <c r="C14373" s="48"/>
    </row>
    <row r="14374" spans="3:3" x14ac:dyDescent="0.15">
      <c r="C14374" s="48"/>
    </row>
    <row r="14375" spans="3:3" x14ac:dyDescent="0.15">
      <c r="C14375" s="48"/>
    </row>
    <row r="14376" spans="3:3" x14ac:dyDescent="0.15">
      <c r="C14376" s="48"/>
    </row>
    <row r="14377" spans="3:3" x14ac:dyDescent="0.15">
      <c r="C14377" s="48"/>
    </row>
    <row r="14378" spans="3:3" x14ac:dyDescent="0.15">
      <c r="C14378" s="48"/>
    </row>
    <row r="14379" spans="3:3" x14ac:dyDescent="0.15">
      <c r="C14379" s="48"/>
    </row>
    <row r="14380" spans="3:3" x14ac:dyDescent="0.15">
      <c r="C14380" s="48"/>
    </row>
    <row r="14381" spans="3:3" x14ac:dyDescent="0.15">
      <c r="C14381" s="48"/>
    </row>
    <row r="14382" spans="3:3" x14ac:dyDescent="0.15">
      <c r="C14382" s="48"/>
    </row>
    <row r="14383" spans="3:3" x14ac:dyDescent="0.15">
      <c r="C14383" s="48"/>
    </row>
    <row r="14384" spans="3:3" x14ac:dyDescent="0.15">
      <c r="C14384" s="48"/>
    </row>
    <row r="14385" spans="3:3" x14ac:dyDescent="0.15">
      <c r="C14385" s="48"/>
    </row>
    <row r="14386" spans="3:3" x14ac:dyDescent="0.15">
      <c r="C14386" s="48"/>
    </row>
    <row r="14387" spans="3:3" x14ac:dyDescent="0.15">
      <c r="C14387" s="48"/>
    </row>
    <row r="14388" spans="3:3" x14ac:dyDescent="0.15">
      <c r="C14388" s="48"/>
    </row>
    <row r="14389" spans="3:3" x14ac:dyDescent="0.15">
      <c r="C14389" s="48"/>
    </row>
    <row r="14390" spans="3:3" x14ac:dyDescent="0.15">
      <c r="C14390" s="48"/>
    </row>
    <row r="14391" spans="3:3" x14ac:dyDescent="0.15">
      <c r="C14391" s="48"/>
    </row>
    <row r="14392" spans="3:3" x14ac:dyDescent="0.15">
      <c r="C14392" s="48"/>
    </row>
    <row r="14393" spans="3:3" x14ac:dyDescent="0.15">
      <c r="C14393" s="48"/>
    </row>
    <row r="14394" spans="3:3" x14ac:dyDescent="0.15">
      <c r="C14394" s="48"/>
    </row>
    <row r="14395" spans="3:3" x14ac:dyDescent="0.15">
      <c r="C14395" s="48"/>
    </row>
    <row r="14396" spans="3:3" x14ac:dyDescent="0.15">
      <c r="C14396" s="48"/>
    </row>
    <row r="14397" spans="3:3" x14ac:dyDescent="0.15">
      <c r="C14397" s="48"/>
    </row>
    <row r="14398" spans="3:3" x14ac:dyDescent="0.15">
      <c r="C14398" s="48"/>
    </row>
    <row r="14399" spans="3:3" x14ac:dyDescent="0.15">
      <c r="C14399" s="48"/>
    </row>
    <row r="14400" spans="3:3" x14ac:dyDescent="0.15">
      <c r="C14400" s="48"/>
    </row>
    <row r="14401" spans="3:3" x14ac:dyDescent="0.15">
      <c r="C14401" s="48"/>
    </row>
    <row r="14402" spans="3:3" x14ac:dyDescent="0.15">
      <c r="C14402" s="48"/>
    </row>
    <row r="14403" spans="3:3" x14ac:dyDescent="0.15">
      <c r="C14403" s="48"/>
    </row>
    <row r="14404" spans="3:3" x14ac:dyDescent="0.15">
      <c r="C14404" s="48"/>
    </row>
    <row r="14405" spans="3:3" x14ac:dyDescent="0.15">
      <c r="C14405" s="48"/>
    </row>
    <row r="14406" spans="3:3" x14ac:dyDescent="0.15">
      <c r="C14406" s="48"/>
    </row>
    <row r="14407" spans="3:3" x14ac:dyDescent="0.15">
      <c r="C14407" s="48"/>
    </row>
    <row r="14408" spans="3:3" x14ac:dyDescent="0.15">
      <c r="C14408" s="48"/>
    </row>
    <row r="14409" spans="3:3" x14ac:dyDescent="0.15">
      <c r="C14409" s="48"/>
    </row>
    <row r="14410" spans="3:3" x14ac:dyDescent="0.15">
      <c r="C14410" s="48"/>
    </row>
    <row r="14411" spans="3:3" x14ac:dyDescent="0.15">
      <c r="C14411" s="48"/>
    </row>
    <row r="14412" spans="3:3" x14ac:dyDescent="0.15">
      <c r="C14412" s="48"/>
    </row>
    <row r="14413" spans="3:3" x14ac:dyDescent="0.15">
      <c r="C14413" s="48"/>
    </row>
    <row r="14414" spans="3:3" x14ac:dyDescent="0.15">
      <c r="C14414" s="48"/>
    </row>
    <row r="14415" spans="3:3" x14ac:dyDescent="0.15">
      <c r="C14415" s="48"/>
    </row>
    <row r="14416" spans="3:3" x14ac:dyDescent="0.15">
      <c r="C14416" s="48"/>
    </row>
    <row r="14417" spans="3:3" x14ac:dyDescent="0.15">
      <c r="C14417" s="48"/>
    </row>
    <row r="14418" spans="3:3" x14ac:dyDescent="0.15">
      <c r="C14418" s="48"/>
    </row>
    <row r="14419" spans="3:3" x14ac:dyDescent="0.15">
      <c r="C14419" s="48"/>
    </row>
    <row r="14420" spans="3:3" x14ac:dyDescent="0.15">
      <c r="C14420" s="48"/>
    </row>
    <row r="14421" spans="3:3" x14ac:dyDescent="0.15">
      <c r="C14421" s="48"/>
    </row>
    <row r="14422" spans="3:3" x14ac:dyDescent="0.15">
      <c r="C14422" s="48"/>
    </row>
    <row r="14423" spans="3:3" x14ac:dyDescent="0.15">
      <c r="C14423" s="48"/>
    </row>
    <row r="14424" spans="3:3" x14ac:dyDescent="0.15">
      <c r="C14424" s="48"/>
    </row>
    <row r="14425" spans="3:3" x14ac:dyDescent="0.15">
      <c r="C14425" s="48"/>
    </row>
    <row r="14426" spans="3:3" x14ac:dyDescent="0.15">
      <c r="C14426" s="48"/>
    </row>
    <row r="14427" spans="3:3" x14ac:dyDescent="0.15">
      <c r="C14427" s="48"/>
    </row>
    <row r="14428" spans="3:3" x14ac:dyDescent="0.15">
      <c r="C14428" s="48"/>
    </row>
    <row r="14429" spans="3:3" x14ac:dyDescent="0.15">
      <c r="C14429" s="48"/>
    </row>
    <row r="14430" spans="3:3" x14ac:dyDescent="0.15">
      <c r="C14430" s="48"/>
    </row>
    <row r="14431" spans="3:3" x14ac:dyDescent="0.15">
      <c r="C14431" s="48"/>
    </row>
    <row r="14432" spans="3:3" x14ac:dyDescent="0.15">
      <c r="C14432" s="48"/>
    </row>
    <row r="14433" spans="3:3" x14ac:dyDescent="0.15">
      <c r="C14433" s="48"/>
    </row>
    <row r="14434" spans="3:3" x14ac:dyDescent="0.15">
      <c r="C14434" s="48"/>
    </row>
    <row r="14435" spans="3:3" x14ac:dyDescent="0.15">
      <c r="C14435" s="48"/>
    </row>
    <row r="14436" spans="3:3" x14ac:dyDescent="0.15">
      <c r="C14436" s="48"/>
    </row>
    <row r="14437" spans="3:3" x14ac:dyDescent="0.15">
      <c r="C14437" s="48"/>
    </row>
    <row r="14438" spans="3:3" x14ac:dyDescent="0.15">
      <c r="C14438" s="48"/>
    </row>
    <row r="14439" spans="3:3" x14ac:dyDescent="0.15">
      <c r="C14439" s="48"/>
    </row>
    <row r="14440" spans="3:3" x14ac:dyDescent="0.15">
      <c r="C14440" s="48"/>
    </row>
    <row r="14441" spans="3:3" x14ac:dyDescent="0.15">
      <c r="C14441" s="48"/>
    </row>
    <row r="14442" spans="3:3" x14ac:dyDescent="0.15">
      <c r="C14442" s="48"/>
    </row>
    <row r="14443" spans="3:3" x14ac:dyDescent="0.15">
      <c r="C14443" s="48"/>
    </row>
    <row r="14444" spans="3:3" x14ac:dyDescent="0.15">
      <c r="C14444" s="48"/>
    </row>
    <row r="14445" spans="3:3" x14ac:dyDescent="0.15">
      <c r="C14445" s="48"/>
    </row>
    <row r="14446" spans="3:3" x14ac:dyDescent="0.15">
      <c r="C14446" s="48"/>
    </row>
    <row r="14447" spans="3:3" x14ac:dyDescent="0.15">
      <c r="C14447" s="48"/>
    </row>
    <row r="14448" spans="3:3" x14ac:dyDescent="0.15">
      <c r="C14448" s="48"/>
    </row>
    <row r="14449" spans="3:3" x14ac:dyDescent="0.15">
      <c r="C14449" s="48"/>
    </row>
    <row r="14450" spans="3:3" x14ac:dyDescent="0.15">
      <c r="C14450" s="48"/>
    </row>
    <row r="14451" spans="3:3" x14ac:dyDescent="0.15">
      <c r="C14451" s="48"/>
    </row>
    <row r="14452" spans="3:3" x14ac:dyDescent="0.15">
      <c r="C14452" s="48"/>
    </row>
    <row r="14453" spans="3:3" x14ac:dyDescent="0.15">
      <c r="C14453" s="48"/>
    </row>
    <row r="14454" spans="3:3" x14ac:dyDescent="0.15">
      <c r="C14454" s="48"/>
    </row>
    <row r="14455" spans="3:3" x14ac:dyDescent="0.15">
      <c r="C14455" s="48"/>
    </row>
    <row r="14456" spans="3:3" x14ac:dyDescent="0.15">
      <c r="C14456" s="48"/>
    </row>
    <row r="14457" spans="3:3" x14ac:dyDescent="0.15">
      <c r="C14457" s="48"/>
    </row>
    <row r="14458" spans="3:3" x14ac:dyDescent="0.15">
      <c r="C14458" s="48"/>
    </row>
    <row r="14459" spans="3:3" x14ac:dyDescent="0.15">
      <c r="C14459" s="48"/>
    </row>
    <row r="14460" spans="3:3" x14ac:dyDescent="0.15">
      <c r="C14460" s="48"/>
    </row>
    <row r="14461" spans="3:3" x14ac:dyDescent="0.15">
      <c r="C14461" s="48"/>
    </row>
    <row r="14462" spans="3:3" x14ac:dyDescent="0.15">
      <c r="C14462" s="48"/>
    </row>
    <row r="14463" spans="3:3" x14ac:dyDescent="0.15">
      <c r="C14463" s="48"/>
    </row>
    <row r="14464" spans="3:3" x14ac:dyDescent="0.15">
      <c r="C14464" s="48"/>
    </row>
    <row r="14465" spans="3:3" x14ac:dyDescent="0.15">
      <c r="C14465" s="48"/>
    </row>
    <row r="14466" spans="3:3" x14ac:dyDescent="0.15">
      <c r="C14466" s="48"/>
    </row>
    <row r="14467" spans="3:3" x14ac:dyDescent="0.15">
      <c r="C14467" s="48"/>
    </row>
    <row r="14468" spans="3:3" x14ac:dyDescent="0.15">
      <c r="C14468" s="48"/>
    </row>
    <row r="14469" spans="3:3" x14ac:dyDescent="0.15">
      <c r="C14469" s="48"/>
    </row>
    <row r="14470" spans="3:3" x14ac:dyDescent="0.15">
      <c r="C14470" s="48"/>
    </row>
    <row r="14471" spans="3:3" x14ac:dyDescent="0.15">
      <c r="C14471" s="48"/>
    </row>
    <row r="14472" spans="3:3" x14ac:dyDescent="0.15">
      <c r="C14472" s="48"/>
    </row>
    <row r="14473" spans="3:3" x14ac:dyDescent="0.15">
      <c r="C14473" s="48"/>
    </row>
    <row r="14474" spans="3:3" x14ac:dyDescent="0.15">
      <c r="C14474" s="48"/>
    </row>
    <row r="14475" spans="3:3" x14ac:dyDescent="0.15">
      <c r="C14475" s="48"/>
    </row>
    <row r="14476" spans="3:3" x14ac:dyDescent="0.15">
      <c r="C14476" s="48"/>
    </row>
    <row r="14477" spans="3:3" x14ac:dyDescent="0.15">
      <c r="C14477" s="48"/>
    </row>
    <row r="14478" spans="3:3" x14ac:dyDescent="0.15">
      <c r="C14478" s="48"/>
    </row>
    <row r="14479" spans="3:3" x14ac:dyDescent="0.15">
      <c r="C14479" s="48"/>
    </row>
    <row r="14480" spans="3:3" x14ac:dyDescent="0.15">
      <c r="C14480" s="48"/>
    </row>
    <row r="14481" spans="3:3" x14ac:dyDescent="0.15">
      <c r="C14481" s="48"/>
    </row>
    <row r="14482" spans="3:3" x14ac:dyDescent="0.15">
      <c r="C14482" s="48"/>
    </row>
    <row r="14483" spans="3:3" x14ac:dyDescent="0.15">
      <c r="C14483" s="48"/>
    </row>
    <row r="14484" spans="3:3" x14ac:dyDescent="0.15">
      <c r="C14484" s="48"/>
    </row>
    <row r="14485" spans="3:3" x14ac:dyDescent="0.15">
      <c r="C14485" s="48"/>
    </row>
    <row r="14486" spans="3:3" x14ac:dyDescent="0.15">
      <c r="C14486" s="48"/>
    </row>
    <row r="14487" spans="3:3" x14ac:dyDescent="0.15">
      <c r="C14487" s="48"/>
    </row>
    <row r="14488" spans="3:3" x14ac:dyDescent="0.15">
      <c r="C14488" s="48"/>
    </row>
    <row r="14489" spans="3:3" x14ac:dyDescent="0.15">
      <c r="C14489" s="48"/>
    </row>
    <row r="14490" spans="3:3" x14ac:dyDescent="0.15">
      <c r="C14490" s="48"/>
    </row>
    <row r="14491" spans="3:3" x14ac:dyDescent="0.15">
      <c r="C14491" s="48"/>
    </row>
    <row r="14492" spans="3:3" x14ac:dyDescent="0.15">
      <c r="C14492" s="48"/>
    </row>
    <row r="14493" spans="3:3" x14ac:dyDescent="0.15">
      <c r="C14493" s="48"/>
    </row>
    <row r="14494" spans="3:3" x14ac:dyDescent="0.15">
      <c r="C14494" s="48"/>
    </row>
    <row r="14495" spans="3:3" x14ac:dyDescent="0.15">
      <c r="C14495" s="48"/>
    </row>
    <row r="14496" spans="3:3" x14ac:dyDescent="0.15">
      <c r="C14496" s="48"/>
    </row>
    <row r="14497" spans="3:3" x14ac:dyDescent="0.15">
      <c r="C14497" s="48"/>
    </row>
    <row r="14498" spans="3:3" x14ac:dyDescent="0.15">
      <c r="C14498" s="48"/>
    </row>
    <row r="14499" spans="3:3" x14ac:dyDescent="0.15">
      <c r="C14499" s="48"/>
    </row>
    <row r="14500" spans="3:3" x14ac:dyDescent="0.15">
      <c r="C14500" s="48"/>
    </row>
    <row r="14501" spans="3:3" x14ac:dyDescent="0.15">
      <c r="C14501" s="48"/>
    </row>
    <row r="14502" spans="3:3" x14ac:dyDescent="0.15">
      <c r="C14502" s="48"/>
    </row>
    <row r="14503" spans="3:3" x14ac:dyDescent="0.15">
      <c r="C14503" s="48"/>
    </row>
    <row r="14504" spans="3:3" x14ac:dyDescent="0.15">
      <c r="C14504" s="48"/>
    </row>
    <row r="14505" spans="3:3" x14ac:dyDescent="0.15">
      <c r="C14505" s="48"/>
    </row>
    <row r="14506" spans="3:3" x14ac:dyDescent="0.15">
      <c r="C14506" s="48"/>
    </row>
    <row r="14507" spans="3:3" x14ac:dyDescent="0.15">
      <c r="C14507" s="48"/>
    </row>
    <row r="14508" spans="3:3" x14ac:dyDescent="0.15">
      <c r="C14508" s="48"/>
    </row>
    <row r="14509" spans="3:3" x14ac:dyDescent="0.15">
      <c r="C14509" s="48"/>
    </row>
    <row r="14510" spans="3:3" x14ac:dyDescent="0.15">
      <c r="C14510" s="48"/>
    </row>
    <row r="14511" spans="3:3" x14ac:dyDescent="0.15">
      <c r="C14511" s="48"/>
    </row>
    <row r="14512" spans="3:3" x14ac:dyDescent="0.15">
      <c r="C14512" s="48"/>
    </row>
    <row r="14513" spans="3:3" x14ac:dyDescent="0.15">
      <c r="C14513" s="48"/>
    </row>
    <row r="14514" spans="3:3" x14ac:dyDescent="0.15">
      <c r="C14514" s="48"/>
    </row>
    <row r="14515" spans="3:3" x14ac:dyDescent="0.15">
      <c r="C14515" s="48"/>
    </row>
    <row r="14516" spans="3:3" x14ac:dyDescent="0.15">
      <c r="C14516" s="48"/>
    </row>
    <row r="14517" spans="3:3" x14ac:dyDescent="0.15">
      <c r="C14517" s="48"/>
    </row>
    <row r="14518" spans="3:3" x14ac:dyDescent="0.15">
      <c r="C14518" s="48"/>
    </row>
    <row r="14519" spans="3:3" x14ac:dyDescent="0.15">
      <c r="C14519" s="48"/>
    </row>
    <row r="14520" spans="3:3" x14ac:dyDescent="0.15">
      <c r="C14520" s="48"/>
    </row>
    <row r="14521" spans="3:3" x14ac:dyDescent="0.15">
      <c r="C14521" s="48"/>
    </row>
    <row r="14522" spans="3:3" x14ac:dyDescent="0.15">
      <c r="C14522" s="48"/>
    </row>
    <row r="14523" spans="3:3" x14ac:dyDescent="0.15">
      <c r="C14523" s="48"/>
    </row>
    <row r="14524" spans="3:3" x14ac:dyDescent="0.15">
      <c r="C14524" s="48"/>
    </row>
    <row r="14525" spans="3:3" x14ac:dyDescent="0.15">
      <c r="C14525" s="48"/>
    </row>
    <row r="14526" spans="3:3" x14ac:dyDescent="0.15">
      <c r="C14526" s="48"/>
    </row>
    <row r="14527" spans="3:3" x14ac:dyDescent="0.15">
      <c r="C14527" s="48"/>
    </row>
    <row r="14528" spans="3:3" x14ac:dyDescent="0.15">
      <c r="C14528" s="48"/>
    </row>
    <row r="14529" spans="3:3" x14ac:dyDescent="0.15">
      <c r="C14529" s="48"/>
    </row>
    <row r="14530" spans="3:3" x14ac:dyDescent="0.15">
      <c r="C14530" s="48"/>
    </row>
    <row r="14531" spans="3:3" x14ac:dyDescent="0.15">
      <c r="C14531" s="48"/>
    </row>
    <row r="14532" spans="3:3" x14ac:dyDescent="0.15">
      <c r="C14532" s="48"/>
    </row>
    <row r="14533" spans="3:3" x14ac:dyDescent="0.15">
      <c r="C14533" s="48"/>
    </row>
    <row r="14534" spans="3:3" x14ac:dyDescent="0.15">
      <c r="C14534" s="48"/>
    </row>
    <row r="14535" spans="3:3" x14ac:dyDescent="0.15">
      <c r="C14535" s="48"/>
    </row>
    <row r="14536" spans="3:3" x14ac:dyDescent="0.15">
      <c r="C14536" s="48"/>
    </row>
    <row r="14537" spans="3:3" x14ac:dyDescent="0.15">
      <c r="C14537" s="48"/>
    </row>
    <row r="14538" spans="3:3" x14ac:dyDescent="0.15">
      <c r="C14538" s="48"/>
    </row>
    <row r="14539" spans="3:3" x14ac:dyDescent="0.15">
      <c r="C14539" s="48"/>
    </row>
    <row r="14540" spans="3:3" x14ac:dyDescent="0.15">
      <c r="C14540" s="48"/>
    </row>
    <row r="14541" spans="3:3" x14ac:dyDescent="0.15">
      <c r="C14541" s="48"/>
    </row>
    <row r="14542" spans="3:3" x14ac:dyDescent="0.15">
      <c r="C14542" s="48"/>
    </row>
    <row r="14543" spans="3:3" x14ac:dyDescent="0.15">
      <c r="C14543" s="48"/>
    </row>
    <row r="14544" spans="3:3" x14ac:dyDescent="0.15">
      <c r="C14544" s="48"/>
    </row>
    <row r="14545" spans="3:3" x14ac:dyDescent="0.15">
      <c r="C14545" s="48"/>
    </row>
    <row r="14546" spans="3:3" x14ac:dyDescent="0.15">
      <c r="C14546" s="48"/>
    </row>
    <row r="14547" spans="3:3" x14ac:dyDescent="0.15">
      <c r="C14547" s="48"/>
    </row>
    <row r="14548" spans="3:3" x14ac:dyDescent="0.15">
      <c r="C14548" s="48"/>
    </row>
    <row r="14549" spans="3:3" x14ac:dyDescent="0.15">
      <c r="C14549" s="48"/>
    </row>
    <row r="14550" spans="3:3" x14ac:dyDescent="0.15">
      <c r="C14550" s="48"/>
    </row>
    <row r="14551" spans="3:3" x14ac:dyDescent="0.15">
      <c r="C14551" s="48"/>
    </row>
    <row r="14552" spans="3:3" x14ac:dyDescent="0.15">
      <c r="C14552" s="48"/>
    </row>
    <row r="14553" spans="3:3" x14ac:dyDescent="0.15">
      <c r="C14553" s="48"/>
    </row>
    <row r="14554" spans="3:3" x14ac:dyDescent="0.15">
      <c r="C14554" s="48"/>
    </row>
    <row r="14555" spans="3:3" x14ac:dyDescent="0.15">
      <c r="C14555" s="48"/>
    </row>
    <row r="14556" spans="3:3" x14ac:dyDescent="0.15">
      <c r="C14556" s="48"/>
    </row>
    <row r="14557" spans="3:3" x14ac:dyDescent="0.15">
      <c r="C14557" s="48"/>
    </row>
    <row r="14558" spans="3:3" x14ac:dyDescent="0.15">
      <c r="C14558" s="48"/>
    </row>
    <row r="14559" spans="3:3" x14ac:dyDescent="0.15">
      <c r="C14559" s="48"/>
    </row>
    <row r="14560" spans="3:3" x14ac:dyDescent="0.15">
      <c r="C14560" s="48"/>
    </row>
    <row r="14561" spans="3:3" x14ac:dyDescent="0.15">
      <c r="C14561" s="48"/>
    </row>
    <row r="14562" spans="3:3" x14ac:dyDescent="0.15">
      <c r="C14562" s="48"/>
    </row>
    <row r="14563" spans="3:3" x14ac:dyDescent="0.15">
      <c r="C14563" s="48"/>
    </row>
    <row r="14564" spans="3:3" x14ac:dyDescent="0.15">
      <c r="C14564" s="48"/>
    </row>
    <row r="14565" spans="3:3" x14ac:dyDescent="0.15">
      <c r="C14565" s="48"/>
    </row>
    <row r="14566" spans="3:3" x14ac:dyDescent="0.15">
      <c r="C14566" s="48"/>
    </row>
    <row r="14567" spans="3:3" x14ac:dyDescent="0.15">
      <c r="C14567" s="48"/>
    </row>
    <row r="14568" spans="3:3" x14ac:dyDescent="0.15">
      <c r="C14568" s="48"/>
    </row>
    <row r="14569" spans="3:3" x14ac:dyDescent="0.15">
      <c r="C14569" s="48"/>
    </row>
    <row r="14570" spans="3:3" x14ac:dyDescent="0.15">
      <c r="C14570" s="48"/>
    </row>
    <row r="14571" spans="3:3" x14ac:dyDescent="0.15">
      <c r="C14571" s="48"/>
    </row>
    <row r="14572" spans="3:3" x14ac:dyDescent="0.15">
      <c r="C14572" s="48"/>
    </row>
    <row r="14573" spans="3:3" x14ac:dyDescent="0.15">
      <c r="C14573" s="48"/>
    </row>
    <row r="14574" spans="3:3" x14ac:dyDescent="0.15">
      <c r="C14574" s="48"/>
    </row>
    <row r="14575" spans="3:3" x14ac:dyDescent="0.15">
      <c r="C14575" s="48"/>
    </row>
    <row r="14576" spans="3:3" x14ac:dyDescent="0.15">
      <c r="C14576" s="48"/>
    </row>
    <row r="14577" spans="3:3" x14ac:dyDescent="0.15">
      <c r="C14577" s="48"/>
    </row>
    <row r="14578" spans="3:3" x14ac:dyDescent="0.15">
      <c r="C14578" s="48"/>
    </row>
    <row r="14579" spans="3:3" x14ac:dyDescent="0.15">
      <c r="C14579" s="48"/>
    </row>
    <row r="14580" spans="3:3" x14ac:dyDescent="0.15">
      <c r="C14580" s="48"/>
    </row>
    <row r="14581" spans="3:3" x14ac:dyDescent="0.15">
      <c r="C14581" s="48"/>
    </row>
    <row r="14582" spans="3:3" x14ac:dyDescent="0.15">
      <c r="C14582" s="48"/>
    </row>
    <row r="14583" spans="3:3" x14ac:dyDescent="0.15">
      <c r="C14583" s="48"/>
    </row>
    <row r="14584" spans="3:3" x14ac:dyDescent="0.15">
      <c r="C14584" s="48"/>
    </row>
    <row r="14585" spans="3:3" x14ac:dyDescent="0.15">
      <c r="C14585" s="48"/>
    </row>
    <row r="14586" spans="3:3" x14ac:dyDescent="0.15">
      <c r="C14586" s="48"/>
    </row>
    <row r="14587" spans="3:3" x14ac:dyDescent="0.15">
      <c r="C14587" s="48"/>
    </row>
    <row r="14588" spans="3:3" x14ac:dyDescent="0.15">
      <c r="C14588" s="48"/>
    </row>
    <row r="14589" spans="3:3" x14ac:dyDescent="0.15">
      <c r="C14589" s="48"/>
    </row>
    <row r="14590" spans="3:3" x14ac:dyDescent="0.15">
      <c r="C14590" s="48"/>
    </row>
    <row r="14591" spans="3:3" x14ac:dyDescent="0.15">
      <c r="C14591" s="48"/>
    </row>
    <row r="14592" spans="3:3" x14ac:dyDescent="0.15">
      <c r="C14592" s="48"/>
    </row>
    <row r="14593" spans="3:3" x14ac:dyDescent="0.15">
      <c r="C14593" s="48"/>
    </row>
    <row r="14594" spans="3:3" x14ac:dyDescent="0.15">
      <c r="C14594" s="48"/>
    </row>
    <row r="14595" spans="3:3" x14ac:dyDescent="0.15">
      <c r="C14595" s="48"/>
    </row>
    <row r="14596" spans="3:3" x14ac:dyDescent="0.15">
      <c r="C14596" s="48"/>
    </row>
    <row r="14597" spans="3:3" x14ac:dyDescent="0.15">
      <c r="C14597" s="48"/>
    </row>
    <row r="14598" spans="3:3" x14ac:dyDescent="0.15">
      <c r="C14598" s="48"/>
    </row>
    <row r="14599" spans="3:3" x14ac:dyDescent="0.15">
      <c r="C14599" s="48"/>
    </row>
    <row r="14600" spans="3:3" x14ac:dyDescent="0.15">
      <c r="C14600" s="48"/>
    </row>
    <row r="14601" spans="3:3" x14ac:dyDescent="0.15">
      <c r="C14601" s="48"/>
    </row>
    <row r="14602" spans="3:3" x14ac:dyDescent="0.15">
      <c r="C14602" s="48"/>
    </row>
    <row r="14603" spans="3:3" x14ac:dyDescent="0.15">
      <c r="C14603" s="48"/>
    </row>
    <row r="14604" spans="3:3" x14ac:dyDescent="0.15">
      <c r="C14604" s="48"/>
    </row>
    <row r="14605" spans="3:3" x14ac:dyDescent="0.15">
      <c r="C14605" s="48"/>
    </row>
    <row r="14606" spans="3:3" x14ac:dyDescent="0.15">
      <c r="C14606" s="48"/>
    </row>
    <row r="14607" spans="3:3" x14ac:dyDescent="0.15">
      <c r="C14607" s="48"/>
    </row>
    <row r="14608" spans="3:3" x14ac:dyDescent="0.15">
      <c r="C14608" s="48"/>
    </row>
    <row r="14609" spans="3:3" x14ac:dyDescent="0.15">
      <c r="C14609" s="48"/>
    </row>
    <row r="14610" spans="3:3" x14ac:dyDescent="0.15">
      <c r="C14610" s="48"/>
    </row>
    <row r="14611" spans="3:3" x14ac:dyDescent="0.15">
      <c r="C14611" s="48"/>
    </row>
    <row r="14612" spans="3:3" x14ac:dyDescent="0.15">
      <c r="C14612" s="48"/>
    </row>
    <row r="14613" spans="3:3" x14ac:dyDescent="0.15">
      <c r="C14613" s="48"/>
    </row>
    <row r="14614" spans="3:3" x14ac:dyDescent="0.15">
      <c r="C14614" s="48"/>
    </row>
    <row r="14615" spans="3:3" x14ac:dyDescent="0.15">
      <c r="C14615" s="48"/>
    </row>
    <row r="14616" spans="3:3" x14ac:dyDescent="0.15">
      <c r="C14616" s="48"/>
    </row>
    <row r="14617" spans="3:3" x14ac:dyDescent="0.15">
      <c r="C14617" s="48"/>
    </row>
    <row r="14618" spans="3:3" x14ac:dyDescent="0.15">
      <c r="C14618" s="48"/>
    </row>
    <row r="14619" spans="3:3" x14ac:dyDescent="0.15">
      <c r="C14619" s="48"/>
    </row>
    <row r="14620" spans="3:3" x14ac:dyDescent="0.15">
      <c r="C14620" s="48"/>
    </row>
    <row r="14621" spans="3:3" x14ac:dyDescent="0.15">
      <c r="C14621" s="48"/>
    </row>
    <row r="14622" spans="3:3" x14ac:dyDescent="0.15">
      <c r="C14622" s="48"/>
    </row>
    <row r="14623" spans="3:3" x14ac:dyDescent="0.15">
      <c r="C14623" s="48"/>
    </row>
    <row r="14624" spans="3:3" x14ac:dyDescent="0.15">
      <c r="C14624" s="48"/>
    </row>
    <row r="14625" spans="3:3" x14ac:dyDescent="0.15">
      <c r="C14625" s="48"/>
    </row>
    <row r="14626" spans="3:3" x14ac:dyDescent="0.15">
      <c r="C14626" s="48"/>
    </row>
    <row r="14627" spans="3:3" x14ac:dyDescent="0.15">
      <c r="C14627" s="48"/>
    </row>
    <row r="14628" spans="3:3" x14ac:dyDescent="0.15">
      <c r="C14628" s="48"/>
    </row>
    <row r="14629" spans="3:3" x14ac:dyDescent="0.15">
      <c r="C14629" s="48"/>
    </row>
    <row r="14630" spans="3:3" x14ac:dyDescent="0.15">
      <c r="C14630" s="48"/>
    </row>
    <row r="14631" spans="3:3" x14ac:dyDescent="0.15">
      <c r="C14631" s="48"/>
    </row>
    <row r="14632" spans="3:3" x14ac:dyDescent="0.15">
      <c r="C14632" s="48"/>
    </row>
    <row r="14633" spans="3:3" x14ac:dyDescent="0.15">
      <c r="C14633" s="48"/>
    </row>
    <row r="14634" spans="3:3" x14ac:dyDescent="0.15">
      <c r="C14634" s="48"/>
    </row>
    <row r="14635" spans="3:3" x14ac:dyDescent="0.15">
      <c r="C14635" s="48"/>
    </row>
    <row r="14636" spans="3:3" x14ac:dyDescent="0.15">
      <c r="C14636" s="48"/>
    </row>
    <row r="14637" spans="3:3" x14ac:dyDescent="0.15">
      <c r="C14637" s="48"/>
    </row>
    <row r="14638" spans="3:3" x14ac:dyDescent="0.15">
      <c r="C14638" s="48"/>
    </row>
    <row r="14639" spans="3:3" x14ac:dyDescent="0.15">
      <c r="C14639" s="48"/>
    </row>
    <row r="14640" spans="3:3" x14ac:dyDescent="0.15">
      <c r="C14640" s="48"/>
    </row>
    <row r="14641" spans="3:3" x14ac:dyDescent="0.15">
      <c r="C14641" s="48"/>
    </row>
    <row r="14642" spans="3:3" x14ac:dyDescent="0.15">
      <c r="C14642" s="48"/>
    </row>
    <row r="14643" spans="3:3" x14ac:dyDescent="0.15">
      <c r="C14643" s="48"/>
    </row>
    <row r="14644" spans="3:3" x14ac:dyDescent="0.15">
      <c r="C14644" s="48"/>
    </row>
    <row r="14645" spans="3:3" x14ac:dyDescent="0.15">
      <c r="C14645" s="48"/>
    </row>
    <row r="14646" spans="3:3" x14ac:dyDescent="0.15">
      <c r="C14646" s="48"/>
    </row>
    <row r="14647" spans="3:3" x14ac:dyDescent="0.15">
      <c r="C14647" s="48"/>
    </row>
    <row r="14648" spans="3:3" x14ac:dyDescent="0.15">
      <c r="C14648" s="48"/>
    </row>
    <row r="14649" spans="3:3" x14ac:dyDescent="0.15">
      <c r="C14649" s="48"/>
    </row>
    <row r="14650" spans="3:3" x14ac:dyDescent="0.15">
      <c r="C14650" s="48"/>
    </row>
    <row r="14651" spans="3:3" x14ac:dyDescent="0.15">
      <c r="C14651" s="48"/>
    </row>
    <row r="14652" spans="3:3" x14ac:dyDescent="0.15">
      <c r="C14652" s="48"/>
    </row>
    <row r="14653" spans="3:3" x14ac:dyDescent="0.15">
      <c r="C14653" s="48"/>
    </row>
    <row r="14654" spans="3:3" x14ac:dyDescent="0.15">
      <c r="C14654" s="48"/>
    </row>
    <row r="14655" spans="3:3" x14ac:dyDescent="0.15">
      <c r="C14655" s="48"/>
    </row>
    <row r="14656" spans="3:3" x14ac:dyDescent="0.15">
      <c r="C14656" s="48"/>
    </row>
    <row r="14657" spans="3:3" x14ac:dyDescent="0.15">
      <c r="C14657" s="48"/>
    </row>
    <row r="14658" spans="3:3" x14ac:dyDescent="0.15">
      <c r="C14658" s="48"/>
    </row>
    <row r="14659" spans="3:3" x14ac:dyDescent="0.15">
      <c r="C14659" s="48"/>
    </row>
    <row r="14660" spans="3:3" x14ac:dyDescent="0.15">
      <c r="C14660" s="48"/>
    </row>
    <row r="14661" spans="3:3" x14ac:dyDescent="0.15">
      <c r="C14661" s="48"/>
    </row>
    <row r="14662" spans="3:3" x14ac:dyDescent="0.15">
      <c r="C14662" s="48"/>
    </row>
    <row r="14663" spans="3:3" x14ac:dyDescent="0.15">
      <c r="C14663" s="48"/>
    </row>
    <row r="14664" spans="3:3" x14ac:dyDescent="0.15">
      <c r="C14664" s="48"/>
    </row>
    <row r="14665" spans="3:3" x14ac:dyDescent="0.15">
      <c r="C14665" s="48"/>
    </row>
    <row r="14666" spans="3:3" x14ac:dyDescent="0.15">
      <c r="C14666" s="48"/>
    </row>
    <row r="14667" spans="3:3" x14ac:dyDescent="0.15">
      <c r="C14667" s="48"/>
    </row>
    <row r="14668" spans="3:3" x14ac:dyDescent="0.15">
      <c r="C14668" s="48"/>
    </row>
    <row r="14669" spans="3:3" x14ac:dyDescent="0.15">
      <c r="C14669" s="48"/>
    </row>
    <row r="14670" spans="3:3" x14ac:dyDescent="0.15">
      <c r="C14670" s="48"/>
    </row>
    <row r="14671" spans="3:3" x14ac:dyDescent="0.15">
      <c r="C14671" s="48"/>
    </row>
    <row r="14672" spans="3:3" x14ac:dyDescent="0.15">
      <c r="C14672" s="48"/>
    </row>
    <row r="14673" spans="3:3" x14ac:dyDescent="0.15">
      <c r="C14673" s="48"/>
    </row>
    <row r="14674" spans="3:3" x14ac:dyDescent="0.15">
      <c r="C14674" s="48"/>
    </row>
    <row r="14675" spans="3:3" x14ac:dyDescent="0.15">
      <c r="C14675" s="48"/>
    </row>
    <row r="14676" spans="3:3" x14ac:dyDescent="0.15">
      <c r="C14676" s="48"/>
    </row>
    <row r="14677" spans="3:3" x14ac:dyDescent="0.15">
      <c r="C14677" s="48"/>
    </row>
    <row r="14678" spans="3:3" x14ac:dyDescent="0.15">
      <c r="C14678" s="48"/>
    </row>
    <row r="14679" spans="3:3" x14ac:dyDescent="0.15">
      <c r="C14679" s="48"/>
    </row>
    <row r="14680" spans="3:3" x14ac:dyDescent="0.15">
      <c r="C14680" s="48"/>
    </row>
    <row r="14681" spans="3:3" x14ac:dyDescent="0.15">
      <c r="C14681" s="48"/>
    </row>
    <row r="14682" spans="3:3" x14ac:dyDescent="0.15">
      <c r="C14682" s="48"/>
    </row>
    <row r="14683" spans="3:3" x14ac:dyDescent="0.15">
      <c r="C14683" s="48"/>
    </row>
    <row r="14684" spans="3:3" x14ac:dyDescent="0.15">
      <c r="C14684" s="48"/>
    </row>
    <row r="14685" spans="3:3" x14ac:dyDescent="0.15">
      <c r="C14685" s="48"/>
    </row>
    <row r="14686" spans="3:3" x14ac:dyDescent="0.15">
      <c r="C14686" s="48"/>
    </row>
    <row r="14687" spans="3:3" x14ac:dyDescent="0.15">
      <c r="C14687" s="48"/>
    </row>
    <row r="14688" spans="3:3" x14ac:dyDescent="0.15">
      <c r="C14688" s="48"/>
    </row>
    <row r="14689" spans="3:3" x14ac:dyDescent="0.15">
      <c r="C14689" s="48"/>
    </row>
    <row r="14690" spans="3:3" x14ac:dyDescent="0.15">
      <c r="C14690" s="48"/>
    </row>
    <row r="14691" spans="3:3" x14ac:dyDescent="0.15">
      <c r="C14691" s="48"/>
    </row>
    <row r="14692" spans="3:3" x14ac:dyDescent="0.15">
      <c r="C14692" s="48"/>
    </row>
    <row r="14693" spans="3:3" x14ac:dyDescent="0.15">
      <c r="C14693" s="48"/>
    </row>
    <row r="14694" spans="3:3" x14ac:dyDescent="0.15">
      <c r="C14694" s="48"/>
    </row>
    <row r="14695" spans="3:3" x14ac:dyDescent="0.15">
      <c r="C14695" s="48"/>
    </row>
    <row r="14696" spans="3:3" x14ac:dyDescent="0.15">
      <c r="C14696" s="48"/>
    </row>
    <row r="14697" spans="3:3" x14ac:dyDescent="0.15">
      <c r="C14697" s="48"/>
    </row>
    <row r="14698" spans="3:3" x14ac:dyDescent="0.15">
      <c r="C14698" s="48"/>
    </row>
    <row r="14699" spans="3:3" x14ac:dyDescent="0.15">
      <c r="C14699" s="48"/>
    </row>
    <row r="14700" spans="3:3" x14ac:dyDescent="0.15">
      <c r="C14700" s="48"/>
    </row>
    <row r="14701" spans="3:3" x14ac:dyDescent="0.15">
      <c r="C14701" s="48"/>
    </row>
    <row r="14702" spans="3:3" x14ac:dyDescent="0.15">
      <c r="C14702" s="48"/>
    </row>
    <row r="14703" spans="3:3" x14ac:dyDescent="0.15">
      <c r="C14703" s="48"/>
    </row>
    <row r="14704" spans="3:3" x14ac:dyDescent="0.15">
      <c r="C14704" s="48"/>
    </row>
    <row r="14705" spans="3:3" x14ac:dyDescent="0.15">
      <c r="C14705" s="48"/>
    </row>
    <row r="14706" spans="3:3" x14ac:dyDescent="0.15">
      <c r="C14706" s="48"/>
    </row>
    <row r="14707" spans="3:3" x14ac:dyDescent="0.15">
      <c r="C14707" s="48"/>
    </row>
    <row r="14708" spans="3:3" x14ac:dyDescent="0.15">
      <c r="C14708" s="48"/>
    </row>
    <row r="14709" spans="3:3" x14ac:dyDescent="0.15">
      <c r="C14709" s="48"/>
    </row>
    <row r="14710" spans="3:3" x14ac:dyDescent="0.15">
      <c r="C14710" s="48"/>
    </row>
    <row r="14711" spans="3:3" x14ac:dyDescent="0.15">
      <c r="C14711" s="48"/>
    </row>
    <row r="14712" spans="3:3" x14ac:dyDescent="0.15">
      <c r="C14712" s="48"/>
    </row>
    <row r="14713" spans="3:3" x14ac:dyDescent="0.15">
      <c r="C14713" s="48"/>
    </row>
    <row r="14714" spans="3:3" x14ac:dyDescent="0.15">
      <c r="C14714" s="48"/>
    </row>
    <row r="14715" spans="3:3" x14ac:dyDescent="0.15">
      <c r="C14715" s="48"/>
    </row>
    <row r="14716" spans="3:3" x14ac:dyDescent="0.15">
      <c r="C14716" s="48"/>
    </row>
    <row r="14717" spans="3:3" x14ac:dyDescent="0.15">
      <c r="C14717" s="48"/>
    </row>
    <row r="14718" spans="3:3" x14ac:dyDescent="0.15">
      <c r="C14718" s="48"/>
    </row>
    <row r="14719" spans="3:3" x14ac:dyDescent="0.15">
      <c r="C14719" s="48"/>
    </row>
    <row r="14720" spans="3:3" x14ac:dyDescent="0.15">
      <c r="C14720" s="48"/>
    </row>
    <row r="14721" spans="3:3" x14ac:dyDescent="0.15">
      <c r="C14721" s="48"/>
    </row>
    <row r="14722" spans="3:3" x14ac:dyDescent="0.15">
      <c r="C14722" s="48"/>
    </row>
    <row r="14723" spans="3:3" x14ac:dyDescent="0.15">
      <c r="C14723" s="48"/>
    </row>
    <row r="14724" spans="3:3" x14ac:dyDescent="0.15">
      <c r="C14724" s="48"/>
    </row>
    <row r="14725" spans="3:3" x14ac:dyDescent="0.15">
      <c r="C14725" s="48"/>
    </row>
    <row r="14726" spans="3:3" x14ac:dyDescent="0.15">
      <c r="C14726" s="48"/>
    </row>
    <row r="14727" spans="3:3" x14ac:dyDescent="0.15">
      <c r="C14727" s="48"/>
    </row>
    <row r="14728" spans="3:3" x14ac:dyDescent="0.15">
      <c r="C14728" s="48"/>
    </row>
    <row r="14729" spans="3:3" x14ac:dyDescent="0.15">
      <c r="C14729" s="48"/>
    </row>
    <row r="14730" spans="3:3" x14ac:dyDescent="0.15">
      <c r="C14730" s="48"/>
    </row>
    <row r="14731" spans="3:3" x14ac:dyDescent="0.15">
      <c r="C14731" s="48"/>
    </row>
    <row r="14732" spans="3:3" x14ac:dyDescent="0.15">
      <c r="C14732" s="48"/>
    </row>
    <row r="14733" spans="3:3" x14ac:dyDescent="0.15">
      <c r="C14733" s="48"/>
    </row>
    <row r="14734" spans="3:3" x14ac:dyDescent="0.15">
      <c r="C14734" s="48"/>
    </row>
    <row r="14735" spans="3:3" x14ac:dyDescent="0.15">
      <c r="C14735" s="48"/>
    </row>
    <row r="14736" spans="3:3" x14ac:dyDescent="0.15">
      <c r="C14736" s="48"/>
    </row>
    <row r="14737" spans="3:3" x14ac:dyDescent="0.15">
      <c r="C14737" s="48"/>
    </row>
    <row r="14738" spans="3:3" x14ac:dyDescent="0.15">
      <c r="C14738" s="48"/>
    </row>
    <row r="14739" spans="3:3" x14ac:dyDescent="0.15">
      <c r="C14739" s="48"/>
    </row>
    <row r="14740" spans="3:3" x14ac:dyDescent="0.15">
      <c r="C14740" s="48"/>
    </row>
    <row r="14741" spans="3:3" x14ac:dyDescent="0.15">
      <c r="C14741" s="48"/>
    </row>
    <row r="14742" spans="3:3" x14ac:dyDescent="0.15">
      <c r="C14742" s="48"/>
    </row>
    <row r="14743" spans="3:3" x14ac:dyDescent="0.15">
      <c r="C14743" s="48"/>
    </row>
    <row r="14744" spans="3:3" x14ac:dyDescent="0.15">
      <c r="C14744" s="48"/>
    </row>
    <row r="14745" spans="3:3" x14ac:dyDescent="0.15">
      <c r="C14745" s="48"/>
    </row>
    <row r="14746" spans="3:3" x14ac:dyDescent="0.15">
      <c r="C14746" s="48"/>
    </row>
    <row r="14747" spans="3:3" x14ac:dyDescent="0.15">
      <c r="C14747" s="48"/>
    </row>
    <row r="14748" spans="3:3" x14ac:dyDescent="0.15">
      <c r="C14748" s="48"/>
    </row>
    <row r="14749" spans="3:3" x14ac:dyDescent="0.15">
      <c r="C14749" s="48"/>
    </row>
    <row r="14750" spans="3:3" x14ac:dyDescent="0.15">
      <c r="C14750" s="48"/>
    </row>
    <row r="14751" spans="3:3" x14ac:dyDescent="0.15">
      <c r="C14751" s="48"/>
    </row>
    <row r="14752" spans="3:3" x14ac:dyDescent="0.15">
      <c r="C14752" s="48"/>
    </row>
    <row r="14753" spans="3:3" x14ac:dyDescent="0.15">
      <c r="C14753" s="48"/>
    </row>
    <row r="14754" spans="3:3" x14ac:dyDescent="0.15">
      <c r="C14754" s="48"/>
    </row>
    <row r="14755" spans="3:3" x14ac:dyDescent="0.15">
      <c r="C14755" s="48"/>
    </row>
    <row r="14756" spans="3:3" x14ac:dyDescent="0.15">
      <c r="C14756" s="48"/>
    </row>
    <row r="14757" spans="3:3" x14ac:dyDescent="0.15">
      <c r="C14757" s="48"/>
    </row>
    <row r="14758" spans="3:3" x14ac:dyDescent="0.15">
      <c r="C14758" s="48"/>
    </row>
    <row r="14759" spans="3:3" x14ac:dyDescent="0.15">
      <c r="C14759" s="48"/>
    </row>
    <row r="14760" spans="3:3" x14ac:dyDescent="0.15">
      <c r="C14760" s="48"/>
    </row>
    <row r="14761" spans="3:3" x14ac:dyDescent="0.15">
      <c r="C14761" s="48"/>
    </row>
    <row r="14762" spans="3:3" x14ac:dyDescent="0.15">
      <c r="C14762" s="48"/>
    </row>
    <row r="14763" spans="3:3" x14ac:dyDescent="0.15">
      <c r="C14763" s="48"/>
    </row>
    <row r="14764" spans="3:3" x14ac:dyDescent="0.15">
      <c r="C14764" s="48"/>
    </row>
    <row r="14765" spans="3:3" x14ac:dyDescent="0.15">
      <c r="C14765" s="48"/>
    </row>
    <row r="14766" spans="3:3" x14ac:dyDescent="0.15">
      <c r="C14766" s="48"/>
    </row>
    <row r="14767" spans="3:3" x14ac:dyDescent="0.15">
      <c r="C14767" s="48"/>
    </row>
    <row r="14768" spans="3:3" x14ac:dyDescent="0.15">
      <c r="C14768" s="48"/>
    </row>
    <row r="14769" spans="3:3" x14ac:dyDescent="0.15">
      <c r="C14769" s="48"/>
    </row>
    <row r="14770" spans="3:3" x14ac:dyDescent="0.15">
      <c r="C14770" s="48"/>
    </row>
    <row r="14771" spans="3:3" x14ac:dyDescent="0.15">
      <c r="C14771" s="48"/>
    </row>
    <row r="14772" spans="3:3" x14ac:dyDescent="0.15">
      <c r="C14772" s="48"/>
    </row>
    <row r="14773" spans="3:3" x14ac:dyDescent="0.15">
      <c r="C14773" s="48"/>
    </row>
    <row r="14774" spans="3:3" x14ac:dyDescent="0.15">
      <c r="C14774" s="48"/>
    </row>
    <row r="14775" spans="3:3" x14ac:dyDescent="0.15">
      <c r="C14775" s="48"/>
    </row>
    <row r="14776" spans="3:3" x14ac:dyDescent="0.15">
      <c r="C14776" s="48"/>
    </row>
    <row r="14777" spans="3:3" x14ac:dyDescent="0.15">
      <c r="C14777" s="48"/>
    </row>
    <row r="14778" spans="3:3" x14ac:dyDescent="0.15">
      <c r="C14778" s="48"/>
    </row>
    <row r="14779" spans="3:3" x14ac:dyDescent="0.15">
      <c r="C14779" s="48"/>
    </row>
    <row r="14780" spans="3:3" x14ac:dyDescent="0.15">
      <c r="C14780" s="48"/>
    </row>
    <row r="14781" spans="3:3" x14ac:dyDescent="0.15">
      <c r="C14781" s="48"/>
    </row>
    <row r="14782" spans="3:3" x14ac:dyDescent="0.15">
      <c r="C14782" s="48"/>
    </row>
    <row r="14783" spans="3:3" x14ac:dyDescent="0.15">
      <c r="C14783" s="48"/>
    </row>
    <row r="14784" spans="3:3" x14ac:dyDescent="0.15">
      <c r="C14784" s="48"/>
    </row>
    <row r="14785" spans="3:3" x14ac:dyDescent="0.15">
      <c r="C14785" s="48"/>
    </row>
    <row r="14786" spans="3:3" x14ac:dyDescent="0.15">
      <c r="C14786" s="48"/>
    </row>
    <row r="14787" spans="3:3" x14ac:dyDescent="0.15">
      <c r="C14787" s="48"/>
    </row>
    <row r="14788" spans="3:3" x14ac:dyDescent="0.15">
      <c r="C14788" s="48"/>
    </row>
    <row r="14789" spans="3:3" x14ac:dyDescent="0.15">
      <c r="C14789" s="48"/>
    </row>
    <row r="14790" spans="3:3" x14ac:dyDescent="0.15">
      <c r="C14790" s="48"/>
    </row>
    <row r="14791" spans="3:3" x14ac:dyDescent="0.15">
      <c r="C14791" s="48"/>
    </row>
    <row r="14792" spans="3:3" x14ac:dyDescent="0.15">
      <c r="C14792" s="48"/>
    </row>
    <row r="14793" spans="3:3" x14ac:dyDescent="0.15">
      <c r="C14793" s="48"/>
    </row>
    <row r="14794" spans="3:3" x14ac:dyDescent="0.15">
      <c r="C14794" s="48"/>
    </row>
    <row r="14795" spans="3:3" x14ac:dyDescent="0.15">
      <c r="C14795" s="48"/>
    </row>
    <row r="14796" spans="3:3" x14ac:dyDescent="0.15">
      <c r="C14796" s="48"/>
    </row>
    <row r="14797" spans="3:3" x14ac:dyDescent="0.15">
      <c r="C14797" s="48"/>
    </row>
    <row r="14798" spans="3:3" x14ac:dyDescent="0.15">
      <c r="C14798" s="48"/>
    </row>
    <row r="14799" spans="3:3" x14ac:dyDescent="0.15">
      <c r="C14799" s="48"/>
    </row>
    <row r="14800" spans="3:3" x14ac:dyDescent="0.15">
      <c r="C14800" s="48"/>
    </row>
    <row r="14801" spans="3:3" x14ac:dyDescent="0.15">
      <c r="C14801" s="48"/>
    </row>
    <row r="14802" spans="3:3" x14ac:dyDescent="0.15">
      <c r="C14802" s="48"/>
    </row>
    <row r="14803" spans="3:3" x14ac:dyDescent="0.15">
      <c r="C14803" s="48"/>
    </row>
    <row r="14804" spans="3:3" x14ac:dyDescent="0.15">
      <c r="C14804" s="48"/>
    </row>
    <row r="14805" spans="3:3" x14ac:dyDescent="0.15">
      <c r="C14805" s="48"/>
    </row>
    <row r="14806" spans="3:3" x14ac:dyDescent="0.15">
      <c r="C14806" s="48"/>
    </row>
    <row r="14807" spans="3:3" x14ac:dyDescent="0.15">
      <c r="C14807" s="48"/>
    </row>
    <row r="14808" spans="3:3" x14ac:dyDescent="0.15">
      <c r="C14808" s="48"/>
    </row>
    <row r="14809" spans="3:3" x14ac:dyDescent="0.15">
      <c r="C14809" s="48"/>
    </row>
    <row r="14810" spans="3:3" x14ac:dyDescent="0.15">
      <c r="C14810" s="48"/>
    </row>
    <row r="14811" spans="3:3" x14ac:dyDescent="0.15">
      <c r="C14811" s="48"/>
    </row>
    <row r="14812" spans="3:3" x14ac:dyDescent="0.15">
      <c r="C14812" s="48"/>
    </row>
    <row r="14813" spans="3:3" x14ac:dyDescent="0.15">
      <c r="C14813" s="48"/>
    </row>
    <row r="14814" spans="3:3" x14ac:dyDescent="0.15">
      <c r="C14814" s="48"/>
    </row>
    <row r="14815" spans="3:3" x14ac:dyDescent="0.15">
      <c r="C14815" s="48"/>
    </row>
    <row r="14816" spans="3:3" x14ac:dyDescent="0.15">
      <c r="C14816" s="48"/>
    </row>
    <row r="14817" spans="3:3" x14ac:dyDescent="0.15">
      <c r="C14817" s="48"/>
    </row>
    <row r="14818" spans="3:3" x14ac:dyDescent="0.15">
      <c r="C14818" s="48"/>
    </row>
    <row r="14819" spans="3:3" x14ac:dyDescent="0.15">
      <c r="C14819" s="48"/>
    </row>
    <row r="14820" spans="3:3" x14ac:dyDescent="0.15">
      <c r="C14820" s="48"/>
    </row>
    <row r="14821" spans="3:3" x14ac:dyDescent="0.15">
      <c r="C14821" s="48"/>
    </row>
    <row r="14822" spans="3:3" x14ac:dyDescent="0.15">
      <c r="C14822" s="48"/>
    </row>
    <row r="14823" spans="3:3" x14ac:dyDescent="0.15">
      <c r="C14823" s="48"/>
    </row>
    <row r="14824" spans="3:3" x14ac:dyDescent="0.15">
      <c r="C14824" s="48"/>
    </row>
    <row r="14825" spans="3:3" x14ac:dyDescent="0.15">
      <c r="C14825" s="48"/>
    </row>
    <row r="14826" spans="3:3" x14ac:dyDescent="0.15">
      <c r="C14826" s="48"/>
    </row>
    <row r="14827" spans="3:3" x14ac:dyDescent="0.15">
      <c r="C14827" s="48"/>
    </row>
    <row r="14828" spans="3:3" x14ac:dyDescent="0.15">
      <c r="C14828" s="48"/>
    </row>
    <row r="14829" spans="3:3" x14ac:dyDescent="0.15">
      <c r="C14829" s="48"/>
    </row>
    <row r="14830" spans="3:3" x14ac:dyDescent="0.15">
      <c r="C14830" s="48"/>
    </row>
    <row r="14831" spans="3:3" x14ac:dyDescent="0.15">
      <c r="C14831" s="48"/>
    </row>
    <row r="14832" spans="3:3" x14ac:dyDescent="0.15">
      <c r="C14832" s="48"/>
    </row>
    <row r="14833" spans="3:3" x14ac:dyDescent="0.15">
      <c r="C14833" s="48"/>
    </row>
    <row r="14834" spans="3:3" x14ac:dyDescent="0.15">
      <c r="C14834" s="48"/>
    </row>
    <row r="14835" spans="3:3" x14ac:dyDescent="0.15">
      <c r="C14835" s="48"/>
    </row>
    <row r="14836" spans="3:3" x14ac:dyDescent="0.15">
      <c r="C14836" s="48"/>
    </row>
    <row r="14837" spans="3:3" x14ac:dyDescent="0.15">
      <c r="C14837" s="48"/>
    </row>
    <row r="14838" spans="3:3" x14ac:dyDescent="0.15">
      <c r="C14838" s="48"/>
    </row>
    <row r="14839" spans="3:3" x14ac:dyDescent="0.15">
      <c r="C14839" s="48"/>
    </row>
    <row r="14840" spans="3:3" x14ac:dyDescent="0.15">
      <c r="C14840" s="48"/>
    </row>
    <row r="14841" spans="3:3" x14ac:dyDescent="0.15">
      <c r="C14841" s="48"/>
    </row>
    <row r="14842" spans="3:3" x14ac:dyDescent="0.15">
      <c r="C14842" s="48"/>
    </row>
    <row r="14843" spans="3:3" x14ac:dyDescent="0.15">
      <c r="C14843" s="48"/>
    </row>
    <row r="14844" spans="3:3" x14ac:dyDescent="0.15">
      <c r="C14844" s="48"/>
    </row>
    <row r="14845" spans="3:3" x14ac:dyDescent="0.15">
      <c r="C14845" s="48"/>
    </row>
    <row r="14846" spans="3:3" x14ac:dyDescent="0.15">
      <c r="C14846" s="48"/>
    </row>
    <row r="14847" spans="3:3" x14ac:dyDescent="0.15">
      <c r="C14847" s="48"/>
    </row>
    <row r="14848" spans="3:3" x14ac:dyDescent="0.15">
      <c r="C14848" s="48"/>
    </row>
    <row r="14849" spans="3:3" x14ac:dyDescent="0.15">
      <c r="C14849" s="48"/>
    </row>
    <row r="14850" spans="3:3" x14ac:dyDescent="0.15">
      <c r="C14850" s="48"/>
    </row>
    <row r="14851" spans="3:3" x14ac:dyDescent="0.15">
      <c r="C14851" s="48"/>
    </row>
    <row r="14852" spans="3:3" x14ac:dyDescent="0.15">
      <c r="C14852" s="48"/>
    </row>
    <row r="14853" spans="3:3" x14ac:dyDescent="0.15">
      <c r="C14853" s="48"/>
    </row>
    <row r="14854" spans="3:3" x14ac:dyDescent="0.15">
      <c r="C14854" s="48"/>
    </row>
    <row r="14855" spans="3:3" x14ac:dyDescent="0.15">
      <c r="C14855" s="48"/>
    </row>
    <row r="14856" spans="3:3" x14ac:dyDescent="0.15">
      <c r="C14856" s="48"/>
    </row>
    <row r="14857" spans="3:3" x14ac:dyDescent="0.15">
      <c r="C14857" s="48"/>
    </row>
    <row r="14858" spans="3:3" x14ac:dyDescent="0.15">
      <c r="C14858" s="48"/>
    </row>
    <row r="14859" spans="3:3" x14ac:dyDescent="0.15">
      <c r="C14859" s="48"/>
    </row>
    <row r="14860" spans="3:3" x14ac:dyDescent="0.15">
      <c r="C14860" s="48"/>
    </row>
    <row r="14861" spans="3:3" x14ac:dyDescent="0.15">
      <c r="C14861" s="48"/>
    </row>
    <row r="14862" spans="3:3" x14ac:dyDescent="0.15">
      <c r="C14862" s="48"/>
    </row>
    <row r="14863" spans="3:3" x14ac:dyDescent="0.15">
      <c r="C14863" s="48"/>
    </row>
    <row r="14864" spans="3:3" x14ac:dyDescent="0.15">
      <c r="C14864" s="48"/>
    </row>
    <row r="14865" spans="3:3" x14ac:dyDescent="0.15">
      <c r="C14865" s="48"/>
    </row>
    <row r="14866" spans="3:3" x14ac:dyDescent="0.15">
      <c r="C14866" s="48"/>
    </row>
    <row r="14867" spans="3:3" x14ac:dyDescent="0.15">
      <c r="C14867" s="48"/>
    </row>
    <row r="14868" spans="3:3" x14ac:dyDescent="0.15">
      <c r="C14868" s="48"/>
    </row>
    <row r="14869" spans="3:3" x14ac:dyDescent="0.15">
      <c r="C14869" s="48"/>
    </row>
    <row r="14870" spans="3:3" x14ac:dyDescent="0.15">
      <c r="C14870" s="48"/>
    </row>
    <row r="14871" spans="3:3" x14ac:dyDescent="0.15">
      <c r="C14871" s="48"/>
    </row>
    <row r="14872" spans="3:3" x14ac:dyDescent="0.15">
      <c r="C14872" s="48"/>
    </row>
    <row r="14873" spans="3:3" x14ac:dyDescent="0.15">
      <c r="C14873" s="48"/>
    </row>
    <row r="14874" spans="3:3" x14ac:dyDescent="0.15">
      <c r="C14874" s="48"/>
    </row>
    <row r="14875" spans="3:3" x14ac:dyDescent="0.15">
      <c r="C14875" s="48"/>
    </row>
    <row r="14876" spans="3:3" x14ac:dyDescent="0.15">
      <c r="C14876" s="48"/>
    </row>
    <row r="14877" spans="3:3" x14ac:dyDescent="0.15">
      <c r="C14877" s="48"/>
    </row>
    <row r="14878" spans="3:3" x14ac:dyDescent="0.15">
      <c r="C14878" s="48"/>
    </row>
    <row r="14879" spans="3:3" x14ac:dyDescent="0.15">
      <c r="C14879" s="48"/>
    </row>
    <row r="14880" spans="3:3" x14ac:dyDescent="0.15">
      <c r="C14880" s="48"/>
    </row>
    <row r="14881" spans="3:3" x14ac:dyDescent="0.15">
      <c r="C14881" s="48"/>
    </row>
    <row r="14882" spans="3:3" x14ac:dyDescent="0.15">
      <c r="C14882" s="48"/>
    </row>
    <row r="14883" spans="3:3" x14ac:dyDescent="0.15">
      <c r="C14883" s="48"/>
    </row>
    <row r="14884" spans="3:3" x14ac:dyDescent="0.15">
      <c r="C14884" s="48"/>
    </row>
    <row r="14885" spans="3:3" x14ac:dyDescent="0.15">
      <c r="C14885" s="48"/>
    </row>
    <row r="14886" spans="3:3" x14ac:dyDescent="0.15">
      <c r="C14886" s="48"/>
    </row>
    <row r="14887" spans="3:3" x14ac:dyDescent="0.15">
      <c r="C14887" s="48"/>
    </row>
    <row r="14888" spans="3:3" x14ac:dyDescent="0.15">
      <c r="C14888" s="48"/>
    </row>
    <row r="14889" spans="3:3" x14ac:dyDescent="0.15">
      <c r="C14889" s="48"/>
    </row>
    <row r="14890" spans="3:3" x14ac:dyDescent="0.15">
      <c r="C14890" s="48"/>
    </row>
    <row r="14891" spans="3:3" x14ac:dyDescent="0.15">
      <c r="C14891" s="48"/>
    </row>
    <row r="14892" spans="3:3" x14ac:dyDescent="0.15">
      <c r="C14892" s="48"/>
    </row>
    <row r="14893" spans="3:3" x14ac:dyDescent="0.15">
      <c r="C14893" s="48"/>
    </row>
    <row r="14894" spans="3:3" x14ac:dyDescent="0.15">
      <c r="C14894" s="48"/>
    </row>
    <row r="14895" spans="3:3" x14ac:dyDescent="0.15">
      <c r="C14895" s="48"/>
    </row>
    <row r="14896" spans="3:3" x14ac:dyDescent="0.15">
      <c r="C14896" s="48"/>
    </row>
    <row r="14897" spans="3:3" x14ac:dyDescent="0.15">
      <c r="C14897" s="48"/>
    </row>
    <row r="14898" spans="3:3" x14ac:dyDescent="0.15">
      <c r="C14898" s="48"/>
    </row>
    <row r="14899" spans="3:3" x14ac:dyDescent="0.15">
      <c r="C14899" s="48"/>
    </row>
    <row r="14900" spans="3:3" x14ac:dyDescent="0.15">
      <c r="C14900" s="48"/>
    </row>
    <row r="14901" spans="3:3" x14ac:dyDescent="0.15">
      <c r="C14901" s="48"/>
    </row>
    <row r="14902" spans="3:3" x14ac:dyDescent="0.15">
      <c r="C14902" s="48"/>
    </row>
    <row r="14903" spans="3:3" x14ac:dyDescent="0.15">
      <c r="C14903" s="48"/>
    </row>
    <row r="14904" spans="3:3" x14ac:dyDescent="0.15">
      <c r="C14904" s="48"/>
    </row>
    <row r="14905" spans="3:3" x14ac:dyDescent="0.15">
      <c r="C14905" s="48"/>
    </row>
    <row r="14906" spans="3:3" x14ac:dyDescent="0.15">
      <c r="C14906" s="48"/>
    </row>
    <row r="14907" spans="3:3" x14ac:dyDescent="0.15">
      <c r="C14907" s="48"/>
    </row>
    <row r="14908" spans="3:3" x14ac:dyDescent="0.15">
      <c r="C14908" s="48"/>
    </row>
    <row r="14909" spans="3:3" x14ac:dyDescent="0.15">
      <c r="C14909" s="48"/>
    </row>
    <row r="14910" spans="3:3" x14ac:dyDescent="0.15">
      <c r="C14910" s="48"/>
    </row>
    <row r="14911" spans="3:3" x14ac:dyDescent="0.15">
      <c r="C14911" s="48"/>
    </row>
    <row r="14912" spans="3:3" x14ac:dyDescent="0.15">
      <c r="C14912" s="48"/>
    </row>
    <row r="14913" spans="3:3" x14ac:dyDescent="0.15">
      <c r="C14913" s="48"/>
    </row>
    <row r="14914" spans="3:3" x14ac:dyDescent="0.15">
      <c r="C14914" s="48"/>
    </row>
    <row r="14915" spans="3:3" x14ac:dyDescent="0.15">
      <c r="C14915" s="48"/>
    </row>
    <row r="14916" spans="3:3" x14ac:dyDescent="0.15">
      <c r="C14916" s="48"/>
    </row>
    <row r="14917" spans="3:3" x14ac:dyDescent="0.15">
      <c r="C14917" s="48"/>
    </row>
    <row r="14918" spans="3:3" x14ac:dyDescent="0.15">
      <c r="C14918" s="48"/>
    </row>
    <row r="14919" spans="3:3" x14ac:dyDescent="0.15">
      <c r="C14919" s="48"/>
    </row>
    <row r="14920" spans="3:3" x14ac:dyDescent="0.15">
      <c r="C14920" s="48"/>
    </row>
    <row r="14921" spans="3:3" x14ac:dyDescent="0.15">
      <c r="C14921" s="48"/>
    </row>
    <row r="14922" spans="3:3" x14ac:dyDescent="0.15">
      <c r="C14922" s="48"/>
    </row>
    <row r="14923" spans="3:3" x14ac:dyDescent="0.15">
      <c r="C14923" s="48"/>
    </row>
    <row r="14924" spans="3:3" x14ac:dyDescent="0.15">
      <c r="C14924" s="48"/>
    </row>
    <row r="14925" spans="3:3" x14ac:dyDescent="0.15">
      <c r="C14925" s="48"/>
    </row>
    <row r="14926" spans="3:3" x14ac:dyDescent="0.15">
      <c r="C14926" s="48"/>
    </row>
    <row r="14927" spans="3:3" x14ac:dyDescent="0.15">
      <c r="C14927" s="48"/>
    </row>
    <row r="14928" spans="3:3" x14ac:dyDescent="0.15">
      <c r="C14928" s="48"/>
    </row>
    <row r="14929" spans="3:3" x14ac:dyDescent="0.15">
      <c r="C14929" s="48"/>
    </row>
    <row r="14930" spans="3:3" x14ac:dyDescent="0.15">
      <c r="C14930" s="48"/>
    </row>
    <row r="14931" spans="3:3" x14ac:dyDescent="0.15">
      <c r="C14931" s="48"/>
    </row>
    <row r="14932" spans="3:3" x14ac:dyDescent="0.15">
      <c r="C14932" s="48"/>
    </row>
    <row r="14933" spans="3:3" x14ac:dyDescent="0.15">
      <c r="C14933" s="48"/>
    </row>
    <row r="14934" spans="3:3" x14ac:dyDescent="0.15">
      <c r="C14934" s="48"/>
    </row>
    <row r="14935" spans="3:3" x14ac:dyDescent="0.15">
      <c r="C14935" s="48"/>
    </row>
    <row r="14936" spans="3:3" x14ac:dyDescent="0.15">
      <c r="C14936" s="48"/>
    </row>
    <row r="14937" spans="3:3" x14ac:dyDescent="0.15">
      <c r="C14937" s="48"/>
    </row>
    <row r="14938" spans="3:3" x14ac:dyDescent="0.15">
      <c r="C14938" s="48"/>
    </row>
    <row r="14939" spans="3:3" x14ac:dyDescent="0.15">
      <c r="C14939" s="48"/>
    </row>
    <row r="14940" spans="3:3" x14ac:dyDescent="0.15">
      <c r="C14940" s="48"/>
    </row>
    <row r="14941" spans="3:3" x14ac:dyDescent="0.15">
      <c r="C14941" s="48"/>
    </row>
    <row r="14942" spans="3:3" x14ac:dyDescent="0.15">
      <c r="C14942" s="48"/>
    </row>
    <row r="14943" spans="3:3" x14ac:dyDescent="0.15">
      <c r="C14943" s="48"/>
    </row>
    <row r="14944" spans="3:3" x14ac:dyDescent="0.15">
      <c r="C14944" s="48"/>
    </row>
    <row r="14945" spans="3:3" x14ac:dyDescent="0.15">
      <c r="C14945" s="48"/>
    </row>
    <row r="14946" spans="3:3" x14ac:dyDescent="0.15">
      <c r="C14946" s="48"/>
    </row>
    <row r="14947" spans="3:3" x14ac:dyDescent="0.15">
      <c r="C14947" s="48"/>
    </row>
    <row r="14948" spans="3:3" x14ac:dyDescent="0.15">
      <c r="C14948" s="48"/>
    </row>
    <row r="14949" spans="3:3" x14ac:dyDescent="0.15">
      <c r="C14949" s="48"/>
    </row>
    <row r="14950" spans="3:3" x14ac:dyDescent="0.15">
      <c r="C14950" s="48"/>
    </row>
    <row r="14951" spans="3:3" x14ac:dyDescent="0.15">
      <c r="C14951" s="48"/>
    </row>
    <row r="14952" spans="3:3" x14ac:dyDescent="0.15">
      <c r="C14952" s="48"/>
    </row>
    <row r="14953" spans="3:3" x14ac:dyDescent="0.15">
      <c r="C14953" s="48"/>
    </row>
    <row r="14954" spans="3:3" x14ac:dyDescent="0.15">
      <c r="C14954" s="48"/>
    </row>
    <row r="14955" spans="3:3" x14ac:dyDescent="0.15">
      <c r="C14955" s="48"/>
    </row>
    <row r="14956" spans="3:3" x14ac:dyDescent="0.15">
      <c r="C14956" s="48"/>
    </row>
    <row r="14957" spans="3:3" x14ac:dyDescent="0.15">
      <c r="C14957" s="48"/>
    </row>
    <row r="14958" spans="3:3" x14ac:dyDescent="0.15">
      <c r="C14958" s="48"/>
    </row>
    <row r="14959" spans="3:3" x14ac:dyDescent="0.15">
      <c r="C14959" s="48"/>
    </row>
    <row r="14960" spans="3:3" x14ac:dyDescent="0.15">
      <c r="C14960" s="48"/>
    </row>
    <row r="14961" spans="3:3" x14ac:dyDescent="0.15">
      <c r="C14961" s="48"/>
    </row>
    <row r="14962" spans="3:3" x14ac:dyDescent="0.15">
      <c r="C14962" s="48"/>
    </row>
    <row r="14963" spans="3:3" x14ac:dyDescent="0.15">
      <c r="C14963" s="48"/>
    </row>
    <row r="14964" spans="3:3" x14ac:dyDescent="0.15">
      <c r="C14964" s="48"/>
    </row>
    <row r="14965" spans="3:3" x14ac:dyDescent="0.15">
      <c r="C14965" s="48"/>
    </row>
    <row r="14966" spans="3:3" x14ac:dyDescent="0.15">
      <c r="C14966" s="48"/>
    </row>
    <row r="14967" spans="3:3" x14ac:dyDescent="0.15">
      <c r="C14967" s="48"/>
    </row>
    <row r="14968" spans="3:3" x14ac:dyDescent="0.15">
      <c r="C14968" s="48"/>
    </row>
    <row r="14969" spans="3:3" x14ac:dyDescent="0.15">
      <c r="C14969" s="48"/>
    </row>
    <row r="14970" spans="3:3" x14ac:dyDescent="0.15">
      <c r="C14970" s="48"/>
    </row>
    <row r="14971" spans="3:3" x14ac:dyDescent="0.15">
      <c r="C14971" s="48"/>
    </row>
    <row r="14972" spans="3:3" x14ac:dyDescent="0.15">
      <c r="C14972" s="48"/>
    </row>
    <row r="14973" spans="3:3" x14ac:dyDescent="0.15">
      <c r="C14973" s="48"/>
    </row>
    <row r="14974" spans="3:3" x14ac:dyDescent="0.15">
      <c r="C14974" s="48"/>
    </row>
    <row r="14975" spans="3:3" x14ac:dyDescent="0.15">
      <c r="C14975" s="48"/>
    </row>
    <row r="14976" spans="3:3" x14ac:dyDescent="0.15">
      <c r="C14976" s="48"/>
    </row>
    <row r="14977" spans="3:3" x14ac:dyDescent="0.15">
      <c r="C14977" s="48"/>
    </row>
    <row r="14978" spans="3:3" x14ac:dyDescent="0.15">
      <c r="C14978" s="48"/>
    </row>
    <row r="14979" spans="3:3" x14ac:dyDescent="0.15">
      <c r="C14979" s="48"/>
    </row>
    <row r="14980" spans="3:3" x14ac:dyDescent="0.15">
      <c r="C14980" s="48"/>
    </row>
    <row r="14981" spans="3:3" x14ac:dyDescent="0.15">
      <c r="C14981" s="48"/>
    </row>
    <row r="14982" spans="3:3" x14ac:dyDescent="0.15">
      <c r="C14982" s="48"/>
    </row>
    <row r="14983" spans="3:3" x14ac:dyDescent="0.15">
      <c r="C14983" s="48"/>
    </row>
    <row r="14984" spans="3:3" x14ac:dyDescent="0.15">
      <c r="C14984" s="48"/>
    </row>
    <row r="14985" spans="3:3" x14ac:dyDescent="0.15">
      <c r="C14985" s="48"/>
    </row>
    <row r="14986" spans="3:3" x14ac:dyDescent="0.15">
      <c r="C14986" s="48"/>
    </row>
    <row r="14987" spans="3:3" x14ac:dyDescent="0.15">
      <c r="C14987" s="48"/>
    </row>
    <row r="14988" spans="3:3" x14ac:dyDescent="0.15">
      <c r="C14988" s="48"/>
    </row>
    <row r="14989" spans="3:3" x14ac:dyDescent="0.15">
      <c r="C14989" s="48"/>
    </row>
    <row r="14990" spans="3:3" x14ac:dyDescent="0.15">
      <c r="C14990" s="48"/>
    </row>
    <row r="14991" spans="3:3" x14ac:dyDescent="0.15">
      <c r="C14991" s="48"/>
    </row>
    <row r="14992" spans="3:3" x14ac:dyDescent="0.15">
      <c r="C14992" s="48"/>
    </row>
    <row r="14993" spans="3:3" x14ac:dyDescent="0.15">
      <c r="C14993" s="48"/>
    </row>
    <row r="14994" spans="3:3" x14ac:dyDescent="0.15">
      <c r="C14994" s="48"/>
    </row>
    <row r="14995" spans="3:3" x14ac:dyDescent="0.15">
      <c r="C14995" s="48"/>
    </row>
    <row r="14996" spans="3:3" x14ac:dyDescent="0.15">
      <c r="C14996" s="48"/>
    </row>
    <row r="14997" spans="3:3" x14ac:dyDescent="0.15">
      <c r="C14997" s="48"/>
    </row>
    <row r="14998" spans="3:3" x14ac:dyDescent="0.15">
      <c r="C14998" s="48"/>
    </row>
    <row r="14999" spans="3:3" x14ac:dyDescent="0.15">
      <c r="C14999" s="48"/>
    </row>
    <row r="15000" spans="3:3" x14ac:dyDescent="0.15">
      <c r="C15000" s="48"/>
    </row>
    <row r="15001" spans="3:3" x14ac:dyDescent="0.15">
      <c r="C15001" s="48"/>
    </row>
    <row r="15002" spans="3:3" x14ac:dyDescent="0.15">
      <c r="C15002" s="48"/>
    </row>
    <row r="15003" spans="3:3" x14ac:dyDescent="0.15">
      <c r="C15003" s="48"/>
    </row>
    <row r="15004" spans="3:3" x14ac:dyDescent="0.15">
      <c r="C15004" s="48"/>
    </row>
    <row r="15005" spans="3:3" x14ac:dyDescent="0.15">
      <c r="C15005" s="48"/>
    </row>
    <row r="15006" spans="3:3" x14ac:dyDescent="0.15">
      <c r="C15006" s="48"/>
    </row>
    <row r="15007" spans="3:3" x14ac:dyDescent="0.15">
      <c r="C15007" s="48"/>
    </row>
    <row r="15008" spans="3:3" x14ac:dyDescent="0.15">
      <c r="C15008" s="48"/>
    </row>
    <row r="15009" spans="3:3" x14ac:dyDescent="0.15">
      <c r="C15009" s="48"/>
    </row>
    <row r="15010" spans="3:3" x14ac:dyDescent="0.15">
      <c r="C15010" s="48"/>
    </row>
    <row r="15011" spans="3:3" x14ac:dyDescent="0.15">
      <c r="C15011" s="48"/>
    </row>
    <row r="15012" spans="3:3" x14ac:dyDescent="0.15">
      <c r="C15012" s="48"/>
    </row>
    <row r="15013" spans="3:3" x14ac:dyDescent="0.15">
      <c r="C15013" s="48"/>
    </row>
    <row r="15014" spans="3:3" x14ac:dyDescent="0.15">
      <c r="C15014" s="48"/>
    </row>
    <row r="15015" spans="3:3" x14ac:dyDescent="0.15">
      <c r="C15015" s="48"/>
    </row>
    <row r="15016" spans="3:3" x14ac:dyDescent="0.15">
      <c r="C15016" s="48"/>
    </row>
    <row r="15017" spans="3:3" x14ac:dyDescent="0.15">
      <c r="C15017" s="48"/>
    </row>
    <row r="15018" spans="3:3" x14ac:dyDescent="0.15">
      <c r="C15018" s="48"/>
    </row>
    <row r="15019" spans="3:3" x14ac:dyDescent="0.15">
      <c r="C15019" s="48"/>
    </row>
    <row r="15020" spans="3:3" x14ac:dyDescent="0.15">
      <c r="C15020" s="48"/>
    </row>
    <row r="15021" spans="3:3" x14ac:dyDescent="0.15">
      <c r="C15021" s="48"/>
    </row>
    <row r="15022" spans="3:3" x14ac:dyDescent="0.15">
      <c r="C15022" s="48"/>
    </row>
    <row r="15023" spans="3:3" x14ac:dyDescent="0.15">
      <c r="C15023" s="48"/>
    </row>
    <row r="15024" spans="3:3" x14ac:dyDescent="0.15">
      <c r="C15024" s="48"/>
    </row>
    <row r="15025" spans="3:3" x14ac:dyDescent="0.15">
      <c r="C15025" s="48"/>
    </row>
    <row r="15026" spans="3:3" x14ac:dyDescent="0.15">
      <c r="C15026" s="48"/>
    </row>
    <row r="15027" spans="3:3" x14ac:dyDescent="0.15">
      <c r="C15027" s="48"/>
    </row>
    <row r="15028" spans="3:3" x14ac:dyDescent="0.15">
      <c r="C15028" s="48"/>
    </row>
    <row r="15029" spans="3:3" x14ac:dyDescent="0.15">
      <c r="C15029" s="48"/>
    </row>
    <row r="15030" spans="3:3" x14ac:dyDescent="0.15">
      <c r="C15030" s="48"/>
    </row>
    <row r="15031" spans="3:3" x14ac:dyDescent="0.15">
      <c r="C15031" s="48"/>
    </row>
    <row r="15032" spans="3:3" x14ac:dyDescent="0.15">
      <c r="C15032" s="48"/>
    </row>
    <row r="15033" spans="3:3" x14ac:dyDescent="0.15">
      <c r="C15033" s="48"/>
    </row>
    <row r="15034" spans="3:3" x14ac:dyDescent="0.15">
      <c r="C15034" s="48"/>
    </row>
    <row r="15035" spans="3:3" x14ac:dyDescent="0.15">
      <c r="C15035" s="48"/>
    </row>
    <row r="15036" spans="3:3" x14ac:dyDescent="0.15">
      <c r="C15036" s="48"/>
    </row>
    <row r="15037" spans="3:3" x14ac:dyDescent="0.15">
      <c r="C15037" s="48"/>
    </row>
    <row r="15038" spans="3:3" x14ac:dyDescent="0.15">
      <c r="C15038" s="48"/>
    </row>
    <row r="15039" spans="3:3" x14ac:dyDescent="0.15">
      <c r="C15039" s="48"/>
    </row>
    <row r="15040" spans="3:3" x14ac:dyDescent="0.15">
      <c r="C15040" s="48"/>
    </row>
    <row r="15041" spans="3:3" x14ac:dyDescent="0.15">
      <c r="C15041" s="48"/>
    </row>
    <row r="15042" spans="3:3" x14ac:dyDescent="0.15">
      <c r="C15042" s="48"/>
    </row>
    <row r="15043" spans="3:3" x14ac:dyDescent="0.15">
      <c r="C15043" s="48"/>
    </row>
    <row r="15044" spans="3:3" x14ac:dyDescent="0.15">
      <c r="C15044" s="48"/>
    </row>
    <row r="15045" spans="3:3" x14ac:dyDescent="0.15">
      <c r="C15045" s="48"/>
    </row>
    <row r="15046" spans="3:3" x14ac:dyDescent="0.15">
      <c r="C15046" s="48"/>
    </row>
    <row r="15047" spans="3:3" x14ac:dyDescent="0.15">
      <c r="C15047" s="48"/>
    </row>
    <row r="15048" spans="3:3" x14ac:dyDescent="0.15">
      <c r="C15048" s="48"/>
    </row>
    <row r="15049" spans="3:3" x14ac:dyDescent="0.15">
      <c r="C15049" s="48"/>
    </row>
    <row r="15050" spans="3:3" x14ac:dyDescent="0.15">
      <c r="C15050" s="48"/>
    </row>
    <row r="15051" spans="3:3" x14ac:dyDescent="0.15">
      <c r="C15051" s="48"/>
    </row>
    <row r="15052" spans="3:3" x14ac:dyDescent="0.15">
      <c r="C15052" s="48"/>
    </row>
    <row r="15053" spans="3:3" x14ac:dyDescent="0.15">
      <c r="C15053" s="48"/>
    </row>
    <row r="15054" spans="3:3" x14ac:dyDescent="0.15">
      <c r="C15054" s="48"/>
    </row>
    <row r="15055" spans="3:3" x14ac:dyDescent="0.15">
      <c r="C15055" s="48"/>
    </row>
    <row r="15056" spans="3:3" x14ac:dyDescent="0.15">
      <c r="C15056" s="48"/>
    </row>
    <row r="15057" spans="3:3" x14ac:dyDescent="0.15">
      <c r="C15057" s="48"/>
    </row>
    <row r="15058" spans="3:3" x14ac:dyDescent="0.15">
      <c r="C15058" s="48"/>
    </row>
    <row r="15059" spans="3:3" x14ac:dyDescent="0.15">
      <c r="C15059" s="48"/>
    </row>
    <row r="15060" spans="3:3" x14ac:dyDescent="0.15">
      <c r="C15060" s="48"/>
    </row>
    <row r="15061" spans="3:3" x14ac:dyDescent="0.15">
      <c r="C15061" s="48"/>
    </row>
    <row r="15062" spans="3:3" x14ac:dyDescent="0.15">
      <c r="C15062" s="48"/>
    </row>
    <row r="15063" spans="3:3" x14ac:dyDescent="0.15">
      <c r="C15063" s="48"/>
    </row>
    <row r="15064" spans="3:3" x14ac:dyDescent="0.15">
      <c r="C15064" s="48"/>
    </row>
    <row r="15065" spans="3:3" x14ac:dyDescent="0.15">
      <c r="C15065" s="48"/>
    </row>
    <row r="15066" spans="3:3" x14ac:dyDescent="0.15">
      <c r="C15066" s="48"/>
    </row>
    <row r="15067" spans="3:3" x14ac:dyDescent="0.15">
      <c r="C15067" s="48"/>
    </row>
    <row r="15068" spans="3:3" x14ac:dyDescent="0.15">
      <c r="C15068" s="48"/>
    </row>
    <row r="15069" spans="3:3" x14ac:dyDescent="0.15">
      <c r="C15069" s="48"/>
    </row>
    <row r="15070" spans="3:3" x14ac:dyDescent="0.15">
      <c r="C15070" s="48"/>
    </row>
    <row r="15071" spans="3:3" x14ac:dyDescent="0.15">
      <c r="C15071" s="48"/>
    </row>
    <row r="15072" spans="3:3" x14ac:dyDescent="0.15">
      <c r="C15072" s="48"/>
    </row>
    <row r="15073" spans="3:3" x14ac:dyDescent="0.15">
      <c r="C15073" s="48"/>
    </row>
    <row r="15074" spans="3:3" x14ac:dyDescent="0.15">
      <c r="C15074" s="48"/>
    </row>
    <row r="15075" spans="3:3" x14ac:dyDescent="0.15">
      <c r="C15075" s="48"/>
    </row>
    <row r="15076" spans="3:3" x14ac:dyDescent="0.15">
      <c r="C15076" s="48"/>
    </row>
    <row r="15077" spans="3:3" x14ac:dyDescent="0.15">
      <c r="C15077" s="48"/>
    </row>
    <row r="15078" spans="3:3" x14ac:dyDescent="0.15">
      <c r="C15078" s="48"/>
    </row>
    <row r="15079" spans="3:3" x14ac:dyDescent="0.15">
      <c r="C15079" s="48"/>
    </row>
    <row r="15080" spans="3:3" x14ac:dyDescent="0.15">
      <c r="C15080" s="48"/>
    </row>
    <row r="15081" spans="3:3" x14ac:dyDescent="0.15">
      <c r="C15081" s="48"/>
    </row>
    <row r="15082" spans="3:3" x14ac:dyDescent="0.15">
      <c r="C15082" s="48"/>
    </row>
    <row r="15083" spans="3:3" x14ac:dyDescent="0.15">
      <c r="C15083" s="48"/>
    </row>
    <row r="15084" spans="3:3" x14ac:dyDescent="0.15">
      <c r="C15084" s="48"/>
    </row>
    <row r="15085" spans="3:3" x14ac:dyDescent="0.15">
      <c r="C15085" s="48"/>
    </row>
    <row r="15086" spans="3:3" x14ac:dyDescent="0.15">
      <c r="C15086" s="48"/>
    </row>
    <row r="15087" spans="3:3" x14ac:dyDescent="0.15">
      <c r="C15087" s="48"/>
    </row>
    <row r="15088" spans="3:3" x14ac:dyDescent="0.15">
      <c r="C15088" s="48"/>
    </row>
    <row r="15089" spans="3:3" x14ac:dyDescent="0.15">
      <c r="C15089" s="48"/>
    </row>
    <row r="15090" spans="3:3" x14ac:dyDescent="0.15">
      <c r="C15090" s="48"/>
    </row>
    <row r="15091" spans="3:3" x14ac:dyDescent="0.15">
      <c r="C15091" s="48"/>
    </row>
    <row r="15092" spans="3:3" x14ac:dyDescent="0.15">
      <c r="C15092" s="48"/>
    </row>
    <row r="15093" spans="3:3" x14ac:dyDescent="0.15">
      <c r="C15093" s="48"/>
    </row>
    <row r="15094" spans="3:3" x14ac:dyDescent="0.15">
      <c r="C15094" s="48"/>
    </row>
    <row r="15095" spans="3:3" x14ac:dyDescent="0.15">
      <c r="C15095" s="48"/>
    </row>
    <row r="15096" spans="3:3" x14ac:dyDescent="0.15">
      <c r="C15096" s="48"/>
    </row>
    <row r="15097" spans="3:3" x14ac:dyDescent="0.15">
      <c r="C15097" s="48"/>
    </row>
    <row r="15098" spans="3:3" x14ac:dyDescent="0.15">
      <c r="C15098" s="48"/>
    </row>
    <row r="15099" spans="3:3" x14ac:dyDescent="0.15">
      <c r="C15099" s="48"/>
    </row>
    <row r="15100" spans="3:3" x14ac:dyDescent="0.15">
      <c r="C15100" s="48"/>
    </row>
    <row r="15101" spans="3:3" x14ac:dyDescent="0.15">
      <c r="C15101" s="48"/>
    </row>
    <row r="15102" spans="3:3" x14ac:dyDescent="0.15">
      <c r="C15102" s="48"/>
    </row>
    <row r="15103" spans="3:3" x14ac:dyDescent="0.15">
      <c r="C15103" s="48"/>
    </row>
    <row r="15104" spans="3:3" x14ac:dyDescent="0.15">
      <c r="C15104" s="48"/>
    </row>
    <row r="15105" spans="3:3" x14ac:dyDescent="0.15">
      <c r="C15105" s="48"/>
    </row>
    <row r="15106" spans="3:3" x14ac:dyDescent="0.15">
      <c r="C15106" s="48"/>
    </row>
    <row r="15107" spans="3:3" x14ac:dyDescent="0.15">
      <c r="C15107" s="48"/>
    </row>
    <row r="15108" spans="3:3" x14ac:dyDescent="0.15">
      <c r="C15108" s="48"/>
    </row>
    <row r="15109" spans="3:3" x14ac:dyDescent="0.15">
      <c r="C15109" s="48"/>
    </row>
    <row r="15110" spans="3:3" x14ac:dyDescent="0.15">
      <c r="C15110" s="48"/>
    </row>
    <row r="15111" spans="3:3" x14ac:dyDescent="0.15">
      <c r="C15111" s="48"/>
    </row>
    <row r="15112" spans="3:3" x14ac:dyDescent="0.15">
      <c r="C15112" s="48"/>
    </row>
    <row r="15113" spans="3:3" x14ac:dyDescent="0.15">
      <c r="C15113" s="48"/>
    </row>
    <row r="15114" spans="3:3" x14ac:dyDescent="0.15">
      <c r="C15114" s="48"/>
    </row>
    <row r="15115" spans="3:3" x14ac:dyDescent="0.15">
      <c r="C15115" s="48"/>
    </row>
    <row r="15116" spans="3:3" x14ac:dyDescent="0.15">
      <c r="C15116" s="48"/>
    </row>
    <row r="15117" spans="3:3" x14ac:dyDescent="0.15">
      <c r="C15117" s="48"/>
    </row>
    <row r="15118" spans="3:3" x14ac:dyDescent="0.15">
      <c r="C15118" s="48"/>
    </row>
    <row r="15119" spans="3:3" x14ac:dyDescent="0.15">
      <c r="C15119" s="48"/>
    </row>
    <row r="15120" spans="3:3" x14ac:dyDescent="0.15">
      <c r="C15120" s="48"/>
    </row>
    <row r="15121" spans="3:3" x14ac:dyDescent="0.15">
      <c r="C15121" s="48"/>
    </row>
    <row r="15122" spans="3:3" x14ac:dyDescent="0.15">
      <c r="C15122" s="48"/>
    </row>
    <row r="15123" spans="3:3" x14ac:dyDescent="0.15">
      <c r="C15123" s="48"/>
    </row>
    <row r="15124" spans="3:3" x14ac:dyDescent="0.15">
      <c r="C15124" s="48"/>
    </row>
    <row r="15125" spans="3:3" x14ac:dyDescent="0.15">
      <c r="C15125" s="48"/>
    </row>
    <row r="15126" spans="3:3" x14ac:dyDescent="0.15">
      <c r="C15126" s="48"/>
    </row>
    <row r="15127" spans="3:3" x14ac:dyDescent="0.15">
      <c r="C15127" s="48"/>
    </row>
    <row r="15128" spans="3:3" x14ac:dyDescent="0.15">
      <c r="C15128" s="48"/>
    </row>
    <row r="15129" spans="3:3" x14ac:dyDescent="0.15">
      <c r="C15129" s="48"/>
    </row>
    <row r="15130" spans="3:3" x14ac:dyDescent="0.15">
      <c r="C15130" s="48"/>
    </row>
    <row r="15131" spans="3:3" x14ac:dyDescent="0.15">
      <c r="C15131" s="48"/>
    </row>
    <row r="15132" spans="3:3" x14ac:dyDescent="0.15">
      <c r="C15132" s="48"/>
    </row>
    <row r="15133" spans="3:3" x14ac:dyDescent="0.15">
      <c r="C15133" s="48"/>
    </row>
    <row r="15134" spans="3:3" x14ac:dyDescent="0.15">
      <c r="C15134" s="48"/>
    </row>
    <row r="15135" spans="3:3" x14ac:dyDescent="0.15">
      <c r="C15135" s="48"/>
    </row>
    <row r="15136" spans="3:3" x14ac:dyDescent="0.15">
      <c r="C15136" s="48"/>
    </row>
    <row r="15137" spans="3:3" x14ac:dyDescent="0.15">
      <c r="C15137" s="48"/>
    </row>
    <row r="15138" spans="3:3" x14ac:dyDescent="0.15">
      <c r="C15138" s="48"/>
    </row>
    <row r="15139" spans="3:3" x14ac:dyDescent="0.15">
      <c r="C15139" s="48"/>
    </row>
    <row r="15140" spans="3:3" x14ac:dyDescent="0.15">
      <c r="C15140" s="48"/>
    </row>
    <row r="15141" spans="3:3" x14ac:dyDescent="0.15">
      <c r="C15141" s="48"/>
    </row>
    <row r="15142" spans="3:3" x14ac:dyDescent="0.15">
      <c r="C15142" s="48"/>
    </row>
    <row r="15143" spans="3:3" x14ac:dyDescent="0.15">
      <c r="C15143" s="48"/>
    </row>
    <row r="15144" spans="3:3" x14ac:dyDescent="0.15">
      <c r="C15144" s="48"/>
    </row>
    <row r="15145" spans="3:3" x14ac:dyDescent="0.15">
      <c r="C15145" s="48"/>
    </row>
    <row r="15146" spans="3:3" x14ac:dyDescent="0.15">
      <c r="C15146" s="48"/>
    </row>
    <row r="15147" spans="3:3" x14ac:dyDescent="0.15">
      <c r="C15147" s="48"/>
    </row>
    <row r="15148" spans="3:3" x14ac:dyDescent="0.15">
      <c r="C15148" s="48"/>
    </row>
    <row r="15149" spans="3:3" x14ac:dyDescent="0.15">
      <c r="C15149" s="48"/>
    </row>
    <row r="15150" spans="3:3" x14ac:dyDescent="0.15">
      <c r="C15150" s="48"/>
    </row>
    <row r="15151" spans="3:3" x14ac:dyDescent="0.15">
      <c r="C15151" s="48"/>
    </row>
    <row r="15152" spans="3:3" x14ac:dyDescent="0.15">
      <c r="C15152" s="48"/>
    </row>
    <row r="15153" spans="3:3" x14ac:dyDescent="0.15">
      <c r="C15153" s="48"/>
    </row>
    <row r="15154" spans="3:3" x14ac:dyDescent="0.15">
      <c r="C15154" s="48"/>
    </row>
    <row r="15155" spans="3:3" x14ac:dyDescent="0.15">
      <c r="C15155" s="48"/>
    </row>
    <row r="15156" spans="3:3" x14ac:dyDescent="0.15">
      <c r="C15156" s="48"/>
    </row>
    <row r="15157" spans="3:3" x14ac:dyDescent="0.15">
      <c r="C15157" s="48"/>
    </row>
    <row r="15158" spans="3:3" x14ac:dyDescent="0.15">
      <c r="C15158" s="48"/>
    </row>
    <row r="15159" spans="3:3" x14ac:dyDescent="0.15">
      <c r="C15159" s="48"/>
    </row>
    <row r="15160" spans="3:3" x14ac:dyDescent="0.15">
      <c r="C15160" s="48"/>
    </row>
    <row r="15161" spans="3:3" x14ac:dyDescent="0.15">
      <c r="C15161" s="48"/>
    </row>
    <row r="15162" spans="3:3" x14ac:dyDescent="0.15">
      <c r="C15162" s="48"/>
    </row>
    <row r="15163" spans="3:3" x14ac:dyDescent="0.15">
      <c r="C15163" s="48"/>
    </row>
    <row r="15164" spans="3:3" x14ac:dyDescent="0.15">
      <c r="C15164" s="48"/>
    </row>
    <row r="15165" spans="3:3" x14ac:dyDescent="0.15">
      <c r="C15165" s="48"/>
    </row>
    <row r="15166" spans="3:3" x14ac:dyDescent="0.15">
      <c r="C15166" s="48"/>
    </row>
    <row r="15167" spans="3:3" x14ac:dyDescent="0.15">
      <c r="C15167" s="48"/>
    </row>
    <row r="15168" spans="3:3" x14ac:dyDescent="0.15">
      <c r="C15168" s="48"/>
    </row>
    <row r="15169" spans="3:3" x14ac:dyDescent="0.15">
      <c r="C15169" s="48"/>
    </row>
    <row r="15170" spans="3:3" x14ac:dyDescent="0.15">
      <c r="C15170" s="48"/>
    </row>
    <row r="15171" spans="3:3" x14ac:dyDescent="0.15">
      <c r="C15171" s="48"/>
    </row>
    <row r="15172" spans="3:3" x14ac:dyDescent="0.15">
      <c r="C15172" s="48"/>
    </row>
    <row r="15173" spans="3:3" x14ac:dyDescent="0.15">
      <c r="C15173" s="48"/>
    </row>
    <row r="15174" spans="3:3" x14ac:dyDescent="0.15">
      <c r="C15174" s="48"/>
    </row>
    <row r="15175" spans="3:3" x14ac:dyDescent="0.15">
      <c r="C15175" s="48"/>
    </row>
    <row r="15176" spans="3:3" x14ac:dyDescent="0.15">
      <c r="C15176" s="48"/>
    </row>
    <row r="15177" spans="3:3" x14ac:dyDescent="0.15">
      <c r="C15177" s="48"/>
    </row>
    <row r="15178" spans="3:3" x14ac:dyDescent="0.15">
      <c r="C15178" s="48"/>
    </row>
    <row r="15179" spans="3:3" x14ac:dyDescent="0.15">
      <c r="C15179" s="48"/>
    </row>
    <row r="15180" spans="3:3" x14ac:dyDescent="0.15">
      <c r="C15180" s="48"/>
    </row>
    <row r="15181" spans="3:3" x14ac:dyDescent="0.15">
      <c r="C15181" s="48"/>
    </row>
    <row r="15182" spans="3:3" x14ac:dyDescent="0.15">
      <c r="C15182" s="48"/>
    </row>
    <row r="15183" spans="3:3" x14ac:dyDescent="0.15">
      <c r="C15183" s="48"/>
    </row>
    <row r="15184" spans="3:3" x14ac:dyDescent="0.15">
      <c r="C15184" s="48"/>
    </row>
    <row r="15185" spans="3:3" x14ac:dyDescent="0.15">
      <c r="C15185" s="48"/>
    </row>
    <row r="15186" spans="3:3" x14ac:dyDescent="0.15">
      <c r="C15186" s="48"/>
    </row>
    <row r="15187" spans="3:3" x14ac:dyDescent="0.15">
      <c r="C15187" s="48"/>
    </row>
    <row r="15188" spans="3:3" x14ac:dyDescent="0.15">
      <c r="C15188" s="48"/>
    </row>
    <row r="15189" spans="3:3" x14ac:dyDescent="0.15">
      <c r="C15189" s="48"/>
    </row>
    <row r="15190" spans="3:3" x14ac:dyDescent="0.15">
      <c r="C15190" s="48"/>
    </row>
    <row r="15191" spans="3:3" x14ac:dyDescent="0.15">
      <c r="C15191" s="48"/>
    </row>
    <row r="15192" spans="3:3" x14ac:dyDescent="0.15">
      <c r="C15192" s="48"/>
    </row>
    <row r="15193" spans="3:3" x14ac:dyDescent="0.15">
      <c r="C15193" s="48"/>
    </row>
    <row r="15194" spans="3:3" x14ac:dyDescent="0.15">
      <c r="C15194" s="48"/>
    </row>
    <row r="15195" spans="3:3" x14ac:dyDescent="0.15">
      <c r="C15195" s="48"/>
    </row>
    <row r="15196" spans="3:3" x14ac:dyDescent="0.15">
      <c r="C15196" s="48"/>
    </row>
    <row r="15197" spans="3:3" x14ac:dyDescent="0.15">
      <c r="C15197" s="48"/>
    </row>
    <row r="15198" spans="3:3" x14ac:dyDescent="0.15">
      <c r="C15198" s="48"/>
    </row>
    <row r="15199" spans="3:3" x14ac:dyDescent="0.15">
      <c r="C15199" s="48"/>
    </row>
    <row r="15200" spans="3:3" x14ac:dyDescent="0.15">
      <c r="C15200" s="48"/>
    </row>
    <row r="15201" spans="3:3" x14ac:dyDescent="0.15">
      <c r="C15201" s="48"/>
    </row>
    <row r="15202" spans="3:3" x14ac:dyDescent="0.15">
      <c r="C15202" s="48"/>
    </row>
    <row r="15203" spans="3:3" x14ac:dyDescent="0.15">
      <c r="C15203" s="48"/>
    </row>
    <row r="15204" spans="3:3" x14ac:dyDescent="0.15">
      <c r="C15204" s="48"/>
    </row>
    <row r="15205" spans="3:3" x14ac:dyDescent="0.15">
      <c r="C15205" s="48"/>
    </row>
    <row r="15206" spans="3:3" x14ac:dyDescent="0.15">
      <c r="C15206" s="48"/>
    </row>
    <row r="15207" spans="3:3" x14ac:dyDescent="0.15">
      <c r="C15207" s="48"/>
    </row>
    <row r="15208" spans="3:3" x14ac:dyDescent="0.15">
      <c r="C15208" s="48"/>
    </row>
    <row r="15209" spans="3:3" x14ac:dyDescent="0.15">
      <c r="C15209" s="48"/>
    </row>
    <row r="15210" spans="3:3" x14ac:dyDescent="0.15">
      <c r="C15210" s="48"/>
    </row>
    <row r="15211" spans="3:3" x14ac:dyDescent="0.15">
      <c r="C15211" s="48"/>
    </row>
    <row r="15212" spans="3:3" x14ac:dyDescent="0.15">
      <c r="C15212" s="48"/>
    </row>
    <row r="15213" spans="3:3" x14ac:dyDescent="0.15">
      <c r="C15213" s="48"/>
    </row>
    <row r="15214" spans="3:3" x14ac:dyDescent="0.15">
      <c r="C15214" s="48"/>
    </row>
    <row r="15215" spans="3:3" x14ac:dyDescent="0.15">
      <c r="C15215" s="48"/>
    </row>
    <row r="15216" spans="3:3" x14ac:dyDescent="0.15">
      <c r="C15216" s="48"/>
    </row>
    <row r="15217" spans="3:3" x14ac:dyDescent="0.15">
      <c r="C15217" s="48"/>
    </row>
    <row r="15218" spans="3:3" x14ac:dyDescent="0.15">
      <c r="C15218" s="48"/>
    </row>
    <row r="15219" spans="3:3" x14ac:dyDescent="0.15">
      <c r="C15219" s="48"/>
    </row>
    <row r="15220" spans="3:3" x14ac:dyDescent="0.15">
      <c r="C15220" s="48"/>
    </row>
    <row r="15221" spans="3:3" x14ac:dyDescent="0.15">
      <c r="C15221" s="48"/>
    </row>
    <row r="15222" spans="3:3" x14ac:dyDescent="0.15">
      <c r="C15222" s="48"/>
    </row>
    <row r="15223" spans="3:3" x14ac:dyDescent="0.15">
      <c r="C15223" s="48"/>
    </row>
    <row r="15224" spans="3:3" x14ac:dyDescent="0.15">
      <c r="C15224" s="48"/>
    </row>
    <row r="15225" spans="3:3" x14ac:dyDescent="0.15">
      <c r="C15225" s="48"/>
    </row>
    <row r="15226" spans="3:3" x14ac:dyDescent="0.15">
      <c r="C15226" s="48"/>
    </row>
    <row r="15227" spans="3:3" x14ac:dyDescent="0.15">
      <c r="C15227" s="48"/>
    </row>
    <row r="15228" spans="3:3" x14ac:dyDescent="0.15">
      <c r="C15228" s="48"/>
    </row>
    <row r="15229" spans="3:3" x14ac:dyDescent="0.15">
      <c r="C15229" s="48"/>
    </row>
    <row r="15230" spans="3:3" x14ac:dyDescent="0.15">
      <c r="C15230" s="48"/>
    </row>
    <row r="15231" spans="3:3" x14ac:dyDescent="0.15">
      <c r="C15231" s="48"/>
    </row>
    <row r="15232" spans="3:3" x14ac:dyDescent="0.15">
      <c r="C15232" s="48"/>
    </row>
    <row r="15233" spans="3:3" x14ac:dyDescent="0.15">
      <c r="C15233" s="48"/>
    </row>
    <row r="15234" spans="3:3" x14ac:dyDescent="0.15">
      <c r="C15234" s="48"/>
    </row>
    <row r="15235" spans="3:3" x14ac:dyDescent="0.15">
      <c r="C15235" s="48"/>
    </row>
    <row r="15236" spans="3:3" x14ac:dyDescent="0.15">
      <c r="C15236" s="48"/>
    </row>
    <row r="15237" spans="3:3" x14ac:dyDescent="0.15">
      <c r="C15237" s="48"/>
    </row>
    <row r="15238" spans="3:3" x14ac:dyDescent="0.15">
      <c r="C15238" s="48"/>
    </row>
    <row r="15239" spans="3:3" x14ac:dyDescent="0.15">
      <c r="C15239" s="48"/>
    </row>
    <row r="15240" spans="3:3" x14ac:dyDescent="0.15">
      <c r="C15240" s="48"/>
    </row>
    <row r="15241" spans="3:3" x14ac:dyDescent="0.15">
      <c r="C15241" s="48"/>
    </row>
    <row r="15242" spans="3:3" x14ac:dyDescent="0.15">
      <c r="C15242" s="48"/>
    </row>
    <row r="15243" spans="3:3" x14ac:dyDescent="0.15">
      <c r="C15243" s="48"/>
    </row>
    <row r="15244" spans="3:3" x14ac:dyDescent="0.15">
      <c r="C15244" s="48"/>
    </row>
    <row r="15245" spans="3:3" x14ac:dyDescent="0.15">
      <c r="C15245" s="48"/>
    </row>
    <row r="15246" spans="3:3" x14ac:dyDescent="0.15">
      <c r="C15246" s="48"/>
    </row>
    <row r="15247" spans="3:3" x14ac:dyDescent="0.15">
      <c r="C15247" s="48"/>
    </row>
    <row r="15248" spans="3:3" x14ac:dyDescent="0.15">
      <c r="C15248" s="48"/>
    </row>
    <row r="15249" spans="3:3" x14ac:dyDescent="0.15">
      <c r="C15249" s="48"/>
    </row>
    <row r="15250" spans="3:3" x14ac:dyDescent="0.15">
      <c r="C15250" s="48"/>
    </row>
    <row r="15251" spans="3:3" x14ac:dyDescent="0.15">
      <c r="C15251" s="48"/>
    </row>
    <row r="15252" spans="3:3" x14ac:dyDescent="0.15">
      <c r="C15252" s="48"/>
    </row>
    <row r="15253" spans="3:3" x14ac:dyDescent="0.15">
      <c r="C15253" s="48"/>
    </row>
    <row r="15254" spans="3:3" x14ac:dyDescent="0.15">
      <c r="C15254" s="48"/>
    </row>
    <row r="15255" spans="3:3" x14ac:dyDescent="0.15">
      <c r="C15255" s="48"/>
    </row>
    <row r="15256" spans="3:3" x14ac:dyDescent="0.15">
      <c r="C15256" s="48"/>
    </row>
    <row r="15257" spans="3:3" x14ac:dyDescent="0.15">
      <c r="C15257" s="48"/>
    </row>
    <row r="15258" spans="3:3" x14ac:dyDescent="0.15">
      <c r="C15258" s="48"/>
    </row>
    <row r="15259" spans="3:3" x14ac:dyDescent="0.15">
      <c r="C15259" s="48"/>
    </row>
    <row r="15260" spans="3:3" x14ac:dyDescent="0.15">
      <c r="C15260" s="48"/>
    </row>
    <row r="15261" spans="3:3" x14ac:dyDescent="0.15">
      <c r="C15261" s="48"/>
    </row>
    <row r="15262" spans="3:3" x14ac:dyDescent="0.15">
      <c r="C15262" s="48"/>
    </row>
    <row r="15263" spans="3:3" x14ac:dyDescent="0.15">
      <c r="C15263" s="48"/>
    </row>
    <row r="15264" spans="3:3" x14ac:dyDescent="0.15">
      <c r="C15264" s="48"/>
    </row>
    <row r="15265" spans="3:3" x14ac:dyDescent="0.15">
      <c r="C15265" s="48"/>
    </row>
    <row r="15266" spans="3:3" x14ac:dyDescent="0.15">
      <c r="C15266" s="48"/>
    </row>
    <row r="15267" spans="3:3" x14ac:dyDescent="0.15">
      <c r="C15267" s="48"/>
    </row>
    <row r="15268" spans="3:3" x14ac:dyDescent="0.15">
      <c r="C15268" s="48"/>
    </row>
    <row r="15269" spans="3:3" x14ac:dyDescent="0.15">
      <c r="C15269" s="48"/>
    </row>
    <row r="15270" spans="3:3" x14ac:dyDescent="0.15">
      <c r="C15270" s="48"/>
    </row>
    <row r="15271" spans="3:3" x14ac:dyDescent="0.15">
      <c r="C15271" s="48"/>
    </row>
    <row r="15272" spans="3:3" x14ac:dyDescent="0.15">
      <c r="C15272" s="48"/>
    </row>
    <row r="15273" spans="3:3" x14ac:dyDescent="0.15">
      <c r="C15273" s="48"/>
    </row>
    <row r="15274" spans="3:3" x14ac:dyDescent="0.15">
      <c r="C15274" s="48"/>
    </row>
    <row r="15275" spans="3:3" x14ac:dyDescent="0.15">
      <c r="C15275" s="48"/>
    </row>
    <row r="15276" spans="3:3" x14ac:dyDescent="0.15">
      <c r="C15276" s="48"/>
    </row>
    <row r="15277" spans="3:3" x14ac:dyDescent="0.15">
      <c r="C15277" s="48"/>
    </row>
    <row r="15278" spans="3:3" x14ac:dyDescent="0.15">
      <c r="C15278" s="48"/>
    </row>
    <row r="15279" spans="3:3" x14ac:dyDescent="0.15">
      <c r="C15279" s="48"/>
    </row>
    <row r="15280" spans="3:3" x14ac:dyDescent="0.15">
      <c r="C15280" s="48"/>
    </row>
    <row r="15281" spans="3:3" x14ac:dyDescent="0.15">
      <c r="C15281" s="48"/>
    </row>
    <row r="15282" spans="3:3" x14ac:dyDescent="0.15">
      <c r="C15282" s="48"/>
    </row>
    <row r="15283" spans="3:3" x14ac:dyDescent="0.15">
      <c r="C15283" s="48"/>
    </row>
    <row r="15284" spans="3:3" x14ac:dyDescent="0.15">
      <c r="C15284" s="48"/>
    </row>
    <row r="15285" spans="3:3" x14ac:dyDescent="0.15">
      <c r="C15285" s="48"/>
    </row>
    <row r="15286" spans="3:3" x14ac:dyDescent="0.15">
      <c r="C15286" s="48"/>
    </row>
    <row r="15287" spans="3:3" x14ac:dyDescent="0.15">
      <c r="C15287" s="48"/>
    </row>
    <row r="15288" spans="3:3" x14ac:dyDescent="0.15">
      <c r="C15288" s="48"/>
    </row>
    <row r="15289" spans="3:3" x14ac:dyDescent="0.15">
      <c r="C15289" s="48"/>
    </row>
    <row r="15290" spans="3:3" x14ac:dyDescent="0.15">
      <c r="C15290" s="48"/>
    </row>
    <row r="15291" spans="3:3" x14ac:dyDescent="0.15">
      <c r="C15291" s="48"/>
    </row>
    <row r="15292" spans="3:3" x14ac:dyDescent="0.15">
      <c r="C15292" s="48"/>
    </row>
    <row r="15293" spans="3:3" x14ac:dyDescent="0.15">
      <c r="C15293" s="48"/>
    </row>
    <row r="15294" spans="3:3" x14ac:dyDescent="0.15">
      <c r="C15294" s="48"/>
    </row>
    <row r="15295" spans="3:3" x14ac:dyDescent="0.15">
      <c r="C15295" s="48"/>
    </row>
    <row r="15296" spans="3:3" x14ac:dyDescent="0.15">
      <c r="C15296" s="48"/>
    </row>
    <row r="15297" spans="3:3" x14ac:dyDescent="0.15">
      <c r="C15297" s="48"/>
    </row>
    <row r="15298" spans="3:3" x14ac:dyDescent="0.15">
      <c r="C15298" s="48"/>
    </row>
    <row r="15299" spans="3:3" x14ac:dyDescent="0.15">
      <c r="C15299" s="48"/>
    </row>
    <row r="15300" spans="3:3" x14ac:dyDescent="0.15">
      <c r="C15300" s="48"/>
    </row>
    <row r="15301" spans="3:3" x14ac:dyDescent="0.15">
      <c r="C15301" s="48"/>
    </row>
    <row r="15302" spans="3:3" x14ac:dyDescent="0.15">
      <c r="C15302" s="48"/>
    </row>
    <row r="15303" spans="3:3" x14ac:dyDescent="0.15">
      <c r="C15303" s="48"/>
    </row>
    <row r="15304" spans="3:3" x14ac:dyDescent="0.15">
      <c r="C15304" s="48"/>
    </row>
    <row r="15305" spans="3:3" x14ac:dyDescent="0.15">
      <c r="C15305" s="48"/>
    </row>
    <row r="15306" spans="3:3" x14ac:dyDescent="0.15">
      <c r="C15306" s="48"/>
    </row>
    <row r="15307" spans="3:3" x14ac:dyDescent="0.15">
      <c r="C15307" s="48"/>
    </row>
    <row r="15308" spans="3:3" x14ac:dyDescent="0.15">
      <c r="C15308" s="48"/>
    </row>
    <row r="15309" spans="3:3" x14ac:dyDescent="0.15">
      <c r="C15309" s="48"/>
    </row>
    <row r="15310" spans="3:3" x14ac:dyDescent="0.15">
      <c r="C15310" s="48"/>
    </row>
    <row r="15311" spans="3:3" x14ac:dyDescent="0.15">
      <c r="C15311" s="48"/>
    </row>
    <row r="15312" spans="3:3" x14ac:dyDescent="0.15">
      <c r="C15312" s="48"/>
    </row>
    <row r="15313" spans="3:3" x14ac:dyDescent="0.15">
      <c r="C15313" s="48"/>
    </row>
    <row r="15314" spans="3:3" x14ac:dyDescent="0.15">
      <c r="C15314" s="48"/>
    </row>
    <row r="15315" spans="3:3" x14ac:dyDescent="0.15">
      <c r="C15315" s="48"/>
    </row>
    <row r="15316" spans="3:3" x14ac:dyDescent="0.15">
      <c r="C15316" s="48"/>
    </row>
    <row r="15317" spans="3:3" x14ac:dyDescent="0.15">
      <c r="C15317" s="48"/>
    </row>
    <row r="15318" spans="3:3" x14ac:dyDescent="0.15">
      <c r="C15318" s="48"/>
    </row>
    <row r="15319" spans="3:3" x14ac:dyDescent="0.15">
      <c r="C15319" s="48"/>
    </row>
    <row r="15320" spans="3:3" x14ac:dyDescent="0.15">
      <c r="C15320" s="48"/>
    </row>
    <row r="15321" spans="3:3" x14ac:dyDescent="0.15">
      <c r="C15321" s="48"/>
    </row>
    <row r="15322" spans="3:3" x14ac:dyDescent="0.15">
      <c r="C15322" s="48"/>
    </row>
    <row r="15323" spans="3:3" x14ac:dyDescent="0.15">
      <c r="C15323" s="48"/>
    </row>
    <row r="15324" spans="3:3" x14ac:dyDescent="0.15">
      <c r="C15324" s="48"/>
    </row>
    <row r="15325" spans="3:3" x14ac:dyDescent="0.15">
      <c r="C15325" s="48"/>
    </row>
    <row r="15326" spans="3:3" x14ac:dyDescent="0.15">
      <c r="C15326" s="48"/>
    </row>
    <row r="15327" spans="3:3" x14ac:dyDescent="0.15">
      <c r="C15327" s="48"/>
    </row>
    <row r="15328" spans="3:3" x14ac:dyDescent="0.15">
      <c r="C15328" s="48"/>
    </row>
    <row r="15329" spans="3:3" x14ac:dyDescent="0.15">
      <c r="C15329" s="48"/>
    </row>
    <row r="15330" spans="3:3" x14ac:dyDescent="0.15">
      <c r="C15330" s="48"/>
    </row>
    <row r="15331" spans="3:3" x14ac:dyDescent="0.15">
      <c r="C15331" s="48"/>
    </row>
    <row r="15332" spans="3:3" x14ac:dyDescent="0.15">
      <c r="C15332" s="48"/>
    </row>
    <row r="15333" spans="3:3" x14ac:dyDescent="0.15">
      <c r="C15333" s="48"/>
    </row>
    <row r="15334" spans="3:3" x14ac:dyDescent="0.15">
      <c r="C15334" s="48"/>
    </row>
    <row r="15335" spans="3:3" x14ac:dyDescent="0.15">
      <c r="C15335" s="48"/>
    </row>
    <row r="15336" spans="3:3" x14ac:dyDescent="0.15">
      <c r="C15336" s="48"/>
    </row>
    <row r="15337" spans="3:3" x14ac:dyDescent="0.15">
      <c r="C15337" s="48"/>
    </row>
    <row r="15338" spans="3:3" x14ac:dyDescent="0.15">
      <c r="C15338" s="48"/>
    </row>
    <row r="15339" spans="3:3" x14ac:dyDescent="0.15">
      <c r="C15339" s="48"/>
    </row>
    <row r="15340" spans="3:3" x14ac:dyDescent="0.15">
      <c r="C15340" s="48"/>
    </row>
    <row r="15341" spans="3:3" x14ac:dyDescent="0.15">
      <c r="C15341" s="48"/>
    </row>
    <row r="15342" spans="3:3" x14ac:dyDescent="0.15">
      <c r="C15342" s="48"/>
    </row>
    <row r="15343" spans="3:3" x14ac:dyDescent="0.15">
      <c r="C15343" s="48"/>
    </row>
    <row r="15344" spans="3:3" x14ac:dyDescent="0.15">
      <c r="C15344" s="48"/>
    </row>
    <row r="15345" spans="3:3" x14ac:dyDescent="0.15">
      <c r="C15345" s="48"/>
    </row>
    <row r="15346" spans="3:3" x14ac:dyDescent="0.15">
      <c r="C15346" s="48"/>
    </row>
    <row r="15347" spans="3:3" x14ac:dyDescent="0.15">
      <c r="C15347" s="48"/>
    </row>
    <row r="15348" spans="3:3" x14ac:dyDescent="0.15">
      <c r="C15348" s="48"/>
    </row>
    <row r="15349" spans="3:3" x14ac:dyDescent="0.15">
      <c r="C15349" s="48"/>
    </row>
    <row r="15350" spans="3:3" x14ac:dyDescent="0.15">
      <c r="C15350" s="48"/>
    </row>
    <row r="15351" spans="3:3" x14ac:dyDescent="0.15">
      <c r="C15351" s="48"/>
    </row>
    <row r="15352" spans="3:3" x14ac:dyDescent="0.15">
      <c r="C15352" s="48"/>
    </row>
    <row r="15353" spans="3:3" x14ac:dyDescent="0.15">
      <c r="C15353" s="48"/>
    </row>
    <row r="15354" spans="3:3" x14ac:dyDescent="0.15">
      <c r="C15354" s="48"/>
    </row>
    <row r="15355" spans="3:3" x14ac:dyDescent="0.15">
      <c r="C15355" s="48"/>
    </row>
    <row r="15356" spans="3:3" x14ac:dyDescent="0.15">
      <c r="C15356" s="48"/>
    </row>
    <row r="15357" spans="3:3" x14ac:dyDescent="0.15">
      <c r="C15357" s="48"/>
    </row>
    <row r="15358" spans="3:3" x14ac:dyDescent="0.15">
      <c r="C15358" s="48"/>
    </row>
    <row r="15359" spans="3:3" x14ac:dyDescent="0.15">
      <c r="C15359" s="48"/>
    </row>
    <row r="15360" spans="3:3" x14ac:dyDescent="0.15">
      <c r="C15360" s="48"/>
    </row>
    <row r="15361" spans="3:3" x14ac:dyDescent="0.15">
      <c r="C15361" s="48"/>
    </row>
    <row r="15362" spans="3:3" x14ac:dyDescent="0.15">
      <c r="C15362" s="48"/>
    </row>
    <row r="15363" spans="3:3" x14ac:dyDescent="0.15">
      <c r="C15363" s="48"/>
    </row>
    <row r="15364" spans="3:3" x14ac:dyDescent="0.15">
      <c r="C15364" s="48"/>
    </row>
    <row r="15365" spans="3:3" x14ac:dyDescent="0.15">
      <c r="C15365" s="48"/>
    </row>
    <row r="15366" spans="3:3" x14ac:dyDescent="0.15">
      <c r="C15366" s="48"/>
    </row>
    <row r="15367" spans="3:3" x14ac:dyDescent="0.15">
      <c r="C15367" s="48"/>
    </row>
    <row r="15368" spans="3:3" x14ac:dyDescent="0.15">
      <c r="C15368" s="48"/>
    </row>
    <row r="15369" spans="3:3" x14ac:dyDescent="0.15">
      <c r="C15369" s="48"/>
    </row>
    <row r="15370" spans="3:3" x14ac:dyDescent="0.15">
      <c r="C15370" s="48"/>
    </row>
    <row r="15371" spans="3:3" x14ac:dyDescent="0.15">
      <c r="C15371" s="48"/>
    </row>
    <row r="15372" spans="3:3" x14ac:dyDescent="0.15">
      <c r="C15372" s="48"/>
    </row>
    <row r="15373" spans="3:3" x14ac:dyDescent="0.15">
      <c r="C15373" s="48"/>
    </row>
    <row r="15374" spans="3:3" x14ac:dyDescent="0.15">
      <c r="C15374" s="48"/>
    </row>
    <row r="15375" spans="3:3" x14ac:dyDescent="0.15">
      <c r="C15375" s="48"/>
    </row>
    <row r="15376" spans="3:3" x14ac:dyDescent="0.15">
      <c r="C15376" s="48"/>
    </row>
    <row r="15377" spans="3:3" x14ac:dyDescent="0.15">
      <c r="C15377" s="48"/>
    </row>
    <row r="15378" spans="3:3" x14ac:dyDescent="0.15">
      <c r="C15378" s="48"/>
    </row>
    <row r="15379" spans="3:3" x14ac:dyDescent="0.15">
      <c r="C15379" s="48"/>
    </row>
    <row r="15380" spans="3:3" x14ac:dyDescent="0.15">
      <c r="C15380" s="48"/>
    </row>
    <row r="15381" spans="3:3" x14ac:dyDescent="0.15">
      <c r="C15381" s="48"/>
    </row>
    <row r="15382" spans="3:3" x14ac:dyDescent="0.15">
      <c r="C15382" s="48"/>
    </row>
    <row r="15383" spans="3:3" x14ac:dyDescent="0.15">
      <c r="C15383" s="48"/>
    </row>
    <row r="15384" spans="3:3" x14ac:dyDescent="0.15">
      <c r="C15384" s="48"/>
    </row>
    <row r="15385" spans="3:3" x14ac:dyDescent="0.15">
      <c r="C15385" s="48"/>
    </row>
    <row r="15386" spans="3:3" x14ac:dyDescent="0.15">
      <c r="C15386" s="48"/>
    </row>
    <row r="15387" spans="3:3" x14ac:dyDescent="0.15">
      <c r="C15387" s="48"/>
    </row>
    <row r="15388" spans="3:3" x14ac:dyDescent="0.15">
      <c r="C15388" s="48"/>
    </row>
    <row r="15389" spans="3:3" x14ac:dyDescent="0.15">
      <c r="C15389" s="48"/>
    </row>
    <row r="15390" spans="3:3" x14ac:dyDescent="0.15">
      <c r="C15390" s="48"/>
    </row>
    <row r="15391" spans="3:3" x14ac:dyDescent="0.15">
      <c r="C15391" s="48"/>
    </row>
    <row r="15392" spans="3:3" x14ac:dyDescent="0.15">
      <c r="C15392" s="48"/>
    </row>
    <row r="15393" spans="3:3" x14ac:dyDescent="0.15">
      <c r="C15393" s="48"/>
    </row>
    <row r="15394" spans="3:3" x14ac:dyDescent="0.15">
      <c r="C15394" s="48"/>
    </row>
    <row r="15395" spans="3:3" x14ac:dyDescent="0.15">
      <c r="C15395" s="48"/>
    </row>
    <row r="15396" spans="3:3" x14ac:dyDescent="0.15">
      <c r="C15396" s="48"/>
    </row>
    <row r="15397" spans="3:3" x14ac:dyDescent="0.15">
      <c r="C15397" s="48"/>
    </row>
    <row r="15398" spans="3:3" x14ac:dyDescent="0.15">
      <c r="C15398" s="48"/>
    </row>
    <row r="15399" spans="3:3" x14ac:dyDescent="0.15">
      <c r="C15399" s="48"/>
    </row>
    <row r="15400" spans="3:3" x14ac:dyDescent="0.15">
      <c r="C15400" s="48"/>
    </row>
    <row r="15401" spans="3:3" x14ac:dyDescent="0.15">
      <c r="C15401" s="48"/>
    </row>
    <row r="15402" spans="3:3" x14ac:dyDescent="0.15">
      <c r="C15402" s="48"/>
    </row>
    <row r="15403" spans="3:3" x14ac:dyDescent="0.15">
      <c r="C15403" s="48"/>
    </row>
    <row r="15404" spans="3:3" x14ac:dyDescent="0.15">
      <c r="C15404" s="48"/>
    </row>
    <row r="15405" spans="3:3" x14ac:dyDescent="0.15">
      <c r="C15405" s="48"/>
    </row>
    <row r="15406" spans="3:3" x14ac:dyDescent="0.15">
      <c r="C15406" s="48"/>
    </row>
    <row r="15407" spans="3:3" x14ac:dyDescent="0.15">
      <c r="C15407" s="48"/>
    </row>
    <row r="15408" spans="3:3" x14ac:dyDescent="0.15">
      <c r="C15408" s="48"/>
    </row>
    <row r="15409" spans="3:3" x14ac:dyDescent="0.15">
      <c r="C15409" s="48"/>
    </row>
    <row r="15410" spans="3:3" x14ac:dyDescent="0.15">
      <c r="C15410" s="48"/>
    </row>
    <row r="15411" spans="3:3" x14ac:dyDescent="0.15">
      <c r="C15411" s="48"/>
    </row>
    <row r="15412" spans="3:3" x14ac:dyDescent="0.15">
      <c r="C15412" s="48"/>
    </row>
    <row r="15413" spans="3:3" x14ac:dyDescent="0.15">
      <c r="C15413" s="48"/>
    </row>
    <row r="15414" spans="3:3" x14ac:dyDescent="0.15">
      <c r="C15414" s="48"/>
    </row>
    <row r="15415" spans="3:3" x14ac:dyDescent="0.15">
      <c r="C15415" s="48"/>
    </row>
    <row r="15416" spans="3:3" x14ac:dyDescent="0.15">
      <c r="C15416" s="48"/>
    </row>
    <row r="15417" spans="3:3" x14ac:dyDescent="0.15">
      <c r="C15417" s="48"/>
    </row>
    <row r="15418" spans="3:3" x14ac:dyDescent="0.15">
      <c r="C15418" s="48"/>
    </row>
    <row r="15419" spans="3:3" x14ac:dyDescent="0.15">
      <c r="C15419" s="48"/>
    </row>
    <row r="15420" spans="3:3" x14ac:dyDescent="0.15">
      <c r="C15420" s="48"/>
    </row>
    <row r="15421" spans="3:3" x14ac:dyDescent="0.15">
      <c r="C15421" s="48"/>
    </row>
    <row r="15422" spans="3:3" x14ac:dyDescent="0.15">
      <c r="C15422" s="48"/>
    </row>
    <row r="15423" spans="3:3" x14ac:dyDescent="0.15">
      <c r="C15423" s="48"/>
    </row>
    <row r="15424" spans="3:3" x14ac:dyDescent="0.15">
      <c r="C15424" s="48"/>
    </row>
    <row r="15425" spans="3:3" x14ac:dyDescent="0.15">
      <c r="C15425" s="48"/>
    </row>
    <row r="15426" spans="3:3" x14ac:dyDescent="0.15">
      <c r="C15426" s="48"/>
    </row>
    <row r="15427" spans="3:3" x14ac:dyDescent="0.15">
      <c r="C15427" s="48"/>
    </row>
    <row r="15428" spans="3:3" x14ac:dyDescent="0.15">
      <c r="C15428" s="48"/>
    </row>
    <row r="15429" spans="3:3" x14ac:dyDescent="0.15">
      <c r="C15429" s="48"/>
    </row>
    <row r="15430" spans="3:3" x14ac:dyDescent="0.15">
      <c r="C15430" s="48"/>
    </row>
    <row r="15431" spans="3:3" x14ac:dyDescent="0.15">
      <c r="C15431" s="48"/>
    </row>
    <row r="15432" spans="3:3" x14ac:dyDescent="0.15">
      <c r="C15432" s="48"/>
    </row>
    <row r="15433" spans="3:3" x14ac:dyDescent="0.15">
      <c r="C15433" s="48"/>
    </row>
    <row r="15434" spans="3:3" x14ac:dyDescent="0.15">
      <c r="C15434" s="48"/>
    </row>
    <row r="15435" spans="3:3" x14ac:dyDescent="0.15">
      <c r="C15435" s="48"/>
    </row>
    <row r="15436" spans="3:3" x14ac:dyDescent="0.15">
      <c r="C15436" s="48"/>
    </row>
    <row r="15437" spans="3:3" x14ac:dyDescent="0.15">
      <c r="C15437" s="48"/>
    </row>
    <row r="15438" spans="3:3" x14ac:dyDescent="0.15">
      <c r="C15438" s="48"/>
    </row>
    <row r="15439" spans="3:3" x14ac:dyDescent="0.15">
      <c r="C15439" s="48"/>
    </row>
    <row r="15440" spans="3:3" x14ac:dyDescent="0.15">
      <c r="C15440" s="48"/>
    </row>
    <row r="15441" spans="3:3" x14ac:dyDescent="0.15">
      <c r="C15441" s="48"/>
    </row>
    <row r="15442" spans="3:3" x14ac:dyDescent="0.15">
      <c r="C15442" s="48"/>
    </row>
    <row r="15443" spans="3:3" x14ac:dyDescent="0.15">
      <c r="C15443" s="48"/>
    </row>
    <row r="15444" spans="3:3" x14ac:dyDescent="0.15">
      <c r="C15444" s="48"/>
    </row>
    <row r="15445" spans="3:3" x14ac:dyDescent="0.15">
      <c r="C15445" s="48"/>
    </row>
    <row r="15446" spans="3:3" x14ac:dyDescent="0.15">
      <c r="C15446" s="48"/>
    </row>
    <row r="15447" spans="3:3" x14ac:dyDescent="0.15">
      <c r="C15447" s="48"/>
    </row>
    <row r="15448" spans="3:3" x14ac:dyDescent="0.15">
      <c r="C15448" s="48"/>
    </row>
    <row r="15449" spans="3:3" x14ac:dyDescent="0.15">
      <c r="C15449" s="48"/>
    </row>
    <row r="15450" spans="3:3" x14ac:dyDescent="0.15">
      <c r="C15450" s="48"/>
    </row>
    <row r="15451" spans="3:3" x14ac:dyDescent="0.15">
      <c r="C15451" s="48"/>
    </row>
    <row r="15452" spans="3:3" x14ac:dyDescent="0.15">
      <c r="C15452" s="48"/>
    </row>
    <row r="15453" spans="3:3" x14ac:dyDescent="0.15">
      <c r="C15453" s="48"/>
    </row>
    <row r="15454" spans="3:3" x14ac:dyDescent="0.15">
      <c r="C15454" s="48"/>
    </row>
    <row r="15455" spans="3:3" x14ac:dyDescent="0.15">
      <c r="C15455" s="48"/>
    </row>
    <row r="15456" spans="3:3" x14ac:dyDescent="0.15">
      <c r="C15456" s="48"/>
    </row>
    <row r="15457" spans="3:3" x14ac:dyDescent="0.15">
      <c r="C15457" s="48"/>
    </row>
    <row r="15458" spans="3:3" x14ac:dyDescent="0.15">
      <c r="C15458" s="48"/>
    </row>
    <row r="15459" spans="3:3" x14ac:dyDescent="0.15">
      <c r="C15459" s="48"/>
    </row>
    <row r="15460" spans="3:3" x14ac:dyDescent="0.15">
      <c r="C15460" s="48"/>
    </row>
    <row r="15461" spans="3:3" x14ac:dyDescent="0.15">
      <c r="C15461" s="48"/>
    </row>
    <row r="15462" spans="3:3" x14ac:dyDescent="0.15">
      <c r="C15462" s="48"/>
    </row>
    <row r="15463" spans="3:3" x14ac:dyDescent="0.15">
      <c r="C15463" s="48"/>
    </row>
    <row r="15464" spans="3:3" x14ac:dyDescent="0.15">
      <c r="C15464" s="48"/>
    </row>
    <row r="15465" spans="3:3" x14ac:dyDescent="0.15">
      <c r="C15465" s="48"/>
    </row>
    <row r="15466" spans="3:3" x14ac:dyDescent="0.15">
      <c r="C15466" s="48"/>
    </row>
    <row r="15467" spans="3:3" x14ac:dyDescent="0.15">
      <c r="C15467" s="48"/>
    </row>
    <row r="15468" spans="3:3" x14ac:dyDescent="0.15">
      <c r="C15468" s="48"/>
    </row>
    <row r="15469" spans="3:3" x14ac:dyDescent="0.15">
      <c r="C15469" s="48"/>
    </row>
    <row r="15470" spans="3:3" x14ac:dyDescent="0.15">
      <c r="C15470" s="48"/>
    </row>
    <row r="15471" spans="3:3" x14ac:dyDescent="0.15">
      <c r="C15471" s="48"/>
    </row>
    <row r="15472" spans="3:3" x14ac:dyDescent="0.15">
      <c r="C15472" s="48"/>
    </row>
    <row r="15473" spans="3:3" x14ac:dyDescent="0.15">
      <c r="C15473" s="48"/>
    </row>
    <row r="15474" spans="3:3" x14ac:dyDescent="0.15">
      <c r="C15474" s="48"/>
    </row>
    <row r="15475" spans="3:3" x14ac:dyDescent="0.15">
      <c r="C15475" s="48"/>
    </row>
    <row r="15476" spans="3:3" x14ac:dyDescent="0.15">
      <c r="C15476" s="48"/>
    </row>
    <row r="15477" spans="3:3" x14ac:dyDescent="0.15">
      <c r="C15477" s="48"/>
    </row>
    <row r="15478" spans="3:3" x14ac:dyDescent="0.15">
      <c r="C15478" s="48"/>
    </row>
    <row r="15479" spans="3:3" x14ac:dyDescent="0.15">
      <c r="C15479" s="48"/>
    </row>
    <row r="15480" spans="3:3" x14ac:dyDescent="0.15">
      <c r="C15480" s="48"/>
    </row>
    <row r="15481" spans="3:3" x14ac:dyDescent="0.15">
      <c r="C15481" s="48"/>
    </row>
    <row r="15482" spans="3:3" x14ac:dyDescent="0.15">
      <c r="C15482" s="48"/>
    </row>
    <row r="15483" spans="3:3" x14ac:dyDescent="0.15">
      <c r="C15483" s="48"/>
    </row>
    <row r="15484" spans="3:3" x14ac:dyDescent="0.15">
      <c r="C15484" s="48"/>
    </row>
    <row r="15485" spans="3:3" x14ac:dyDescent="0.15">
      <c r="C15485" s="48"/>
    </row>
    <row r="15486" spans="3:3" x14ac:dyDescent="0.15">
      <c r="C15486" s="48"/>
    </row>
    <row r="15487" spans="3:3" x14ac:dyDescent="0.15">
      <c r="C15487" s="48"/>
    </row>
    <row r="15488" spans="3:3" x14ac:dyDescent="0.15">
      <c r="C15488" s="48"/>
    </row>
    <row r="15489" spans="3:3" x14ac:dyDescent="0.15">
      <c r="C15489" s="48"/>
    </row>
    <row r="15490" spans="3:3" x14ac:dyDescent="0.15">
      <c r="C15490" s="48"/>
    </row>
    <row r="15491" spans="3:3" x14ac:dyDescent="0.15">
      <c r="C15491" s="48"/>
    </row>
    <row r="15492" spans="3:3" x14ac:dyDescent="0.15">
      <c r="C15492" s="48"/>
    </row>
    <row r="15493" spans="3:3" x14ac:dyDescent="0.15">
      <c r="C15493" s="48"/>
    </row>
    <row r="15494" spans="3:3" x14ac:dyDescent="0.15">
      <c r="C15494" s="48"/>
    </row>
    <row r="15495" spans="3:3" x14ac:dyDescent="0.15">
      <c r="C15495" s="48"/>
    </row>
    <row r="15496" spans="3:3" x14ac:dyDescent="0.15">
      <c r="C15496" s="48"/>
    </row>
    <row r="15497" spans="3:3" x14ac:dyDescent="0.15">
      <c r="C15497" s="48"/>
    </row>
    <row r="15498" spans="3:3" x14ac:dyDescent="0.15">
      <c r="C15498" s="48"/>
    </row>
    <row r="15499" spans="3:3" x14ac:dyDescent="0.15">
      <c r="C15499" s="48"/>
    </row>
    <row r="15500" spans="3:3" x14ac:dyDescent="0.15">
      <c r="C15500" s="48"/>
    </row>
    <row r="15501" spans="3:3" x14ac:dyDescent="0.15">
      <c r="C15501" s="48"/>
    </row>
    <row r="15502" spans="3:3" x14ac:dyDescent="0.15">
      <c r="C15502" s="48"/>
    </row>
    <row r="15503" spans="3:3" x14ac:dyDescent="0.15">
      <c r="C15503" s="48"/>
    </row>
    <row r="15504" spans="3:3" x14ac:dyDescent="0.15">
      <c r="C15504" s="48"/>
    </row>
    <row r="15505" spans="3:3" x14ac:dyDescent="0.15">
      <c r="C15505" s="48"/>
    </row>
    <row r="15506" spans="3:3" x14ac:dyDescent="0.15">
      <c r="C15506" s="48"/>
    </row>
    <row r="15507" spans="3:3" x14ac:dyDescent="0.15">
      <c r="C15507" s="48"/>
    </row>
    <row r="15508" spans="3:3" x14ac:dyDescent="0.15">
      <c r="C15508" s="48"/>
    </row>
    <row r="15509" spans="3:3" x14ac:dyDescent="0.15">
      <c r="C15509" s="48"/>
    </row>
    <row r="15510" spans="3:3" x14ac:dyDescent="0.15">
      <c r="C15510" s="48"/>
    </row>
    <row r="15511" spans="3:3" x14ac:dyDescent="0.15">
      <c r="C15511" s="48"/>
    </row>
    <row r="15512" spans="3:3" x14ac:dyDescent="0.15">
      <c r="C15512" s="48"/>
    </row>
    <row r="15513" spans="3:3" x14ac:dyDescent="0.15">
      <c r="C15513" s="48"/>
    </row>
    <row r="15514" spans="3:3" x14ac:dyDescent="0.15">
      <c r="C15514" s="48"/>
    </row>
    <row r="15515" spans="3:3" x14ac:dyDescent="0.15">
      <c r="C15515" s="48"/>
    </row>
    <row r="15516" spans="3:3" x14ac:dyDescent="0.15">
      <c r="C15516" s="48"/>
    </row>
    <row r="15517" spans="3:3" x14ac:dyDescent="0.15">
      <c r="C15517" s="48"/>
    </row>
    <row r="15518" spans="3:3" x14ac:dyDescent="0.15">
      <c r="C15518" s="48"/>
    </row>
    <row r="15519" spans="3:3" x14ac:dyDescent="0.15">
      <c r="C15519" s="48"/>
    </row>
    <row r="15520" spans="3:3" x14ac:dyDescent="0.15">
      <c r="C15520" s="48"/>
    </row>
    <row r="15521" spans="3:3" x14ac:dyDescent="0.15">
      <c r="C15521" s="48"/>
    </row>
    <row r="15522" spans="3:3" x14ac:dyDescent="0.15">
      <c r="C15522" s="48"/>
    </row>
    <row r="15523" spans="3:3" x14ac:dyDescent="0.15">
      <c r="C15523" s="48"/>
    </row>
    <row r="15524" spans="3:3" x14ac:dyDescent="0.15">
      <c r="C15524" s="48"/>
    </row>
    <row r="15525" spans="3:3" x14ac:dyDescent="0.15">
      <c r="C15525" s="48"/>
    </row>
    <row r="15526" spans="3:3" x14ac:dyDescent="0.15">
      <c r="C15526" s="48"/>
    </row>
    <row r="15527" spans="3:3" x14ac:dyDescent="0.15">
      <c r="C15527" s="48"/>
    </row>
    <row r="15528" spans="3:3" x14ac:dyDescent="0.15">
      <c r="C15528" s="48"/>
    </row>
    <row r="15529" spans="3:3" x14ac:dyDescent="0.15">
      <c r="C15529" s="48"/>
    </row>
    <row r="15530" spans="3:3" x14ac:dyDescent="0.15">
      <c r="C15530" s="48"/>
    </row>
    <row r="15531" spans="3:3" x14ac:dyDescent="0.15">
      <c r="C15531" s="48"/>
    </row>
    <row r="15532" spans="3:3" x14ac:dyDescent="0.15">
      <c r="C15532" s="48"/>
    </row>
    <row r="15533" spans="3:3" x14ac:dyDescent="0.15">
      <c r="C15533" s="48"/>
    </row>
    <row r="15534" spans="3:3" x14ac:dyDescent="0.15">
      <c r="C15534" s="48"/>
    </row>
    <row r="15535" spans="3:3" x14ac:dyDescent="0.15">
      <c r="C15535" s="48"/>
    </row>
    <row r="15536" spans="3:3" x14ac:dyDescent="0.15">
      <c r="C15536" s="48"/>
    </row>
    <row r="15537" spans="3:3" x14ac:dyDescent="0.15">
      <c r="C15537" s="48"/>
    </row>
    <row r="15538" spans="3:3" x14ac:dyDescent="0.15">
      <c r="C15538" s="48"/>
    </row>
    <row r="15539" spans="3:3" x14ac:dyDescent="0.15">
      <c r="C15539" s="48"/>
    </row>
    <row r="15540" spans="3:3" x14ac:dyDescent="0.15">
      <c r="C15540" s="48"/>
    </row>
    <row r="15541" spans="3:3" x14ac:dyDescent="0.15">
      <c r="C15541" s="48"/>
    </row>
    <row r="15542" spans="3:3" x14ac:dyDescent="0.15">
      <c r="C15542" s="48"/>
    </row>
    <row r="15543" spans="3:3" x14ac:dyDescent="0.15">
      <c r="C15543" s="48"/>
    </row>
    <row r="15544" spans="3:3" x14ac:dyDescent="0.15">
      <c r="C15544" s="48"/>
    </row>
    <row r="15545" spans="3:3" x14ac:dyDescent="0.15">
      <c r="C15545" s="48"/>
    </row>
    <row r="15546" spans="3:3" x14ac:dyDescent="0.15">
      <c r="C15546" s="48"/>
    </row>
    <row r="15547" spans="3:3" x14ac:dyDescent="0.15">
      <c r="C15547" s="48"/>
    </row>
    <row r="15548" spans="3:3" x14ac:dyDescent="0.15">
      <c r="C15548" s="48"/>
    </row>
    <row r="15549" spans="3:3" x14ac:dyDescent="0.15">
      <c r="C15549" s="48"/>
    </row>
    <row r="15550" spans="3:3" x14ac:dyDescent="0.15">
      <c r="C15550" s="48"/>
    </row>
    <row r="15551" spans="3:3" x14ac:dyDescent="0.15">
      <c r="C15551" s="48"/>
    </row>
    <row r="15552" spans="3:3" x14ac:dyDescent="0.15">
      <c r="C15552" s="48"/>
    </row>
    <row r="15553" spans="3:3" x14ac:dyDescent="0.15">
      <c r="C15553" s="48"/>
    </row>
    <row r="15554" spans="3:3" x14ac:dyDescent="0.15">
      <c r="C15554" s="48"/>
    </row>
    <row r="15555" spans="3:3" x14ac:dyDescent="0.15">
      <c r="C15555" s="48"/>
    </row>
    <row r="15556" spans="3:3" x14ac:dyDescent="0.15">
      <c r="C15556" s="48"/>
    </row>
    <row r="15557" spans="3:3" x14ac:dyDescent="0.15">
      <c r="C15557" s="48"/>
    </row>
    <row r="15558" spans="3:3" x14ac:dyDescent="0.15">
      <c r="C15558" s="48"/>
    </row>
    <row r="15559" spans="3:3" x14ac:dyDescent="0.15">
      <c r="C15559" s="48"/>
    </row>
    <row r="15560" spans="3:3" x14ac:dyDescent="0.15">
      <c r="C15560" s="48"/>
    </row>
    <row r="15561" spans="3:3" x14ac:dyDescent="0.15">
      <c r="C15561" s="48"/>
    </row>
    <row r="15562" spans="3:3" x14ac:dyDescent="0.15">
      <c r="C15562" s="48"/>
    </row>
    <row r="15563" spans="3:3" x14ac:dyDescent="0.15">
      <c r="C15563" s="48"/>
    </row>
    <row r="15564" spans="3:3" x14ac:dyDescent="0.15">
      <c r="C15564" s="48"/>
    </row>
    <row r="15565" spans="3:3" x14ac:dyDescent="0.15">
      <c r="C15565" s="48"/>
    </row>
    <row r="15566" spans="3:3" x14ac:dyDescent="0.15">
      <c r="C15566" s="48"/>
    </row>
    <row r="15567" spans="3:3" x14ac:dyDescent="0.15">
      <c r="C15567" s="48"/>
    </row>
    <row r="15568" spans="3:3" x14ac:dyDescent="0.15">
      <c r="C15568" s="48"/>
    </row>
    <row r="15569" spans="3:3" x14ac:dyDescent="0.15">
      <c r="C15569" s="48"/>
    </row>
    <row r="15570" spans="3:3" x14ac:dyDescent="0.15">
      <c r="C15570" s="48"/>
    </row>
    <row r="15571" spans="3:3" x14ac:dyDescent="0.15">
      <c r="C15571" s="48"/>
    </row>
    <row r="15572" spans="3:3" x14ac:dyDescent="0.15">
      <c r="C15572" s="48"/>
    </row>
    <row r="15573" spans="3:3" x14ac:dyDescent="0.15">
      <c r="C15573" s="48"/>
    </row>
    <row r="15574" spans="3:3" x14ac:dyDescent="0.15">
      <c r="C15574" s="48"/>
    </row>
    <row r="15575" spans="3:3" x14ac:dyDescent="0.15">
      <c r="C15575" s="48"/>
    </row>
    <row r="15576" spans="3:3" x14ac:dyDescent="0.15">
      <c r="C15576" s="48"/>
    </row>
    <row r="15577" spans="3:3" x14ac:dyDescent="0.15">
      <c r="C15577" s="48"/>
    </row>
    <row r="15578" spans="3:3" x14ac:dyDescent="0.15">
      <c r="C15578" s="48"/>
    </row>
    <row r="15579" spans="3:3" x14ac:dyDescent="0.15">
      <c r="C15579" s="48"/>
    </row>
    <row r="15580" spans="3:3" x14ac:dyDescent="0.15">
      <c r="C15580" s="48"/>
    </row>
    <row r="15581" spans="3:3" x14ac:dyDescent="0.15">
      <c r="C15581" s="48"/>
    </row>
    <row r="15582" spans="3:3" x14ac:dyDescent="0.15">
      <c r="C15582" s="48"/>
    </row>
    <row r="15583" spans="3:3" x14ac:dyDescent="0.15">
      <c r="C15583" s="48"/>
    </row>
    <row r="15584" spans="3:3" x14ac:dyDescent="0.15">
      <c r="C15584" s="48"/>
    </row>
    <row r="15585" spans="3:3" x14ac:dyDescent="0.15">
      <c r="C15585" s="48"/>
    </row>
    <row r="15586" spans="3:3" x14ac:dyDescent="0.15">
      <c r="C15586" s="48"/>
    </row>
    <row r="15587" spans="3:3" x14ac:dyDescent="0.15">
      <c r="C15587" s="48"/>
    </row>
    <row r="15588" spans="3:3" x14ac:dyDescent="0.15">
      <c r="C15588" s="48"/>
    </row>
    <row r="15589" spans="3:3" x14ac:dyDescent="0.15">
      <c r="C15589" s="48"/>
    </row>
    <row r="15590" spans="3:3" x14ac:dyDescent="0.15">
      <c r="C15590" s="48"/>
    </row>
    <row r="15591" spans="3:3" x14ac:dyDescent="0.15">
      <c r="C15591" s="48"/>
    </row>
    <row r="15592" spans="3:3" x14ac:dyDescent="0.15">
      <c r="C15592" s="48"/>
    </row>
    <row r="15593" spans="3:3" x14ac:dyDescent="0.15">
      <c r="C15593" s="48"/>
    </row>
    <row r="15594" spans="3:3" x14ac:dyDescent="0.15">
      <c r="C15594" s="48"/>
    </row>
    <row r="15595" spans="3:3" x14ac:dyDescent="0.15">
      <c r="C15595" s="48"/>
    </row>
    <row r="15596" spans="3:3" x14ac:dyDescent="0.15">
      <c r="C15596" s="48"/>
    </row>
    <row r="15597" spans="3:3" x14ac:dyDescent="0.15">
      <c r="C15597" s="48"/>
    </row>
    <row r="15598" spans="3:3" x14ac:dyDescent="0.15">
      <c r="C15598" s="48"/>
    </row>
    <row r="15599" spans="3:3" x14ac:dyDescent="0.15">
      <c r="C15599" s="48"/>
    </row>
    <row r="15600" spans="3:3" x14ac:dyDescent="0.15">
      <c r="C15600" s="48"/>
    </row>
    <row r="15601" spans="3:3" x14ac:dyDescent="0.15">
      <c r="C15601" s="48"/>
    </row>
    <row r="15602" spans="3:3" x14ac:dyDescent="0.15">
      <c r="C15602" s="48"/>
    </row>
    <row r="15603" spans="3:3" x14ac:dyDescent="0.15">
      <c r="C15603" s="48"/>
    </row>
    <row r="15604" spans="3:3" x14ac:dyDescent="0.15">
      <c r="C15604" s="48"/>
    </row>
    <row r="15605" spans="3:3" x14ac:dyDescent="0.15">
      <c r="C15605" s="48"/>
    </row>
    <row r="15606" spans="3:3" x14ac:dyDescent="0.15">
      <c r="C15606" s="48"/>
    </row>
    <row r="15607" spans="3:3" x14ac:dyDescent="0.15">
      <c r="C15607" s="48"/>
    </row>
    <row r="15608" spans="3:3" x14ac:dyDescent="0.15">
      <c r="C15608" s="48"/>
    </row>
    <row r="15609" spans="3:3" x14ac:dyDescent="0.15">
      <c r="C15609" s="48"/>
    </row>
    <row r="15610" spans="3:3" x14ac:dyDescent="0.15">
      <c r="C15610" s="48"/>
    </row>
    <row r="15611" spans="3:3" x14ac:dyDescent="0.15">
      <c r="C15611" s="48"/>
    </row>
    <row r="15612" spans="3:3" x14ac:dyDescent="0.15">
      <c r="C15612" s="48"/>
    </row>
    <row r="15613" spans="3:3" x14ac:dyDescent="0.15">
      <c r="C15613" s="48"/>
    </row>
    <row r="15614" spans="3:3" x14ac:dyDescent="0.15">
      <c r="C15614" s="48"/>
    </row>
    <row r="15615" spans="3:3" x14ac:dyDescent="0.15">
      <c r="C15615" s="48"/>
    </row>
    <row r="15616" spans="3:3" x14ac:dyDescent="0.15">
      <c r="C15616" s="48"/>
    </row>
    <row r="15617" spans="3:3" x14ac:dyDescent="0.15">
      <c r="C15617" s="48"/>
    </row>
    <row r="15618" spans="3:3" x14ac:dyDescent="0.15">
      <c r="C15618" s="48"/>
    </row>
    <row r="15619" spans="3:3" x14ac:dyDescent="0.15">
      <c r="C15619" s="48"/>
    </row>
    <row r="15620" spans="3:3" x14ac:dyDescent="0.15">
      <c r="C15620" s="48"/>
    </row>
    <row r="15621" spans="3:3" x14ac:dyDescent="0.15">
      <c r="C15621" s="48"/>
    </row>
    <row r="15622" spans="3:3" x14ac:dyDescent="0.15">
      <c r="C15622" s="48"/>
    </row>
    <row r="15623" spans="3:3" x14ac:dyDescent="0.15">
      <c r="C15623" s="48"/>
    </row>
    <row r="15624" spans="3:3" x14ac:dyDescent="0.15">
      <c r="C15624" s="48"/>
    </row>
    <row r="15625" spans="3:3" x14ac:dyDescent="0.15">
      <c r="C15625" s="48"/>
    </row>
    <row r="15626" spans="3:3" x14ac:dyDescent="0.15">
      <c r="C15626" s="48"/>
    </row>
    <row r="15627" spans="3:3" x14ac:dyDescent="0.15">
      <c r="C15627" s="48"/>
    </row>
    <row r="15628" spans="3:3" x14ac:dyDescent="0.15">
      <c r="C15628" s="48"/>
    </row>
    <row r="15629" spans="3:3" x14ac:dyDescent="0.15">
      <c r="C15629" s="48"/>
    </row>
    <row r="15630" spans="3:3" x14ac:dyDescent="0.15">
      <c r="C15630" s="48"/>
    </row>
    <row r="15631" spans="3:3" x14ac:dyDescent="0.15">
      <c r="C15631" s="48"/>
    </row>
    <row r="15632" spans="3:3" x14ac:dyDescent="0.15">
      <c r="C15632" s="48"/>
    </row>
    <row r="15633" spans="3:3" x14ac:dyDescent="0.15">
      <c r="C15633" s="48"/>
    </row>
    <row r="15634" spans="3:3" x14ac:dyDescent="0.15">
      <c r="C15634" s="48"/>
    </row>
    <row r="15635" spans="3:3" x14ac:dyDescent="0.15">
      <c r="C15635" s="48"/>
    </row>
    <row r="15636" spans="3:3" x14ac:dyDescent="0.15">
      <c r="C15636" s="48"/>
    </row>
    <row r="15637" spans="3:3" x14ac:dyDescent="0.15">
      <c r="C15637" s="48"/>
    </row>
    <row r="15638" spans="3:3" x14ac:dyDescent="0.15">
      <c r="C15638" s="48"/>
    </row>
    <row r="15639" spans="3:3" x14ac:dyDescent="0.15">
      <c r="C15639" s="48"/>
    </row>
    <row r="15640" spans="3:3" x14ac:dyDescent="0.15">
      <c r="C15640" s="48"/>
    </row>
    <row r="15641" spans="3:3" x14ac:dyDescent="0.15">
      <c r="C15641" s="48"/>
    </row>
    <row r="15642" spans="3:3" x14ac:dyDescent="0.15">
      <c r="C15642" s="48"/>
    </row>
    <row r="15643" spans="3:3" x14ac:dyDescent="0.15">
      <c r="C15643" s="48"/>
    </row>
    <row r="15644" spans="3:3" x14ac:dyDescent="0.15">
      <c r="C15644" s="48"/>
    </row>
    <row r="15645" spans="3:3" x14ac:dyDescent="0.15">
      <c r="C15645" s="48"/>
    </row>
    <row r="15646" spans="3:3" x14ac:dyDescent="0.15">
      <c r="C15646" s="48"/>
    </row>
    <row r="15647" spans="3:3" x14ac:dyDescent="0.15">
      <c r="C15647" s="48"/>
    </row>
    <row r="15648" spans="3:3" x14ac:dyDescent="0.15">
      <c r="C15648" s="48"/>
    </row>
    <row r="15649" spans="3:3" x14ac:dyDescent="0.15">
      <c r="C15649" s="48"/>
    </row>
    <row r="15650" spans="3:3" x14ac:dyDescent="0.15">
      <c r="C15650" s="48"/>
    </row>
    <row r="15651" spans="3:3" x14ac:dyDescent="0.15">
      <c r="C15651" s="48"/>
    </row>
    <row r="15652" spans="3:3" x14ac:dyDescent="0.15">
      <c r="C15652" s="48"/>
    </row>
    <row r="15653" spans="3:3" x14ac:dyDescent="0.15">
      <c r="C15653" s="48"/>
    </row>
    <row r="15654" spans="3:3" x14ac:dyDescent="0.15">
      <c r="C15654" s="48"/>
    </row>
    <row r="15655" spans="3:3" x14ac:dyDescent="0.15">
      <c r="C15655" s="48"/>
    </row>
    <row r="15656" spans="3:3" x14ac:dyDescent="0.15">
      <c r="C15656" s="48"/>
    </row>
    <row r="15657" spans="3:3" x14ac:dyDescent="0.15">
      <c r="C15657" s="48"/>
    </row>
    <row r="15658" spans="3:3" x14ac:dyDescent="0.15">
      <c r="C15658" s="48"/>
    </row>
    <row r="15659" spans="3:3" x14ac:dyDescent="0.15">
      <c r="C15659" s="48"/>
    </row>
    <row r="15660" spans="3:3" x14ac:dyDescent="0.15">
      <c r="C15660" s="48"/>
    </row>
    <row r="15661" spans="3:3" x14ac:dyDescent="0.15">
      <c r="C15661" s="48"/>
    </row>
    <row r="15662" spans="3:3" x14ac:dyDescent="0.15">
      <c r="C15662" s="48"/>
    </row>
    <row r="15663" spans="3:3" x14ac:dyDescent="0.15">
      <c r="C15663" s="48"/>
    </row>
    <row r="15664" spans="3:3" x14ac:dyDescent="0.15">
      <c r="C15664" s="48"/>
    </row>
    <row r="15665" spans="3:3" x14ac:dyDescent="0.15">
      <c r="C15665" s="48"/>
    </row>
    <row r="15666" spans="3:3" x14ac:dyDescent="0.15">
      <c r="C15666" s="48"/>
    </row>
    <row r="15667" spans="3:3" x14ac:dyDescent="0.15">
      <c r="C15667" s="48"/>
    </row>
    <row r="15668" spans="3:3" x14ac:dyDescent="0.15">
      <c r="C15668" s="48"/>
    </row>
    <row r="15669" spans="3:3" x14ac:dyDescent="0.15">
      <c r="C15669" s="48"/>
    </row>
    <row r="15670" spans="3:3" x14ac:dyDescent="0.15">
      <c r="C15670" s="48"/>
    </row>
    <row r="15671" spans="3:3" x14ac:dyDescent="0.15">
      <c r="C15671" s="48"/>
    </row>
    <row r="15672" spans="3:3" x14ac:dyDescent="0.15">
      <c r="C15672" s="48"/>
    </row>
    <row r="15673" spans="3:3" x14ac:dyDescent="0.15">
      <c r="C15673" s="48"/>
    </row>
    <row r="15674" spans="3:3" x14ac:dyDescent="0.15">
      <c r="C15674" s="48"/>
    </row>
    <row r="15675" spans="3:3" x14ac:dyDescent="0.15">
      <c r="C15675" s="48"/>
    </row>
    <row r="15676" spans="3:3" x14ac:dyDescent="0.15">
      <c r="C15676" s="48"/>
    </row>
    <row r="15677" spans="3:3" x14ac:dyDescent="0.15">
      <c r="C15677" s="48"/>
    </row>
    <row r="15678" spans="3:3" x14ac:dyDescent="0.15">
      <c r="C15678" s="48"/>
    </row>
    <row r="15679" spans="3:3" x14ac:dyDescent="0.15">
      <c r="C15679" s="48"/>
    </row>
    <row r="15680" spans="3:3" x14ac:dyDescent="0.15">
      <c r="C15680" s="48"/>
    </row>
    <row r="15681" spans="3:3" x14ac:dyDescent="0.15">
      <c r="C15681" s="48"/>
    </row>
    <row r="15682" spans="3:3" x14ac:dyDescent="0.15">
      <c r="C15682" s="48"/>
    </row>
    <row r="15683" spans="3:3" x14ac:dyDescent="0.15">
      <c r="C15683" s="48"/>
    </row>
    <row r="15684" spans="3:3" x14ac:dyDescent="0.15">
      <c r="C15684" s="48"/>
    </row>
    <row r="15685" spans="3:3" x14ac:dyDescent="0.15">
      <c r="C15685" s="48"/>
    </row>
    <row r="15686" spans="3:3" x14ac:dyDescent="0.15">
      <c r="C15686" s="48"/>
    </row>
    <row r="15687" spans="3:3" x14ac:dyDescent="0.15">
      <c r="C15687" s="48"/>
    </row>
    <row r="15688" spans="3:3" x14ac:dyDescent="0.15">
      <c r="C15688" s="48"/>
    </row>
    <row r="15689" spans="3:3" x14ac:dyDescent="0.15">
      <c r="C15689" s="48"/>
    </row>
    <row r="15690" spans="3:3" x14ac:dyDescent="0.15">
      <c r="C15690" s="48"/>
    </row>
    <row r="15691" spans="3:3" x14ac:dyDescent="0.15">
      <c r="C15691" s="48"/>
    </row>
    <row r="15692" spans="3:3" x14ac:dyDescent="0.15">
      <c r="C15692" s="48"/>
    </row>
    <row r="15693" spans="3:3" x14ac:dyDescent="0.15">
      <c r="C15693" s="48"/>
    </row>
    <row r="15694" spans="3:3" x14ac:dyDescent="0.15">
      <c r="C15694" s="48"/>
    </row>
    <row r="15695" spans="3:3" x14ac:dyDescent="0.15">
      <c r="C15695" s="48"/>
    </row>
    <row r="15696" spans="3:3" x14ac:dyDescent="0.15">
      <c r="C15696" s="48"/>
    </row>
    <row r="15697" spans="3:3" x14ac:dyDescent="0.15">
      <c r="C15697" s="48"/>
    </row>
    <row r="15698" spans="3:3" x14ac:dyDescent="0.15">
      <c r="C15698" s="48"/>
    </row>
    <row r="15699" spans="3:3" x14ac:dyDescent="0.15">
      <c r="C15699" s="48"/>
    </row>
    <row r="15700" spans="3:3" x14ac:dyDescent="0.15">
      <c r="C15700" s="48"/>
    </row>
    <row r="15701" spans="3:3" x14ac:dyDescent="0.15">
      <c r="C15701" s="48"/>
    </row>
    <row r="15702" spans="3:3" x14ac:dyDescent="0.15">
      <c r="C15702" s="48"/>
    </row>
    <row r="15703" spans="3:3" x14ac:dyDescent="0.15">
      <c r="C15703" s="48"/>
    </row>
    <row r="15704" spans="3:3" x14ac:dyDescent="0.15">
      <c r="C15704" s="48"/>
    </row>
    <row r="15705" spans="3:3" x14ac:dyDescent="0.15">
      <c r="C15705" s="48"/>
    </row>
    <row r="15706" spans="3:3" x14ac:dyDescent="0.15">
      <c r="C15706" s="48"/>
    </row>
    <row r="15707" spans="3:3" x14ac:dyDescent="0.15">
      <c r="C15707" s="48"/>
    </row>
    <row r="15708" spans="3:3" x14ac:dyDescent="0.15">
      <c r="C15708" s="48"/>
    </row>
    <row r="15709" spans="3:3" x14ac:dyDescent="0.15">
      <c r="C15709" s="48"/>
    </row>
    <row r="15710" spans="3:3" x14ac:dyDescent="0.15">
      <c r="C15710" s="48"/>
    </row>
    <row r="15711" spans="3:3" x14ac:dyDescent="0.15">
      <c r="C15711" s="48"/>
    </row>
    <row r="15712" spans="3:3" x14ac:dyDescent="0.15">
      <c r="C15712" s="48"/>
    </row>
    <row r="15713" spans="3:3" x14ac:dyDescent="0.15">
      <c r="C15713" s="48"/>
    </row>
    <row r="15714" spans="3:3" x14ac:dyDescent="0.15">
      <c r="C15714" s="48"/>
    </row>
    <row r="15715" spans="3:3" x14ac:dyDescent="0.15">
      <c r="C15715" s="48"/>
    </row>
    <row r="15716" spans="3:3" x14ac:dyDescent="0.15">
      <c r="C15716" s="48"/>
    </row>
    <row r="15717" spans="3:3" x14ac:dyDescent="0.15">
      <c r="C15717" s="48"/>
    </row>
    <row r="15718" spans="3:3" x14ac:dyDescent="0.15">
      <c r="C15718" s="48"/>
    </row>
    <row r="15719" spans="3:3" x14ac:dyDescent="0.15">
      <c r="C15719" s="48"/>
    </row>
    <row r="15720" spans="3:3" x14ac:dyDescent="0.15">
      <c r="C15720" s="48"/>
    </row>
    <row r="15721" spans="3:3" x14ac:dyDescent="0.15">
      <c r="C15721" s="48"/>
    </row>
    <row r="15722" spans="3:3" x14ac:dyDescent="0.15">
      <c r="C15722" s="48"/>
    </row>
    <row r="15723" spans="3:3" x14ac:dyDescent="0.15">
      <c r="C15723" s="48"/>
    </row>
    <row r="15724" spans="3:3" x14ac:dyDescent="0.15">
      <c r="C15724" s="48"/>
    </row>
    <row r="15725" spans="3:3" x14ac:dyDescent="0.15">
      <c r="C15725" s="48"/>
    </row>
    <row r="15726" spans="3:3" x14ac:dyDescent="0.15">
      <c r="C15726" s="48"/>
    </row>
    <row r="15727" spans="3:3" x14ac:dyDescent="0.15">
      <c r="C15727" s="48"/>
    </row>
    <row r="15728" spans="3:3" x14ac:dyDescent="0.15">
      <c r="C15728" s="48"/>
    </row>
    <row r="15729" spans="3:3" x14ac:dyDescent="0.15">
      <c r="C15729" s="48"/>
    </row>
    <row r="15730" spans="3:3" x14ac:dyDescent="0.15">
      <c r="C15730" s="48"/>
    </row>
    <row r="15731" spans="3:3" x14ac:dyDescent="0.15">
      <c r="C15731" s="48"/>
    </row>
    <row r="15732" spans="3:3" x14ac:dyDescent="0.15">
      <c r="C15732" s="48"/>
    </row>
    <row r="15733" spans="3:3" x14ac:dyDescent="0.15">
      <c r="C15733" s="48"/>
    </row>
    <row r="15734" spans="3:3" x14ac:dyDescent="0.15">
      <c r="C15734" s="48"/>
    </row>
    <row r="15735" spans="3:3" x14ac:dyDescent="0.15">
      <c r="C15735" s="48"/>
    </row>
    <row r="15736" spans="3:3" x14ac:dyDescent="0.15">
      <c r="C15736" s="48"/>
    </row>
    <row r="15737" spans="3:3" x14ac:dyDescent="0.15">
      <c r="C15737" s="48"/>
    </row>
    <row r="15738" spans="3:3" x14ac:dyDescent="0.15">
      <c r="C15738" s="48"/>
    </row>
    <row r="15739" spans="3:3" x14ac:dyDescent="0.15">
      <c r="C15739" s="48"/>
    </row>
    <row r="15740" spans="3:3" x14ac:dyDescent="0.15">
      <c r="C15740" s="48"/>
    </row>
    <row r="15741" spans="3:3" x14ac:dyDescent="0.15">
      <c r="C15741" s="48"/>
    </row>
    <row r="15742" spans="3:3" x14ac:dyDescent="0.15">
      <c r="C15742" s="48"/>
    </row>
    <row r="15743" spans="3:3" x14ac:dyDescent="0.15">
      <c r="C15743" s="48"/>
    </row>
    <row r="15744" spans="3:3" x14ac:dyDescent="0.15">
      <c r="C15744" s="48"/>
    </row>
    <row r="15745" spans="3:3" x14ac:dyDescent="0.15">
      <c r="C15745" s="48"/>
    </row>
    <row r="15746" spans="3:3" x14ac:dyDescent="0.15">
      <c r="C15746" s="48"/>
    </row>
    <row r="15747" spans="3:3" x14ac:dyDescent="0.15">
      <c r="C15747" s="48"/>
    </row>
    <row r="15748" spans="3:3" x14ac:dyDescent="0.15">
      <c r="C15748" s="48"/>
    </row>
    <row r="15749" spans="3:3" x14ac:dyDescent="0.15">
      <c r="C15749" s="48"/>
    </row>
    <row r="15750" spans="3:3" x14ac:dyDescent="0.15">
      <c r="C15750" s="48"/>
    </row>
    <row r="15751" spans="3:3" x14ac:dyDescent="0.15">
      <c r="C15751" s="48"/>
    </row>
    <row r="15752" spans="3:3" x14ac:dyDescent="0.15">
      <c r="C15752" s="48"/>
    </row>
    <row r="15753" spans="3:3" x14ac:dyDescent="0.15">
      <c r="C15753" s="48"/>
    </row>
    <row r="15754" spans="3:3" x14ac:dyDescent="0.15">
      <c r="C15754" s="48"/>
    </row>
    <row r="15755" spans="3:3" x14ac:dyDescent="0.15">
      <c r="C15755" s="48"/>
    </row>
    <row r="15756" spans="3:3" x14ac:dyDescent="0.15">
      <c r="C15756" s="48"/>
    </row>
    <row r="15757" spans="3:3" x14ac:dyDescent="0.15">
      <c r="C15757" s="48"/>
    </row>
    <row r="15758" spans="3:3" x14ac:dyDescent="0.15">
      <c r="C15758" s="48"/>
    </row>
    <row r="15759" spans="3:3" x14ac:dyDescent="0.15">
      <c r="C15759" s="48"/>
    </row>
    <row r="15760" spans="3:3" x14ac:dyDescent="0.15">
      <c r="C15760" s="48"/>
    </row>
    <row r="15761" spans="3:3" x14ac:dyDescent="0.15">
      <c r="C15761" s="48"/>
    </row>
    <row r="15762" spans="3:3" x14ac:dyDescent="0.15">
      <c r="C15762" s="48"/>
    </row>
    <row r="15763" spans="3:3" x14ac:dyDescent="0.15">
      <c r="C15763" s="48"/>
    </row>
    <row r="15764" spans="3:3" x14ac:dyDescent="0.15">
      <c r="C15764" s="48"/>
    </row>
    <row r="15765" spans="3:3" x14ac:dyDescent="0.15">
      <c r="C15765" s="48"/>
    </row>
    <row r="15766" spans="3:3" x14ac:dyDescent="0.15">
      <c r="C15766" s="48"/>
    </row>
    <row r="15767" spans="3:3" x14ac:dyDescent="0.15">
      <c r="C15767" s="48"/>
    </row>
    <row r="15768" spans="3:3" x14ac:dyDescent="0.15">
      <c r="C15768" s="48"/>
    </row>
    <row r="15769" spans="3:3" x14ac:dyDescent="0.15">
      <c r="C15769" s="48"/>
    </row>
    <row r="15770" spans="3:3" x14ac:dyDescent="0.15">
      <c r="C15770" s="48"/>
    </row>
    <row r="15771" spans="3:3" x14ac:dyDescent="0.15">
      <c r="C15771" s="48"/>
    </row>
    <row r="15772" spans="3:3" x14ac:dyDescent="0.15">
      <c r="C15772" s="48"/>
    </row>
    <row r="15773" spans="3:3" x14ac:dyDescent="0.15">
      <c r="C15773" s="48"/>
    </row>
    <row r="15774" spans="3:3" x14ac:dyDescent="0.15">
      <c r="C15774" s="48"/>
    </row>
    <row r="15775" spans="3:3" x14ac:dyDescent="0.15">
      <c r="C15775" s="48"/>
    </row>
    <row r="15776" spans="3:3" x14ac:dyDescent="0.15">
      <c r="C15776" s="48"/>
    </row>
    <row r="15777" spans="3:3" x14ac:dyDescent="0.15">
      <c r="C15777" s="48"/>
    </row>
    <row r="15778" spans="3:3" x14ac:dyDescent="0.15">
      <c r="C15778" s="48"/>
    </row>
    <row r="15779" spans="3:3" x14ac:dyDescent="0.15">
      <c r="C15779" s="48"/>
    </row>
    <row r="15780" spans="3:3" x14ac:dyDescent="0.15">
      <c r="C15780" s="48"/>
    </row>
    <row r="15781" spans="3:3" x14ac:dyDescent="0.15">
      <c r="C15781" s="48"/>
    </row>
    <row r="15782" spans="3:3" x14ac:dyDescent="0.15">
      <c r="C15782" s="48"/>
    </row>
    <row r="15783" spans="3:3" x14ac:dyDescent="0.15">
      <c r="C15783" s="48"/>
    </row>
    <row r="15784" spans="3:3" x14ac:dyDescent="0.15">
      <c r="C15784" s="48"/>
    </row>
    <row r="15785" spans="3:3" x14ac:dyDescent="0.15">
      <c r="C15785" s="48"/>
    </row>
    <row r="15786" spans="3:3" x14ac:dyDescent="0.15">
      <c r="C15786" s="48"/>
    </row>
    <row r="15787" spans="3:3" x14ac:dyDescent="0.15">
      <c r="C15787" s="48"/>
    </row>
    <row r="15788" spans="3:3" x14ac:dyDescent="0.15">
      <c r="C15788" s="48"/>
    </row>
    <row r="15789" spans="3:3" x14ac:dyDescent="0.15">
      <c r="C15789" s="48"/>
    </row>
    <row r="15790" spans="3:3" x14ac:dyDescent="0.15">
      <c r="C15790" s="48"/>
    </row>
    <row r="15791" spans="3:3" x14ac:dyDescent="0.15">
      <c r="C15791" s="48"/>
    </row>
    <row r="15792" spans="3:3" x14ac:dyDescent="0.15">
      <c r="C15792" s="48"/>
    </row>
    <row r="15793" spans="3:3" x14ac:dyDescent="0.15">
      <c r="C15793" s="48"/>
    </row>
    <row r="15794" spans="3:3" x14ac:dyDescent="0.15">
      <c r="C15794" s="48"/>
    </row>
    <row r="15795" spans="3:3" x14ac:dyDescent="0.15">
      <c r="C15795" s="48"/>
    </row>
    <row r="15796" spans="3:3" x14ac:dyDescent="0.15">
      <c r="C15796" s="48"/>
    </row>
    <row r="15797" spans="3:3" x14ac:dyDescent="0.15">
      <c r="C15797" s="48"/>
    </row>
    <row r="15798" spans="3:3" x14ac:dyDescent="0.15">
      <c r="C15798" s="48"/>
    </row>
    <row r="15799" spans="3:3" x14ac:dyDescent="0.15">
      <c r="C15799" s="48"/>
    </row>
    <row r="15800" spans="3:3" x14ac:dyDescent="0.15">
      <c r="C15800" s="48"/>
    </row>
    <row r="15801" spans="3:3" x14ac:dyDescent="0.15">
      <c r="C15801" s="48"/>
    </row>
    <row r="15802" spans="3:3" x14ac:dyDescent="0.15">
      <c r="C15802" s="48"/>
    </row>
    <row r="15803" spans="3:3" x14ac:dyDescent="0.15">
      <c r="C15803" s="48"/>
    </row>
    <row r="15804" spans="3:3" x14ac:dyDescent="0.15">
      <c r="C15804" s="48"/>
    </row>
    <row r="15805" spans="3:3" x14ac:dyDescent="0.15">
      <c r="C15805" s="48"/>
    </row>
    <row r="15806" spans="3:3" x14ac:dyDescent="0.15">
      <c r="C15806" s="48"/>
    </row>
    <row r="15807" spans="3:3" x14ac:dyDescent="0.15">
      <c r="C15807" s="48"/>
    </row>
    <row r="15808" spans="3:3" x14ac:dyDescent="0.15">
      <c r="C15808" s="48"/>
    </row>
    <row r="15809" spans="3:3" x14ac:dyDescent="0.15">
      <c r="C15809" s="48"/>
    </row>
    <row r="15810" spans="3:3" x14ac:dyDescent="0.15">
      <c r="C15810" s="48"/>
    </row>
    <row r="15811" spans="3:3" x14ac:dyDescent="0.15">
      <c r="C15811" s="48"/>
    </row>
    <row r="15812" spans="3:3" x14ac:dyDescent="0.15">
      <c r="C15812" s="48"/>
    </row>
    <row r="15813" spans="3:3" x14ac:dyDescent="0.15">
      <c r="C15813" s="48"/>
    </row>
    <row r="15814" spans="3:3" x14ac:dyDescent="0.15">
      <c r="C15814" s="48"/>
    </row>
    <row r="15815" spans="3:3" x14ac:dyDescent="0.15">
      <c r="C15815" s="48"/>
    </row>
    <row r="15816" spans="3:3" x14ac:dyDescent="0.15">
      <c r="C15816" s="48"/>
    </row>
    <row r="15817" spans="3:3" x14ac:dyDescent="0.15">
      <c r="C15817" s="48"/>
    </row>
    <row r="15818" spans="3:3" x14ac:dyDescent="0.15">
      <c r="C15818" s="48"/>
    </row>
    <row r="15819" spans="3:3" x14ac:dyDescent="0.15">
      <c r="C15819" s="48"/>
    </row>
    <row r="15820" spans="3:3" x14ac:dyDescent="0.15">
      <c r="C15820" s="48"/>
    </row>
    <row r="15821" spans="3:3" x14ac:dyDescent="0.15">
      <c r="C15821" s="48"/>
    </row>
    <row r="15822" spans="3:3" x14ac:dyDescent="0.15">
      <c r="C15822" s="48"/>
    </row>
    <row r="15823" spans="3:3" x14ac:dyDescent="0.15">
      <c r="C15823" s="48"/>
    </row>
    <row r="15824" spans="3:3" x14ac:dyDescent="0.15">
      <c r="C15824" s="48"/>
    </row>
    <row r="15825" spans="3:3" x14ac:dyDescent="0.15">
      <c r="C15825" s="48"/>
    </row>
    <row r="15826" spans="3:3" x14ac:dyDescent="0.15">
      <c r="C15826" s="48"/>
    </row>
    <row r="15827" spans="3:3" x14ac:dyDescent="0.15">
      <c r="C15827" s="48"/>
    </row>
    <row r="15828" spans="3:3" x14ac:dyDescent="0.15">
      <c r="C15828" s="48"/>
    </row>
    <row r="15829" spans="3:3" x14ac:dyDescent="0.15">
      <c r="C15829" s="48"/>
    </row>
    <row r="15830" spans="3:3" x14ac:dyDescent="0.15">
      <c r="C15830" s="48"/>
    </row>
    <row r="15831" spans="3:3" x14ac:dyDescent="0.15">
      <c r="C15831" s="48"/>
    </row>
    <row r="15832" spans="3:3" x14ac:dyDescent="0.15">
      <c r="C15832" s="48"/>
    </row>
    <row r="15833" spans="3:3" x14ac:dyDescent="0.15">
      <c r="C15833" s="48"/>
    </row>
    <row r="15834" spans="3:3" x14ac:dyDescent="0.15">
      <c r="C15834" s="48"/>
    </row>
    <row r="15835" spans="3:3" x14ac:dyDescent="0.15">
      <c r="C15835" s="48"/>
    </row>
    <row r="15836" spans="3:3" x14ac:dyDescent="0.15">
      <c r="C15836" s="48"/>
    </row>
    <row r="15837" spans="3:3" x14ac:dyDescent="0.15">
      <c r="C15837" s="48"/>
    </row>
    <row r="15838" spans="3:3" x14ac:dyDescent="0.15">
      <c r="C15838" s="48"/>
    </row>
    <row r="15839" spans="3:3" x14ac:dyDescent="0.15">
      <c r="C15839" s="48"/>
    </row>
    <row r="15840" spans="3:3" x14ac:dyDescent="0.15">
      <c r="C15840" s="48"/>
    </row>
    <row r="15841" spans="3:3" x14ac:dyDescent="0.15">
      <c r="C15841" s="48"/>
    </row>
    <row r="15842" spans="3:3" x14ac:dyDescent="0.15">
      <c r="C15842" s="48"/>
    </row>
    <row r="15843" spans="3:3" x14ac:dyDescent="0.15">
      <c r="C15843" s="48"/>
    </row>
    <row r="15844" spans="3:3" x14ac:dyDescent="0.15">
      <c r="C15844" s="48"/>
    </row>
    <row r="15845" spans="3:3" x14ac:dyDescent="0.15">
      <c r="C15845" s="48"/>
    </row>
    <row r="15846" spans="3:3" x14ac:dyDescent="0.15">
      <c r="C15846" s="48"/>
    </row>
    <row r="15847" spans="3:3" x14ac:dyDescent="0.15">
      <c r="C15847" s="48"/>
    </row>
    <row r="15848" spans="3:3" x14ac:dyDescent="0.15">
      <c r="C15848" s="48"/>
    </row>
    <row r="15849" spans="3:3" x14ac:dyDescent="0.15">
      <c r="C15849" s="48"/>
    </row>
    <row r="15850" spans="3:3" x14ac:dyDescent="0.15">
      <c r="C15850" s="48"/>
    </row>
    <row r="15851" spans="3:3" x14ac:dyDescent="0.15">
      <c r="C15851" s="48"/>
    </row>
    <row r="15852" spans="3:3" x14ac:dyDescent="0.15">
      <c r="C15852" s="48"/>
    </row>
    <row r="15853" spans="3:3" x14ac:dyDescent="0.15">
      <c r="C15853" s="48"/>
    </row>
    <row r="15854" spans="3:3" x14ac:dyDescent="0.15">
      <c r="C15854" s="48"/>
    </row>
    <row r="15855" spans="3:3" x14ac:dyDescent="0.15">
      <c r="C15855" s="48"/>
    </row>
    <row r="15856" spans="3:3" x14ac:dyDescent="0.15">
      <c r="C15856" s="48"/>
    </row>
    <row r="15857" spans="3:3" x14ac:dyDescent="0.15">
      <c r="C15857" s="48"/>
    </row>
    <row r="15858" spans="3:3" x14ac:dyDescent="0.15">
      <c r="C15858" s="48"/>
    </row>
    <row r="15859" spans="3:3" x14ac:dyDescent="0.15">
      <c r="C15859" s="48"/>
    </row>
    <row r="15860" spans="3:3" x14ac:dyDescent="0.15">
      <c r="C15860" s="48"/>
    </row>
    <row r="15861" spans="3:3" x14ac:dyDescent="0.15">
      <c r="C15861" s="48"/>
    </row>
    <row r="15862" spans="3:3" x14ac:dyDescent="0.15">
      <c r="C15862" s="48"/>
    </row>
    <row r="15863" spans="3:3" x14ac:dyDescent="0.15">
      <c r="C15863" s="48"/>
    </row>
    <row r="15864" spans="3:3" x14ac:dyDescent="0.15">
      <c r="C15864" s="48"/>
    </row>
    <row r="15865" spans="3:3" x14ac:dyDescent="0.15">
      <c r="C15865" s="48"/>
    </row>
    <row r="15866" spans="3:3" x14ac:dyDescent="0.15">
      <c r="C15866" s="48"/>
    </row>
    <row r="15867" spans="3:3" x14ac:dyDescent="0.15">
      <c r="C15867" s="48"/>
    </row>
    <row r="15868" spans="3:3" x14ac:dyDescent="0.15">
      <c r="C15868" s="48"/>
    </row>
    <row r="15869" spans="3:3" x14ac:dyDescent="0.15">
      <c r="C15869" s="48"/>
    </row>
    <row r="15870" spans="3:3" x14ac:dyDescent="0.15">
      <c r="C15870" s="48"/>
    </row>
    <row r="15871" spans="3:3" x14ac:dyDescent="0.15">
      <c r="C15871" s="48"/>
    </row>
    <row r="15872" spans="3:3" x14ac:dyDescent="0.15">
      <c r="C15872" s="48"/>
    </row>
    <row r="15873" spans="3:3" x14ac:dyDescent="0.15">
      <c r="C15873" s="48"/>
    </row>
    <row r="15874" spans="3:3" x14ac:dyDescent="0.15">
      <c r="C15874" s="48"/>
    </row>
    <row r="15875" spans="3:3" x14ac:dyDescent="0.15">
      <c r="C15875" s="48"/>
    </row>
    <row r="15876" spans="3:3" x14ac:dyDescent="0.15">
      <c r="C15876" s="48"/>
    </row>
    <row r="15877" spans="3:3" x14ac:dyDescent="0.15">
      <c r="C15877" s="48"/>
    </row>
    <row r="15878" spans="3:3" x14ac:dyDescent="0.15">
      <c r="C15878" s="48"/>
    </row>
    <row r="15879" spans="3:3" x14ac:dyDescent="0.15">
      <c r="C15879" s="48"/>
    </row>
    <row r="15880" spans="3:3" x14ac:dyDescent="0.15">
      <c r="C15880" s="48"/>
    </row>
    <row r="15881" spans="3:3" x14ac:dyDescent="0.15">
      <c r="C15881" s="48"/>
    </row>
    <row r="15882" spans="3:3" x14ac:dyDescent="0.15">
      <c r="C15882" s="48"/>
    </row>
    <row r="15883" spans="3:3" x14ac:dyDescent="0.15">
      <c r="C15883" s="48"/>
    </row>
    <row r="15884" spans="3:3" x14ac:dyDescent="0.15">
      <c r="C15884" s="48"/>
    </row>
    <row r="15885" spans="3:3" x14ac:dyDescent="0.15">
      <c r="C15885" s="48"/>
    </row>
    <row r="15886" spans="3:3" x14ac:dyDescent="0.15">
      <c r="C15886" s="48"/>
    </row>
    <row r="15887" spans="3:3" x14ac:dyDescent="0.15">
      <c r="C15887" s="48"/>
    </row>
    <row r="15888" spans="3:3" x14ac:dyDescent="0.15">
      <c r="C15888" s="48"/>
    </row>
    <row r="15889" spans="3:3" x14ac:dyDescent="0.15">
      <c r="C15889" s="48"/>
    </row>
    <row r="15890" spans="3:3" x14ac:dyDescent="0.15">
      <c r="C15890" s="48"/>
    </row>
    <row r="15891" spans="3:3" x14ac:dyDescent="0.15">
      <c r="C15891" s="48"/>
    </row>
    <row r="15892" spans="3:3" x14ac:dyDescent="0.15">
      <c r="C15892" s="48"/>
    </row>
    <row r="15893" spans="3:3" x14ac:dyDescent="0.15">
      <c r="C15893" s="48"/>
    </row>
    <row r="15894" spans="3:3" x14ac:dyDescent="0.15">
      <c r="C15894" s="48"/>
    </row>
    <row r="15895" spans="3:3" x14ac:dyDescent="0.15">
      <c r="C15895" s="48"/>
    </row>
    <row r="15896" spans="3:3" x14ac:dyDescent="0.15">
      <c r="C15896" s="48"/>
    </row>
    <row r="15897" spans="3:3" x14ac:dyDescent="0.15">
      <c r="C15897" s="48"/>
    </row>
    <row r="15898" spans="3:3" x14ac:dyDescent="0.15">
      <c r="C15898" s="48"/>
    </row>
    <row r="15899" spans="3:3" x14ac:dyDescent="0.15">
      <c r="C15899" s="48"/>
    </row>
    <row r="15900" spans="3:3" x14ac:dyDescent="0.15">
      <c r="C15900" s="48"/>
    </row>
    <row r="15901" spans="3:3" x14ac:dyDescent="0.15">
      <c r="C15901" s="48"/>
    </row>
    <row r="15902" spans="3:3" x14ac:dyDescent="0.15">
      <c r="C15902" s="48"/>
    </row>
    <row r="15903" spans="3:3" x14ac:dyDescent="0.15">
      <c r="C15903" s="48"/>
    </row>
    <row r="15904" spans="3:3" x14ac:dyDescent="0.15">
      <c r="C15904" s="48"/>
    </row>
    <row r="15905" spans="3:3" x14ac:dyDescent="0.15">
      <c r="C15905" s="48"/>
    </row>
    <row r="15906" spans="3:3" x14ac:dyDescent="0.15">
      <c r="C15906" s="48"/>
    </row>
    <row r="15907" spans="3:3" x14ac:dyDescent="0.15">
      <c r="C15907" s="48"/>
    </row>
    <row r="15908" spans="3:3" x14ac:dyDescent="0.15">
      <c r="C15908" s="48"/>
    </row>
    <row r="15909" spans="3:3" x14ac:dyDescent="0.15">
      <c r="C15909" s="48"/>
    </row>
    <row r="15910" spans="3:3" x14ac:dyDescent="0.15">
      <c r="C15910" s="48"/>
    </row>
    <row r="15911" spans="3:3" x14ac:dyDescent="0.15">
      <c r="C15911" s="48"/>
    </row>
    <row r="15912" spans="3:3" x14ac:dyDescent="0.15">
      <c r="C15912" s="48"/>
    </row>
    <row r="15913" spans="3:3" x14ac:dyDescent="0.15">
      <c r="C15913" s="48"/>
    </row>
    <row r="15914" spans="3:3" x14ac:dyDescent="0.15">
      <c r="C15914" s="48"/>
    </row>
    <row r="15915" spans="3:3" x14ac:dyDescent="0.15">
      <c r="C15915" s="48"/>
    </row>
    <row r="15916" spans="3:3" x14ac:dyDescent="0.15">
      <c r="C15916" s="48"/>
    </row>
    <row r="15917" spans="3:3" x14ac:dyDescent="0.15">
      <c r="C15917" s="48"/>
    </row>
    <row r="15918" spans="3:3" x14ac:dyDescent="0.15">
      <c r="C15918" s="48"/>
    </row>
    <row r="15919" spans="3:3" x14ac:dyDescent="0.15">
      <c r="C15919" s="48"/>
    </row>
    <row r="15920" spans="3:3" x14ac:dyDescent="0.15">
      <c r="C15920" s="48"/>
    </row>
    <row r="15921" spans="3:3" x14ac:dyDescent="0.15">
      <c r="C15921" s="48"/>
    </row>
    <row r="15922" spans="3:3" x14ac:dyDescent="0.15">
      <c r="C15922" s="48"/>
    </row>
    <row r="15923" spans="3:3" x14ac:dyDescent="0.15">
      <c r="C15923" s="48"/>
    </row>
    <row r="15924" spans="3:3" x14ac:dyDescent="0.15">
      <c r="C15924" s="48"/>
    </row>
    <row r="15925" spans="3:3" x14ac:dyDescent="0.15">
      <c r="C15925" s="48"/>
    </row>
    <row r="15926" spans="3:3" x14ac:dyDescent="0.15">
      <c r="C15926" s="48"/>
    </row>
    <row r="15927" spans="3:3" x14ac:dyDescent="0.15">
      <c r="C15927" s="48"/>
    </row>
    <row r="15928" spans="3:3" x14ac:dyDescent="0.15">
      <c r="C15928" s="48"/>
    </row>
    <row r="15929" spans="3:3" x14ac:dyDescent="0.15">
      <c r="C15929" s="48"/>
    </row>
    <row r="15930" spans="3:3" x14ac:dyDescent="0.15">
      <c r="C15930" s="48"/>
    </row>
    <row r="15931" spans="3:3" x14ac:dyDescent="0.15">
      <c r="C15931" s="48"/>
    </row>
    <row r="15932" spans="3:3" x14ac:dyDescent="0.15">
      <c r="C15932" s="48"/>
    </row>
    <row r="15933" spans="3:3" x14ac:dyDescent="0.15">
      <c r="C15933" s="48"/>
    </row>
    <row r="15934" spans="3:3" x14ac:dyDescent="0.15">
      <c r="C15934" s="48"/>
    </row>
    <row r="15935" spans="3:3" x14ac:dyDescent="0.15">
      <c r="C15935" s="48"/>
    </row>
    <row r="15936" spans="3:3" x14ac:dyDescent="0.15">
      <c r="C15936" s="48"/>
    </row>
    <row r="15937" spans="3:3" x14ac:dyDescent="0.15">
      <c r="C15937" s="48"/>
    </row>
    <row r="15938" spans="3:3" x14ac:dyDescent="0.15">
      <c r="C15938" s="48"/>
    </row>
    <row r="15939" spans="3:3" x14ac:dyDescent="0.15">
      <c r="C15939" s="48"/>
    </row>
    <row r="15940" spans="3:3" x14ac:dyDescent="0.15">
      <c r="C15940" s="48"/>
    </row>
    <row r="15941" spans="3:3" x14ac:dyDescent="0.15">
      <c r="C15941" s="48"/>
    </row>
    <row r="15942" spans="3:3" x14ac:dyDescent="0.15">
      <c r="C15942" s="48"/>
    </row>
    <row r="15943" spans="3:3" x14ac:dyDescent="0.15">
      <c r="C15943" s="48"/>
    </row>
    <row r="15944" spans="3:3" x14ac:dyDescent="0.15">
      <c r="C15944" s="48"/>
    </row>
    <row r="15945" spans="3:3" x14ac:dyDescent="0.15">
      <c r="C15945" s="48"/>
    </row>
    <row r="15946" spans="3:3" x14ac:dyDescent="0.15">
      <c r="C15946" s="48"/>
    </row>
    <row r="15947" spans="3:3" x14ac:dyDescent="0.15">
      <c r="C15947" s="48"/>
    </row>
    <row r="15948" spans="3:3" x14ac:dyDescent="0.15">
      <c r="C15948" s="48"/>
    </row>
    <row r="15949" spans="3:3" x14ac:dyDescent="0.15">
      <c r="C15949" s="48"/>
    </row>
    <row r="15950" spans="3:3" x14ac:dyDescent="0.15">
      <c r="C15950" s="48"/>
    </row>
    <row r="15951" spans="3:3" x14ac:dyDescent="0.15">
      <c r="C15951" s="48"/>
    </row>
    <row r="15952" spans="3:3" x14ac:dyDescent="0.15">
      <c r="C15952" s="48"/>
    </row>
    <row r="15953" spans="3:3" x14ac:dyDescent="0.15">
      <c r="C15953" s="48"/>
    </row>
    <row r="15954" spans="3:3" x14ac:dyDescent="0.15">
      <c r="C15954" s="48"/>
    </row>
    <row r="15955" spans="3:3" x14ac:dyDescent="0.15">
      <c r="C15955" s="48"/>
    </row>
    <row r="15956" spans="3:3" x14ac:dyDescent="0.15">
      <c r="C15956" s="48"/>
    </row>
    <row r="15957" spans="3:3" x14ac:dyDescent="0.15">
      <c r="C15957" s="48"/>
    </row>
    <row r="15958" spans="3:3" x14ac:dyDescent="0.15">
      <c r="C15958" s="48"/>
    </row>
    <row r="15959" spans="3:3" x14ac:dyDescent="0.15">
      <c r="C15959" s="48"/>
    </row>
    <row r="15960" spans="3:3" x14ac:dyDescent="0.15">
      <c r="C15960" s="48"/>
    </row>
    <row r="15961" spans="3:3" x14ac:dyDescent="0.15">
      <c r="C15961" s="48"/>
    </row>
    <row r="15962" spans="3:3" x14ac:dyDescent="0.15">
      <c r="C15962" s="48"/>
    </row>
    <row r="15963" spans="3:3" x14ac:dyDescent="0.15">
      <c r="C15963" s="48"/>
    </row>
    <row r="15964" spans="3:3" x14ac:dyDescent="0.15">
      <c r="C15964" s="48"/>
    </row>
    <row r="15965" spans="3:3" x14ac:dyDescent="0.15">
      <c r="C15965" s="48"/>
    </row>
    <row r="15966" spans="3:3" x14ac:dyDescent="0.15">
      <c r="C15966" s="48"/>
    </row>
    <row r="15967" spans="3:3" x14ac:dyDescent="0.15">
      <c r="C15967" s="48"/>
    </row>
    <row r="15968" spans="3:3" x14ac:dyDescent="0.15">
      <c r="C15968" s="48"/>
    </row>
    <row r="15969" spans="3:3" x14ac:dyDescent="0.15">
      <c r="C15969" s="48"/>
    </row>
    <row r="15970" spans="3:3" x14ac:dyDescent="0.15">
      <c r="C15970" s="48"/>
    </row>
    <row r="15971" spans="3:3" x14ac:dyDescent="0.15">
      <c r="C15971" s="48"/>
    </row>
    <row r="15972" spans="3:3" x14ac:dyDescent="0.15">
      <c r="C15972" s="48"/>
    </row>
    <row r="15973" spans="3:3" x14ac:dyDescent="0.15">
      <c r="C15973" s="48"/>
    </row>
    <row r="15974" spans="3:3" x14ac:dyDescent="0.15">
      <c r="C15974" s="48"/>
    </row>
    <row r="15975" spans="3:3" x14ac:dyDescent="0.15">
      <c r="C15975" s="48"/>
    </row>
    <row r="15976" spans="3:3" x14ac:dyDescent="0.15">
      <c r="C15976" s="48"/>
    </row>
    <row r="15977" spans="3:3" x14ac:dyDescent="0.15">
      <c r="C15977" s="48"/>
    </row>
    <row r="15978" spans="3:3" x14ac:dyDescent="0.15">
      <c r="C15978" s="48"/>
    </row>
    <row r="15979" spans="3:3" x14ac:dyDescent="0.15">
      <c r="C15979" s="48"/>
    </row>
    <row r="15980" spans="3:3" x14ac:dyDescent="0.15">
      <c r="C15980" s="48"/>
    </row>
    <row r="15981" spans="3:3" x14ac:dyDescent="0.15">
      <c r="C15981" s="48"/>
    </row>
    <row r="15982" spans="3:3" x14ac:dyDescent="0.15">
      <c r="C15982" s="48"/>
    </row>
    <row r="15983" spans="3:3" x14ac:dyDescent="0.15">
      <c r="C15983" s="48"/>
    </row>
    <row r="15984" spans="3:3" x14ac:dyDescent="0.15">
      <c r="C15984" s="48"/>
    </row>
    <row r="15985" spans="3:3" x14ac:dyDescent="0.15">
      <c r="C15985" s="48"/>
    </row>
    <row r="15986" spans="3:3" x14ac:dyDescent="0.15">
      <c r="C15986" s="48"/>
    </row>
    <row r="15987" spans="3:3" x14ac:dyDescent="0.15">
      <c r="C15987" s="48"/>
    </row>
    <row r="15988" spans="3:3" x14ac:dyDescent="0.15">
      <c r="C15988" s="48"/>
    </row>
    <row r="15989" spans="3:3" x14ac:dyDescent="0.15">
      <c r="C15989" s="48"/>
    </row>
    <row r="15990" spans="3:3" x14ac:dyDescent="0.15">
      <c r="C15990" s="48"/>
    </row>
    <row r="15991" spans="3:3" x14ac:dyDescent="0.15">
      <c r="C15991" s="48"/>
    </row>
    <row r="15992" spans="3:3" x14ac:dyDescent="0.15">
      <c r="C15992" s="48"/>
    </row>
    <row r="15993" spans="3:3" x14ac:dyDescent="0.15">
      <c r="C15993" s="48"/>
    </row>
    <row r="15994" spans="3:3" x14ac:dyDescent="0.15">
      <c r="C15994" s="48"/>
    </row>
    <row r="15995" spans="3:3" x14ac:dyDescent="0.15">
      <c r="C15995" s="48"/>
    </row>
    <row r="15996" spans="3:3" x14ac:dyDescent="0.15">
      <c r="C15996" s="48"/>
    </row>
    <row r="15997" spans="3:3" x14ac:dyDescent="0.15">
      <c r="C15997" s="48"/>
    </row>
    <row r="15998" spans="3:3" x14ac:dyDescent="0.15">
      <c r="C15998" s="48"/>
    </row>
    <row r="15999" spans="3:3" x14ac:dyDescent="0.15">
      <c r="C15999" s="48"/>
    </row>
    <row r="16000" spans="3:3" x14ac:dyDescent="0.15">
      <c r="C16000" s="48"/>
    </row>
    <row r="16001" spans="3:3" x14ac:dyDescent="0.15">
      <c r="C16001" s="48"/>
    </row>
    <row r="16002" spans="3:3" x14ac:dyDescent="0.15">
      <c r="C16002" s="48"/>
    </row>
    <row r="16003" spans="3:3" x14ac:dyDescent="0.15">
      <c r="C16003" s="48"/>
    </row>
    <row r="16004" spans="3:3" x14ac:dyDescent="0.15">
      <c r="C16004" s="48"/>
    </row>
    <row r="16005" spans="3:3" x14ac:dyDescent="0.15">
      <c r="C16005" s="48"/>
    </row>
    <row r="16006" spans="3:3" x14ac:dyDescent="0.15">
      <c r="C16006" s="48"/>
    </row>
    <row r="16007" spans="3:3" x14ac:dyDescent="0.15">
      <c r="C16007" s="48"/>
    </row>
    <row r="16008" spans="3:3" x14ac:dyDescent="0.15">
      <c r="C16008" s="48"/>
    </row>
    <row r="16009" spans="3:3" x14ac:dyDescent="0.15">
      <c r="C16009" s="48"/>
    </row>
    <row r="16010" spans="3:3" x14ac:dyDescent="0.15">
      <c r="C16010" s="48"/>
    </row>
    <row r="16011" spans="3:3" x14ac:dyDescent="0.15">
      <c r="C16011" s="48"/>
    </row>
    <row r="16012" spans="3:3" x14ac:dyDescent="0.15">
      <c r="C16012" s="48"/>
    </row>
    <row r="16013" spans="3:3" x14ac:dyDescent="0.15">
      <c r="C16013" s="48"/>
    </row>
    <row r="16014" spans="3:3" x14ac:dyDescent="0.15">
      <c r="C16014" s="48"/>
    </row>
    <row r="16015" spans="3:3" x14ac:dyDescent="0.15">
      <c r="C16015" s="48"/>
    </row>
    <row r="16016" spans="3:3" x14ac:dyDescent="0.15">
      <c r="C16016" s="48"/>
    </row>
    <row r="16017" spans="3:3" x14ac:dyDescent="0.15">
      <c r="C16017" s="48"/>
    </row>
    <row r="16018" spans="3:3" x14ac:dyDescent="0.15">
      <c r="C16018" s="48"/>
    </row>
    <row r="16019" spans="3:3" x14ac:dyDescent="0.15">
      <c r="C16019" s="48"/>
    </row>
    <row r="16020" spans="3:3" x14ac:dyDescent="0.15">
      <c r="C16020" s="48"/>
    </row>
    <row r="16021" spans="3:3" x14ac:dyDescent="0.15">
      <c r="C16021" s="48"/>
    </row>
    <row r="16022" spans="3:3" x14ac:dyDescent="0.15">
      <c r="C16022" s="48"/>
    </row>
    <row r="16023" spans="3:3" x14ac:dyDescent="0.15">
      <c r="C16023" s="48"/>
    </row>
    <row r="16024" spans="3:3" x14ac:dyDescent="0.15">
      <c r="C16024" s="48"/>
    </row>
    <row r="16025" spans="3:3" x14ac:dyDescent="0.15">
      <c r="C16025" s="48"/>
    </row>
    <row r="16026" spans="3:3" x14ac:dyDescent="0.15">
      <c r="C16026" s="48"/>
    </row>
    <row r="16027" spans="3:3" x14ac:dyDescent="0.15">
      <c r="C16027" s="48"/>
    </row>
    <row r="16028" spans="3:3" x14ac:dyDescent="0.15">
      <c r="C16028" s="48"/>
    </row>
    <row r="16029" spans="3:3" x14ac:dyDescent="0.15">
      <c r="C16029" s="48"/>
    </row>
    <row r="16030" spans="3:3" x14ac:dyDescent="0.15">
      <c r="C16030" s="48"/>
    </row>
    <row r="16031" spans="3:3" x14ac:dyDescent="0.15">
      <c r="C16031" s="48"/>
    </row>
    <row r="16032" spans="3:3" x14ac:dyDescent="0.15">
      <c r="C16032" s="48"/>
    </row>
    <row r="16033" spans="3:3" x14ac:dyDescent="0.15">
      <c r="C16033" s="48"/>
    </row>
    <row r="16034" spans="3:3" x14ac:dyDescent="0.15">
      <c r="C16034" s="48"/>
    </row>
    <row r="16035" spans="3:3" x14ac:dyDescent="0.15">
      <c r="C16035" s="48"/>
    </row>
    <row r="16036" spans="3:3" x14ac:dyDescent="0.15">
      <c r="C16036" s="48"/>
    </row>
    <row r="16037" spans="3:3" x14ac:dyDescent="0.15">
      <c r="C16037" s="48"/>
    </row>
    <row r="16038" spans="3:3" x14ac:dyDescent="0.15">
      <c r="C16038" s="48"/>
    </row>
    <row r="16039" spans="3:3" x14ac:dyDescent="0.15">
      <c r="C16039" s="48"/>
    </row>
    <row r="16040" spans="3:3" x14ac:dyDescent="0.15">
      <c r="C16040" s="48"/>
    </row>
    <row r="16041" spans="3:3" x14ac:dyDescent="0.15">
      <c r="C16041" s="48"/>
    </row>
    <row r="16042" spans="3:3" x14ac:dyDescent="0.15">
      <c r="C16042" s="48"/>
    </row>
    <row r="16043" spans="3:3" x14ac:dyDescent="0.15">
      <c r="C16043" s="48"/>
    </row>
    <row r="16044" spans="3:3" x14ac:dyDescent="0.15">
      <c r="C16044" s="48"/>
    </row>
    <row r="16045" spans="3:3" x14ac:dyDescent="0.15">
      <c r="C16045" s="48"/>
    </row>
    <row r="16046" spans="3:3" x14ac:dyDescent="0.15">
      <c r="C16046" s="48"/>
    </row>
    <row r="16047" spans="3:3" x14ac:dyDescent="0.15">
      <c r="C16047" s="48"/>
    </row>
    <row r="16048" spans="3:3" x14ac:dyDescent="0.15">
      <c r="C16048" s="48"/>
    </row>
    <row r="16049" spans="3:3" x14ac:dyDescent="0.15">
      <c r="C16049" s="48"/>
    </row>
    <row r="16050" spans="3:3" x14ac:dyDescent="0.15">
      <c r="C16050" s="48"/>
    </row>
    <row r="16051" spans="3:3" x14ac:dyDescent="0.15">
      <c r="C16051" s="48"/>
    </row>
    <row r="16052" spans="3:3" x14ac:dyDescent="0.15">
      <c r="C16052" s="48"/>
    </row>
    <row r="16053" spans="3:3" x14ac:dyDescent="0.15">
      <c r="C16053" s="48"/>
    </row>
    <row r="16054" spans="3:3" x14ac:dyDescent="0.15">
      <c r="C16054" s="48"/>
    </row>
    <row r="16055" spans="3:3" x14ac:dyDescent="0.15">
      <c r="C16055" s="48"/>
    </row>
    <row r="16056" spans="3:3" x14ac:dyDescent="0.15">
      <c r="C16056" s="48"/>
    </row>
    <row r="16057" spans="3:3" x14ac:dyDescent="0.15">
      <c r="C16057" s="48"/>
    </row>
    <row r="16058" spans="3:3" x14ac:dyDescent="0.15">
      <c r="C16058" s="48"/>
    </row>
    <row r="16059" spans="3:3" x14ac:dyDescent="0.15">
      <c r="C16059" s="48"/>
    </row>
    <row r="16060" spans="3:3" x14ac:dyDescent="0.15">
      <c r="C16060" s="48"/>
    </row>
    <row r="16061" spans="3:3" x14ac:dyDescent="0.15">
      <c r="C16061" s="48"/>
    </row>
    <row r="16062" spans="3:3" x14ac:dyDescent="0.15">
      <c r="C16062" s="48"/>
    </row>
    <row r="16063" spans="3:3" x14ac:dyDescent="0.15">
      <c r="C16063" s="48"/>
    </row>
    <row r="16064" spans="3:3" x14ac:dyDescent="0.15">
      <c r="C16064" s="48"/>
    </row>
    <row r="16065" spans="3:3" x14ac:dyDescent="0.15">
      <c r="C16065" s="48"/>
    </row>
    <row r="16066" spans="3:3" x14ac:dyDescent="0.15">
      <c r="C16066" s="48"/>
    </row>
    <row r="16067" spans="3:3" x14ac:dyDescent="0.15">
      <c r="C16067" s="48"/>
    </row>
    <row r="16068" spans="3:3" x14ac:dyDescent="0.15">
      <c r="C16068" s="48"/>
    </row>
    <row r="16069" spans="3:3" x14ac:dyDescent="0.15">
      <c r="C16069" s="48"/>
    </row>
    <row r="16070" spans="3:3" x14ac:dyDescent="0.15">
      <c r="C16070" s="48"/>
    </row>
    <row r="16071" spans="3:3" x14ac:dyDescent="0.15">
      <c r="C16071" s="48"/>
    </row>
    <row r="16072" spans="3:3" x14ac:dyDescent="0.15">
      <c r="C16072" s="48"/>
    </row>
    <row r="16073" spans="3:3" x14ac:dyDescent="0.15">
      <c r="C16073" s="48"/>
    </row>
    <row r="16074" spans="3:3" x14ac:dyDescent="0.15">
      <c r="C16074" s="48"/>
    </row>
    <row r="16075" spans="3:3" x14ac:dyDescent="0.15">
      <c r="C16075" s="48"/>
    </row>
    <row r="16076" spans="3:3" x14ac:dyDescent="0.15">
      <c r="C16076" s="48"/>
    </row>
    <row r="16077" spans="3:3" x14ac:dyDescent="0.15">
      <c r="C16077" s="48"/>
    </row>
    <row r="16078" spans="3:3" x14ac:dyDescent="0.15">
      <c r="C16078" s="48"/>
    </row>
    <row r="16079" spans="3:3" x14ac:dyDescent="0.15">
      <c r="C16079" s="48"/>
    </row>
    <row r="16080" spans="3:3" x14ac:dyDescent="0.15">
      <c r="C16080" s="48"/>
    </row>
    <row r="16081" spans="3:3" x14ac:dyDescent="0.15">
      <c r="C16081" s="48"/>
    </row>
    <row r="16082" spans="3:3" x14ac:dyDescent="0.15">
      <c r="C16082" s="48"/>
    </row>
    <row r="16083" spans="3:3" x14ac:dyDescent="0.15">
      <c r="C16083" s="48"/>
    </row>
    <row r="16084" spans="3:3" x14ac:dyDescent="0.15">
      <c r="C16084" s="48"/>
    </row>
    <row r="16085" spans="3:3" x14ac:dyDescent="0.15">
      <c r="C16085" s="48"/>
    </row>
    <row r="16086" spans="3:3" x14ac:dyDescent="0.15">
      <c r="C16086" s="48"/>
    </row>
    <row r="16087" spans="3:3" x14ac:dyDescent="0.15">
      <c r="C16087" s="48"/>
    </row>
    <row r="16088" spans="3:3" x14ac:dyDescent="0.15">
      <c r="C16088" s="48"/>
    </row>
    <row r="16089" spans="3:3" x14ac:dyDescent="0.15">
      <c r="C16089" s="48"/>
    </row>
    <row r="16090" spans="3:3" x14ac:dyDescent="0.15">
      <c r="C16090" s="48"/>
    </row>
    <row r="16091" spans="3:3" x14ac:dyDescent="0.15">
      <c r="C16091" s="48"/>
    </row>
    <row r="16092" spans="3:3" x14ac:dyDescent="0.15">
      <c r="C16092" s="48"/>
    </row>
    <row r="16093" spans="3:3" x14ac:dyDescent="0.15">
      <c r="C16093" s="48"/>
    </row>
    <row r="16094" spans="3:3" x14ac:dyDescent="0.15">
      <c r="C16094" s="48"/>
    </row>
    <row r="16095" spans="3:3" x14ac:dyDescent="0.15">
      <c r="C16095" s="48"/>
    </row>
    <row r="16096" spans="3:3" x14ac:dyDescent="0.15">
      <c r="C16096" s="48"/>
    </row>
    <row r="16097" spans="3:3" x14ac:dyDescent="0.15">
      <c r="C16097" s="48"/>
    </row>
    <row r="16098" spans="3:3" x14ac:dyDescent="0.15">
      <c r="C16098" s="48"/>
    </row>
    <row r="16099" spans="3:3" x14ac:dyDescent="0.15">
      <c r="C16099" s="48"/>
    </row>
    <row r="16100" spans="3:3" x14ac:dyDescent="0.15">
      <c r="C16100" s="48"/>
    </row>
    <row r="16101" spans="3:3" x14ac:dyDescent="0.15">
      <c r="C16101" s="48"/>
    </row>
    <row r="16102" spans="3:3" x14ac:dyDescent="0.15">
      <c r="C16102" s="48"/>
    </row>
    <row r="16103" spans="3:3" x14ac:dyDescent="0.15">
      <c r="C16103" s="48"/>
    </row>
    <row r="16104" spans="3:3" x14ac:dyDescent="0.15">
      <c r="C16104" s="48"/>
    </row>
    <row r="16105" spans="3:3" x14ac:dyDescent="0.15">
      <c r="C16105" s="48"/>
    </row>
    <row r="16106" spans="3:3" x14ac:dyDescent="0.15">
      <c r="C16106" s="48"/>
    </row>
    <row r="16107" spans="3:3" x14ac:dyDescent="0.15">
      <c r="C16107" s="48"/>
    </row>
    <row r="16108" spans="3:3" x14ac:dyDescent="0.15">
      <c r="C16108" s="48"/>
    </row>
    <row r="16109" spans="3:3" x14ac:dyDescent="0.15">
      <c r="C16109" s="48"/>
    </row>
    <row r="16110" spans="3:3" x14ac:dyDescent="0.15">
      <c r="C16110" s="48"/>
    </row>
    <row r="16111" spans="3:3" x14ac:dyDescent="0.15">
      <c r="C16111" s="48"/>
    </row>
    <row r="16112" spans="3:3" x14ac:dyDescent="0.15">
      <c r="C16112" s="48"/>
    </row>
    <row r="16113" spans="3:3" x14ac:dyDescent="0.15">
      <c r="C16113" s="48"/>
    </row>
    <row r="16114" spans="3:3" x14ac:dyDescent="0.15">
      <c r="C16114" s="48"/>
    </row>
    <row r="16115" spans="3:3" x14ac:dyDescent="0.15">
      <c r="C16115" s="48"/>
    </row>
    <row r="16116" spans="3:3" x14ac:dyDescent="0.15">
      <c r="C16116" s="48"/>
    </row>
    <row r="16117" spans="3:3" x14ac:dyDescent="0.15">
      <c r="C16117" s="48"/>
    </row>
    <row r="16118" spans="3:3" x14ac:dyDescent="0.15">
      <c r="C16118" s="48"/>
    </row>
    <row r="16119" spans="3:3" x14ac:dyDescent="0.15">
      <c r="C16119" s="48"/>
    </row>
    <row r="16120" spans="3:3" x14ac:dyDescent="0.15">
      <c r="C16120" s="48"/>
    </row>
    <row r="16121" spans="3:3" x14ac:dyDescent="0.15">
      <c r="C16121" s="48"/>
    </row>
    <row r="16122" spans="3:3" x14ac:dyDescent="0.15">
      <c r="C16122" s="48"/>
    </row>
    <row r="16123" spans="3:3" x14ac:dyDescent="0.15">
      <c r="C16123" s="48"/>
    </row>
    <row r="16124" spans="3:3" x14ac:dyDescent="0.15">
      <c r="C16124" s="48"/>
    </row>
    <row r="16125" spans="3:3" x14ac:dyDescent="0.15">
      <c r="C16125" s="48"/>
    </row>
    <row r="16126" spans="3:3" x14ac:dyDescent="0.15">
      <c r="C16126" s="48"/>
    </row>
    <row r="16127" spans="3:3" x14ac:dyDescent="0.15">
      <c r="C16127" s="48"/>
    </row>
    <row r="16128" spans="3:3" x14ac:dyDescent="0.15">
      <c r="C16128" s="48"/>
    </row>
    <row r="16129" spans="3:3" x14ac:dyDescent="0.15">
      <c r="C16129" s="48"/>
    </row>
    <row r="16130" spans="3:3" x14ac:dyDescent="0.15">
      <c r="C16130" s="48"/>
    </row>
    <row r="16131" spans="3:3" x14ac:dyDescent="0.15">
      <c r="C16131" s="48"/>
    </row>
    <row r="16132" spans="3:3" x14ac:dyDescent="0.15">
      <c r="C16132" s="48"/>
    </row>
    <row r="16133" spans="3:3" x14ac:dyDescent="0.15">
      <c r="C16133" s="48"/>
    </row>
    <row r="16134" spans="3:3" x14ac:dyDescent="0.15">
      <c r="C16134" s="48"/>
    </row>
    <row r="16135" spans="3:3" x14ac:dyDescent="0.15">
      <c r="C16135" s="48"/>
    </row>
    <row r="16136" spans="3:3" x14ac:dyDescent="0.15">
      <c r="C16136" s="48"/>
    </row>
    <row r="16137" spans="3:3" x14ac:dyDescent="0.15">
      <c r="C16137" s="48"/>
    </row>
    <row r="16138" spans="3:3" x14ac:dyDescent="0.15">
      <c r="C16138" s="48"/>
    </row>
    <row r="16139" spans="3:3" x14ac:dyDescent="0.15">
      <c r="C16139" s="48"/>
    </row>
    <row r="16140" spans="3:3" x14ac:dyDescent="0.15">
      <c r="C16140" s="48"/>
    </row>
    <row r="16141" spans="3:3" x14ac:dyDescent="0.15">
      <c r="C16141" s="48"/>
    </row>
    <row r="16142" spans="3:3" x14ac:dyDescent="0.15">
      <c r="C16142" s="48"/>
    </row>
    <row r="16143" spans="3:3" x14ac:dyDescent="0.15">
      <c r="C16143" s="48"/>
    </row>
    <row r="16144" spans="3:3" x14ac:dyDescent="0.15">
      <c r="C16144" s="48"/>
    </row>
    <row r="16145" spans="3:3" x14ac:dyDescent="0.15">
      <c r="C16145" s="48"/>
    </row>
    <row r="16146" spans="3:3" x14ac:dyDescent="0.15">
      <c r="C16146" s="48"/>
    </row>
    <row r="16147" spans="3:3" x14ac:dyDescent="0.15">
      <c r="C16147" s="48"/>
    </row>
    <row r="16148" spans="3:3" x14ac:dyDescent="0.15">
      <c r="C16148" s="48"/>
    </row>
    <row r="16149" spans="3:3" x14ac:dyDescent="0.15">
      <c r="C16149" s="48"/>
    </row>
    <row r="16150" spans="3:3" x14ac:dyDescent="0.15">
      <c r="C16150" s="48"/>
    </row>
    <row r="16151" spans="3:3" x14ac:dyDescent="0.15">
      <c r="C16151" s="48"/>
    </row>
    <row r="16152" spans="3:3" x14ac:dyDescent="0.15">
      <c r="C16152" s="48"/>
    </row>
    <row r="16153" spans="3:3" x14ac:dyDescent="0.15">
      <c r="C16153" s="48"/>
    </row>
    <row r="16154" spans="3:3" x14ac:dyDescent="0.15">
      <c r="C16154" s="48"/>
    </row>
    <row r="16155" spans="3:3" x14ac:dyDescent="0.15">
      <c r="C16155" s="48"/>
    </row>
    <row r="16156" spans="3:3" x14ac:dyDescent="0.15">
      <c r="C16156" s="48"/>
    </row>
    <row r="16157" spans="3:3" x14ac:dyDescent="0.15">
      <c r="C16157" s="48"/>
    </row>
    <row r="16158" spans="3:3" x14ac:dyDescent="0.15">
      <c r="C16158" s="48"/>
    </row>
    <row r="16159" spans="3:3" x14ac:dyDescent="0.15">
      <c r="C16159" s="48"/>
    </row>
    <row r="16160" spans="3:3" x14ac:dyDescent="0.15">
      <c r="C16160" s="48"/>
    </row>
    <row r="16161" spans="3:3" x14ac:dyDescent="0.15">
      <c r="C16161" s="48"/>
    </row>
    <row r="16162" spans="3:3" x14ac:dyDescent="0.15">
      <c r="C16162" s="48"/>
    </row>
    <row r="16163" spans="3:3" x14ac:dyDescent="0.15">
      <c r="C16163" s="48"/>
    </row>
    <row r="16164" spans="3:3" x14ac:dyDescent="0.15">
      <c r="C16164" s="48"/>
    </row>
    <row r="16165" spans="3:3" x14ac:dyDescent="0.15">
      <c r="C16165" s="48"/>
    </row>
    <row r="16166" spans="3:3" x14ac:dyDescent="0.15">
      <c r="C16166" s="48"/>
    </row>
    <row r="16167" spans="3:3" x14ac:dyDescent="0.15">
      <c r="C16167" s="48"/>
    </row>
    <row r="16168" spans="3:3" x14ac:dyDescent="0.15">
      <c r="C16168" s="48"/>
    </row>
    <row r="16169" spans="3:3" x14ac:dyDescent="0.15">
      <c r="C16169" s="48"/>
    </row>
    <row r="16170" spans="3:3" x14ac:dyDescent="0.15">
      <c r="C16170" s="48"/>
    </row>
    <row r="16171" spans="3:3" x14ac:dyDescent="0.15">
      <c r="C16171" s="48"/>
    </row>
    <row r="16172" spans="3:3" x14ac:dyDescent="0.15">
      <c r="C16172" s="48"/>
    </row>
    <row r="16173" spans="3:3" x14ac:dyDescent="0.15">
      <c r="C16173" s="48"/>
    </row>
    <row r="16174" spans="3:3" x14ac:dyDescent="0.15">
      <c r="C16174" s="48"/>
    </row>
    <row r="16175" spans="3:3" x14ac:dyDescent="0.15">
      <c r="C16175" s="48"/>
    </row>
    <row r="16176" spans="3:3" x14ac:dyDescent="0.15">
      <c r="C16176" s="48"/>
    </row>
    <row r="16177" spans="3:3" x14ac:dyDescent="0.15">
      <c r="C16177" s="48"/>
    </row>
    <row r="16178" spans="3:3" x14ac:dyDescent="0.15">
      <c r="C16178" s="48"/>
    </row>
    <row r="16179" spans="3:3" x14ac:dyDescent="0.15">
      <c r="C16179" s="48"/>
    </row>
    <row r="16180" spans="3:3" x14ac:dyDescent="0.15">
      <c r="C16180" s="48"/>
    </row>
    <row r="16181" spans="3:3" x14ac:dyDescent="0.15">
      <c r="C16181" s="48"/>
    </row>
    <row r="16182" spans="3:3" x14ac:dyDescent="0.15">
      <c r="C16182" s="48"/>
    </row>
    <row r="16183" spans="3:3" x14ac:dyDescent="0.15">
      <c r="C16183" s="48"/>
    </row>
    <row r="16184" spans="3:3" x14ac:dyDescent="0.15">
      <c r="C16184" s="48"/>
    </row>
    <row r="16185" spans="3:3" x14ac:dyDescent="0.15">
      <c r="C16185" s="48"/>
    </row>
    <row r="16186" spans="3:3" x14ac:dyDescent="0.15">
      <c r="C16186" s="48"/>
    </row>
    <row r="16187" spans="3:3" x14ac:dyDescent="0.15">
      <c r="C16187" s="48"/>
    </row>
    <row r="16188" spans="3:3" x14ac:dyDescent="0.15">
      <c r="C16188" s="48"/>
    </row>
    <row r="16189" spans="3:3" x14ac:dyDescent="0.15">
      <c r="C16189" s="48"/>
    </row>
    <row r="16190" spans="3:3" x14ac:dyDescent="0.15">
      <c r="C16190" s="48"/>
    </row>
    <row r="16191" spans="3:3" x14ac:dyDescent="0.15">
      <c r="C16191" s="48"/>
    </row>
    <row r="16192" spans="3:3" x14ac:dyDescent="0.15">
      <c r="C16192" s="48"/>
    </row>
    <row r="16193" spans="3:3" x14ac:dyDescent="0.15">
      <c r="C16193" s="48"/>
    </row>
    <row r="16194" spans="3:3" x14ac:dyDescent="0.15">
      <c r="C16194" s="48"/>
    </row>
    <row r="16195" spans="3:3" x14ac:dyDescent="0.15">
      <c r="C16195" s="48"/>
    </row>
    <row r="16196" spans="3:3" x14ac:dyDescent="0.15">
      <c r="C16196" s="48"/>
    </row>
    <row r="16197" spans="3:3" x14ac:dyDescent="0.15">
      <c r="C16197" s="48"/>
    </row>
    <row r="16198" spans="3:3" x14ac:dyDescent="0.15">
      <c r="C16198" s="48"/>
    </row>
    <row r="16199" spans="3:3" x14ac:dyDescent="0.15">
      <c r="C16199" s="48"/>
    </row>
    <row r="16200" spans="3:3" x14ac:dyDescent="0.15">
      <c r="C16200" s="48"/>
    </row>
    <row r="16201" spans="3:3" x14ac:dyDescent="0.15">
      <c r="C16201" s="48"/>
    </row>
    <row r="16202" spans="3:3" x14ac:dyDescent="0.15">
      <c r="C16202" s="48"/>
    </row>
    <row r="16203" spans="3:3" x14ac:dyDescent="0.15">
      <c r="C16203" s="48"/>
    </row>
    <row r="16204" spans="3:3" x14ac:dyDescent="0.15">
      <c r="C16204" s="48"/>
    </row>
    <row r="16205" spans="3:3" x14ac:dyDescent="0.15">
      <c r="C16205" s="48"/>
    </row>
    <row r="16206" spans="3:3" x14ac:dyDescent="0.15">
      <c r="C16206" s="48"/>
    </row>
    <row r="16207" spans="3:3" x14ac:dyDescent="0.15">
      <c r="C16207" s="48"/>
    </row>
    <row r="16208" spans="3:3" x14ac:dyDescent="0.15">
      <c r="C16208" s="48"/>
    </row>
    <row r="16209" spans="3:3" x14ac:dyDescent="0.15">
      <c r="C16209" s="48"/>
    </row>
    <row r="16210" spans="3:3" x14ac:dyDescent="0.15">
      <c r="C16210" s="48"/>
    </row>
    <row r="16211" spans="3:3" x14ac:dyDescent="0.15">
      <c r="C16211" s="48"/>
    </row>
    <row r="16212" spans="3:3" x14ac:dyDescent="0.15">
      <c r="C16212" s="48"/>
    </row>
    <row r="16213" spans="3:3" x14ac:dyDescent="0.15">
      <c r="C16213" s="48"/>
    </row>
    <row r="16214" spans="3:3" x14ac:dyDescent="0.15">
      <c r="C16214" s="48"/>
    </row>
    <row r="16215" spans="3:3" x14ac:dyDescent="0.15">
      <c r="C16215" s="48"/>
    </row>
    <row r="16216" spans="3:3" x14ac:dyDescent="0.15">
      <c r="C16216" s="48"/>
    </row>
    <row r="16217" spans="3:3" x14ac:dyDescent="0.15">
      <c r="C16217" s="48"/>
    </row>
    <row r="16218" spans="3:3" x14ac:dyDescent="0.15">
      <c r="C16218" s="48"/>
    </row>
    <row r="16219" spans="3:3" x14ac:dyDescent="0.15">
      <c r="C16219" s="48"/>
    </row>
    <row r="16220" spans="3:3" x14ac:dyDescent="0.15">
      <c r="C16220" s="48"/>
    </row>
    <row r="16221" spans="3:3" x14ac:dyDescent="0.15">
      <c r="C16221" s="48"/>
    </row>
    <row r="16222" spans="3:3" x14ac:dyDescent="0.15">
      <c r="C16222" s="48"/>
    </row>
    <row r="16223" spans="3:3" x14ac:dyDescent="0.15">
      <c r="C16223" s="48"/>
    </row>
    <row r="16224" spans="3:3" x14ac:dyDescent="0.15">
      <c r="C16224" s="48"/>
    </row>
    <row r="16225" spans="3:3" x14ac:dyDescent="0.15">
      <c r="C16225" s="48"/>
    </row>
    <row r="16226" spans="3:3" x14ac:dyDescent="0.15">
      <c r="C16226" s="48"/>
    </row>
    <row r="16227" spans="3:3" x14ac:dyDescent="0.15">
      <c r="C16227" s="48"/>
    </row>
    <row r="16228" spans="3:3" x14ac:dyDescent="0.15">
      <c r="C16228" s="48"/>
    </row>
    <row r="16229" spans="3:3" x14ac:dyDescent="0.15">
      <c r="C16229" s="48"/>
    </row>
    <row r="16230" spans="3:3" x14ac:dyDescent="0.15">
      <c r="C16230" s="48"/>
    </row>
    <row r="16231" spans="3:3" x14ac:dyDescent="0.15">
      <c r="C16231" s="48"/>
    </row>
    <row r="16232" spans="3:3" x14ac:dyDescent="0.15">
      <c r="C16232" s="48"/>
    </row>
    <row r="16233" spans="3:3" x14ac:dyDescent="0.15">
      <c r="C16233" s="48"/>
    </row>
    <row r="16234" spans="3:3" x14ac:dyDescent="0.15">
      <c r="C16234" s="48"/>
    </row>
    <row r="16235" spans="3:3" x14ac:dyDescent="0.15">
      <c r="C16235" s="48"/>
    </row>
    <row r="16236" spans="3:3" x14ac:dyDescent="0.15">
      <c r="C16236" s="48"/>
    </row>
    <row r="16237" spans="3:3" x14ac:dyDescent="0.15">
      <c r="C16237" s="48"/>
    </row>
    <row r="16238" spans="3:3" x14ac:dyDescent="0.15">
      <c r="C16238" s="48"/>
    </row>
    <row r="16239" spans="3:3" x14ac:dyDescent="0.15">
      <c r="C16239" s="48"/>
    </row>
    <row r="16240" spans="3:3" x14ac:dyDescent="0.15">
      <c r="C16240" s="48"/>
    </row>
    <row r="16241" spans="3:3" x14ac:dyDescent="0.15">
      <c r="C16241" s="48"/>
    </row>
    <row r="16242" spans="3:3" x14ac:dyDescent="0.15">
      <c r="C16242" s="48"/>
    </row>
    <row r="16243" spans="3:3" x14ac:dyDescent="0.15">
      <c r="C16243" s="48"/>
    </row>
    <row r="16244" spans="3:3" x14ac:dyDescent="0.15">
      <c r="C16244" s="48"/>
    </row>
    <row r="16245" spans="3:3" x14ac:dyDescent="0.15">
      <c r="C16245" s="48"/>
    </row>
    <row r="16246" spans="3:3" x14ac:dyDescent="0.15">
      <c r="C16246" s="48"/>
    </row>
    <row r="16247" spans="3:3" x14ac:dyDescent="0.15">
      <c r="C16247" s="48"/>
    </row>
    <row r="16248" spans="3:3" x14ac:dyDescent="0.15">
      <c r="C16248" s="48"/>
    </row>
    <row r="16249" spans="3:3" x14ac:dyDescent="0.15">
      <c r="C16249" s="48"/>
    </row>
    <row r="16250" spans="3:3" x14ac:dyDescent="0.15">
      <c r="C16250" s="48"/>
    </row>
    <row r="16251" spans="3:3" x14ac:dyDescent="0.15">
      <c r="C16251" s="48"/>
    </row>
    <row r="16252" spans="3:3" x14ac:dyDescent="0.15">
      <c r="C16252" s="48"/>
    </row>
    <row r="16253" spans="3:3" x14ac:dyDescent="0.15">
      <c r="C16253" s="48"/>
    </row>
    <row r="16254" spans="3:3" x14ac:dyDescent="0.15">
      <c r="C16254" s="48"/>
    </row>
    <row r="16255" spans="3:3" x14ac:dyDescent="0.15">
      <c r="C16255" s="48"/>
    </row>
    <row r="16256" spans="3:3" x14ac:dyDescent="0.15">
      <c r="C16256" s="48"/>
    </row>
    <row r="16257" spans="3:3" x14ac:dyDescent="0.15">
      <c r="C16257" s="48"/>
    </row>
    <row r="16258" spans="3:3" x14ac:dyDescent="0.15">
      <c r="C16258" s="48"/>
    </row>
    <row r="16259" spans="3:3" x14ac:dyDescent="0.15">
      <c r="C16259" s="48"/>
    </row>
    <row r="16260" spans="3:3" x14ac:dyDescent="0.15">
      <c r="C16260" s="48"/>
    </row>
    <row r="16261" spans="3:3" x14ac:dyDescent="0.15">
      <c r="C16261" s="48"/>
    </row>
    <row r="16262" spans="3:3" x14ac:dyDescent="0.15">
      <c r="C16262" s="48"/>
    </row>
    <row r="16263" spans="3:3" x14ac:dyDescent="0.15">
      <c r="C16263" s="48"/>
    </row>
    <row r="16264" spans="3:3" x14ac:dyDescent="0.15">
      <c r="C16264" s="48"/>
    </row>
    <row r="16265" spans="3:3" x14ac:dyDescent="0.15">
      <c r="C16265" s="48"/>
    </row>
    <row r="16266" spans="3:3" x14ac:dyDescent="0.15">
      <c r="C16266" s="48"/>
    </row>
    <row r="16267" spans="3:3" x14ac:dyDescent="0.15">
      <c r="C16267" s="48"/>
    </row>
    <row r="16268" spans="3:3" x14ac:dyDescent="0.15">
      <c r="C16268" s="48"/>
    </row>
    <row r="16269" spans="3:3" x14ac:dyDescent="0.15">
      <c r="C16269" s="48"/>
    </row>
    <row r="16270" spans="3:3" x14ac:dyDescent="0.15">
      <c r="C16270" s="48"/>
    </row>
    <row r="16271" spans="3:3" x14ac:dyDescent="0.15">
      <c r="C16271" s="48"/>
    </row>
    <row r="16272" spans="3:3" x14ac:dyDescent="0.15">
      <c r="C16272" s="48"/>
    </row>
    <row r="16273" spans="3:3" x14ac:dyDescent="0.15">
      <c r="C16273" s="48"/>
    </row>
    <row r="16274" spans="3:3" x14ac:dyDescent="0.15">
      <c r="C16274" s="48"/>
    </row>
    <row r="16275" spans="3:3" x14ac:dyDescent="0.15">
      <c r="C16275" s="48"/>
    </row>
    <row r="16276" spans="3:3" x14ac:dyDescent="0.15">
      <c r="C16276" s="48"/>
    </row>
    <row r="16277" spans="3:3" x14ac:dyDescent="0.15">
      <c r="C16277" s="48"/>
    </row>
    <row r="16278" spans="3:3" x14ac:dyDescent="0.15">
      <c r="C16278" s="48"/>
    </row>
    <row r="16279" spans="3:3" x14ac:dyDescent="0.15">
      <c r="C16279" s="48"/>
    </row>
    <row r="16280" spans="3:3" x14ac:dyDescent="0.15">
      <c r="C16280" s="48"/>
    </row>
    <row r="16281" spans="3:3" x14ac:dyDescent="0.15">
      <c r="C16281" s="48"/>
    </row>
    <row r="16282" spans="3:3" x14ac:dyDescent="0.15">
      <c r="C16282" s="48"/>
    </row>
    <row r="16283" spans="3:3" x14ac:dyDescent="0.15">
      <c r="C16283" s="48"/>
    </row>
    <row r="16284" spans="3:3" x14ac:dyDescent="0.15">
      <c r="C16284" s="48"/>
    </row>
    <row r="16285" spans="3:3" x14ac:dyDescent="0.15">
      <c r="C16285" s="48"/>
    </row>
    <row r="16286" spans="3:3" x14ac:dyDescent="0.15">
      <c r="C16286" s="48"/>
    </row>
    <row r="16287" spans="3:3" x14ac:dyDescent="0.15">
      <c r="C16287" s="48"/>
    </row>
    <row r="16288" spans="3:3" x14ac:dyDescent="0.15">
      <c r="C16288" s="48"/>
    </row>
    <row r="16289" spans="3:3" x14ac:dyDescent="0.15">
      <c r="C16289" s="48"/>
    </row>
    <row r="16290" spans="3:3" x14ac:dyDescent="0.15">
      <c r="C16290" s="48"/>
    </row>
    <row r="16291" spans="3:3" x14ac:dyDescent="0.15">
      <c r="C16291" s="48"/>
    </row>
    <row r="16292" spans="3:3" x14ac:dyDescent="0.15">
      <c r="C16292" s="48"/>
    </row>
    <row r="16293" spans="3:3" x14ac:dyDescent="0.15">
      <c r="C16293" s="48"/>
    </row>
    <row r="16294" spans="3:3" x14ac:dyDescent="0.15">
      <c r="C16294" s="48"/>
    </row>
    <row r="16295" spans="3:3" x14ac:dyDescent="0.15">
      <c r="C16295" s="48"/>
    </row>
    <row r="16296" spans="3:3" x14ac:dyDescent="0.15">
      <c r="C16296" s="48"/>
    </row>
    <row r="16297" spans="3:3" x14ac:dyDescent="0.15">
      <c r="C16297" s="48"/>
    </row>
    <row r="16298" spans="3:3" x14ac:dyDescent="0.15">
      <c r="C16298" s="48"/>
    </row>
    <row r="16299" spans="3:3" x14ac:dyDescent="0.15">
      <c r="C16299" s="48"/>
    </row>
    <row r="16300" spans="3:3" x14ac:dyDescent="0.15">
      <c r="C16300" s="48"/>
    </row>
    <row r="16301" spans="3:3" x14ac:dyDescent="0.15">
      <c r="C16301" s="48"/>
    </row>
    <row r="16302" spans="3:3" x14ac:dyDescent="0.15">
      <c r="C16302" s="48"/>
    </row>
    <row r="16303" spans="3:3" x14ac:dyDescent="0.15">
      <c r="C16303" s="48"/>
    </row>
    <row r="16304" spans="3:3" x14ac:dyDescent="0.15">
      <c r="C16304" s="48"/>
    </row>
    <row r="16305" spans="3:3" x14ac:dyDescent="0.15">
      <c r="C16305" s="48"/>
    </row>
    <row r="16306" spans="3:3" x14ac:dyDescent="0.15">
      <c r="C16306" s="48"/>
    </row>
    <row r="16307" spans="3:3" x14ac:dyDescent="0.15">
      <c r="C16307" s="48"/>
    </row>
    <row r="16308" spans="3:3" x14ac:dyDescent="0.15">
      <c r="C16308" s="48"/>
    </row>
    <row r="16309" spans="3:3" x14ac:dyDescent="0.15">
      <c r="C16309" s="48"/>
    </row>
    <row r="16310" spans="3:3" x14ac:dyDescent="0.15">
      <c r="C16310" s="48"/>
    </row>
    <row r="16311" spans="3:3" x14ac:dyDescent="0.15">
      <c r="C16311" s="48"/>
    </row>
    <row r="16312" spans="3:3" x14ac:dyDescent="0.15">
      <c r="C16312" s="48"/>
    </row>
    <row r="16313" spans="3:3" x14ac:dyDescent="0.15">
      <c r="C16313" s="48"/>
    </row>
    <row r="16314" spans="3:3" x14ac:dyDescent="0.15">
      <c r="C16314" s="48"/>
    </row>
    <row r="16315" spans="3:3" x14ac:dyDescent="0.15">
      <c r="C16315" s="48"/>
    </row>
    <row r="16316" spans="3:3" x14ac:dyDescent="0.15">
      <c r="C16316" s="48"/>
    </row>
    <row r="16317" spans="3:3" x14ac:dyDescent="0.15">
      <c r="C16317" s="48"/>
    </row>
    <row r="16318" spans="3:3" x14ac:dyDescent="0.15">
      <c r="C16318" s="48"/>
    </row>
    <row r="16319" spans="3:3" x14ac:dyDescent="0.15">
      <c r="C16319" s="48"/>
    </row>
    <row r="16320" spans="3:3" x14ac:dyDescent="0.15">
      <c r="C16320" s="48"/>
    </row>
    <row r="16321" spans="3:3" x14ac:dyDescent="0.15">
      <c r="C16321" s="48"/>
    </row>
    <row r="16322" spans="3:3" x14ac:dyDescent="0.15">
      <c r="C16322" s="48"/>
    </row>
    <row r="16323" spans="3:3" x14ac:dyDescent="0.15">
      <c r="C16323" s="48"/>
    </row>
    <row r="16324" spans="3:3" x14ac:dyDescent="0.15">
      <c r="C16324" s="48"/>
    </row>
    <row r="16325" spans="3:3" x14ac:dyDescent="0.15">
      <c r="C16325" s="48"/>
    </row>
    <row r="16326" spans="3:3" x14ac:dyDescent="0.15">
      <c r="C16326" s="48"/>
    </row>
    <row r="16327" spans="3:3" x14ac:dyDescent="0.15">
      <c r="C16327" s="48"/>
    </row>
    <row r="16328" spans="3:3" x14ac:dyDescent="0.15">
      <c r="C16328" s="48"/>
    </row>
    <row r="16329" spans="3:3" x14ac:dyDescent="0.15">
      <c r="C16329" s="48"/>
    </row>
    <row r="16330" spans="3:3" x14ac:dyDescent="0.15">
      <c r="C16330" s="48"/>
    </row>
    <row r="16331" spans="3:3" x14ac:dyDescent="0.15">
      <c r="C16331" s="48"/>
    </row>
    <row r="16332" spans="3:3" x14ac:dyDescent="0.15">
      <c r="C16332" s="48"/>
    </row>
    <row r="16333" spans="3:3" x14ac:dyDescent="0.15">
      <c r="C16333" s="48"/>
    </row>
    <row r="16334" spans="3:3" x14ac:dyDescent="0.15">
      <c r="C16334" s="48"/>
    </row>
    <row r="16335" spans="3:3" x14ac:dyDescent="0.15">
      <c r="C16335" s="48"/>
    </row>
    <row r="16336" spans="3:3" x14ac:dyDescent="0.15">
      <c r="C16336" s="48"/>
    </row>
    <row r="16337" spans="3:3" x14ac:dyDescent="0.15">
      <c r="C16337" s="48"/>
    </row>
    <row r="16338" spans="3:3" x14ac:dyDescent="0.15">
      <c r="C16338" s="48"/>
    </row>
    <row r="16339" spans="3:3" x14ac:dyDescent="0.15">
      <c r="C16339" s="48"/>
    </row>
    <row r="16340" spans="3:3" x14ac:dyDescent="0.15">
      <c r="C16340" s="48"/>
    </row>
    <row r="16341" spans="3:3" x14ac:dyDescent="0.15">
      <c r="C16341" s="48"/>
    </row>
    <row r="16342" spans="3:3" x14ac:dyDescent="0.15">
      <c r="C16342" s="48"/>
    </row>
    <row r="16343" spans="3:3" x14ac:dyDescent="0.15">
      <c r="C16343" s="48"/>
    </row>
    <row r="16344" spans="3:3" x14ac:dyDescent="0.15">
      <c r="C16344" s="48"/>
    </row>
    <row r="16345" spans="3:3" x14ac:dyDescent="0.15">
      <c r="C16345" s="48"/>
    </row>
    <row r="16346" spans="3:3" x14ac:dyDescent="0.15">
      <c r="C16346" s="48"/>
    </row>
    <row r="16347" spans="3:3" x14ac:dyDescent="0.15">
      <c r="C16347" s="48"/>
    </row>
    <row r="16348" spans="3:3" x14ac:dyDescent="0.15">
      <c r="C16348" s="48"/>
    </row>
    <row r="16349" spans="3:3" x14ac:dyDescent="0.15">
      <c r="C16349" s="48"/>
    </row>
    <row r="16350" spans="3:3" x14ac:dyDescent="0.15">
      <c r="C16350" s="48"/>
    </row>
    <row r="16351" spans="3:3" x14ac:dyDescent="0.15">
      <c r="C16351" s="48"/>
    </row>
    <row r="16352" spans="3:3" x14ac:dyDescent="0.15">
      <c r="C16352" s="48"/>
    </row>
    <row r="16353" spans="3:3" x14ac:dyDescent="0.15">
      <c r="C16353" s="48"/>
    </row>
    <row r="16354" spans="3:3" x14ac:dyDescent="0.15">
      <c r="C16354" s="48"/>
    </row>
    <row r="16355" spans="3:3" x14ac:dyDescent="0.15">
      <c r="C16355" s="48"/>
    </row>
    <row r="16356" spans="3:3" x14ac:dyDescent="0.15">
      <c r="C16356" s="48"/>
    </row>
    <row r="16357" spans="3:3" x14ac:dyDescent="0.15">
      <c r="C16357" s="48"/>
    </row>
    <row r="16358" spans="3:3" x14ac:dyDescent="0.15">
      <c r="C16358" s="48"/>
    </row>
    <row r="16359" spans="3:3" x14ac:dyDescent="0.15">
      <c r="C16359" s="48"/>
    </row>
    <row r="16360" spans="3:3" x14ac:dyDescent="0.15">
      <c r="C16360" s="48"/>
    </row>
    <row r="16361" spans="3:3" x14ac:dyDescent="0.15">
      <c r="C16361" s="48"/>
    </row>
    <row r="16362" spans="3:3" x14ac:dyDescent="0.15">
      <c r="C16362" s="48"/>
    </row>
    <row r="16363" spans="3:3" x14ac:dyDescent="0.15">
      <c r="C16363" s="48"/>
    </row>
    <row r="16364" spans="3:3" x14ac:dyDescent="0.15">
      <c r="C16364" s="48"/>
    </row>
    <row r="16365" spans="3:3" x14ac:dyDescent="0.15">
      <c r="C16365" s="48"/>
    </row>
    <row r="16366" spans="3:3" x14ac:dyDescent="0.15">
      <c r="C16366" s="48"/>
    </row>
    <row r="16367" spans="3:3" x14ac:dyDescent="0.15">
      <c r="C16367" s="48"/>
    </row>
    <row r="16368" spans="3:3" x14ac:dyDescent="0.15">
      <c r="C16368" s="48"/>
    </row>
    <row r="16369" spans="3:3" x14ac:dyDescent="0.15">
      <c r="C16369" s="48"/>
    </row>
    <row r="16370" spans="3:3" x14ac:dyDescent="0.15">
      <c r="C16370" s="48"/>
    </row>
    <row r="16371" spans="3:3" x14ac:dyDescent="0.15">
      <c r="C16371" s="48"/>
    </row>
    <row r="16372" spans="3:3" x14ac:dyDescent="0.15">
      <c r="C16372" s="48"/>
    </row>
    <row r="16373" spans="3:3" x14ac:dyDescent="0.15">
      <c r="C16373" s="48"/>
    </row>
    <row r="16374" spans="3:3" x14ac:dyDescent="0.15">
      <c r="C16374" s="48"/>
    </row>
    <row r="16375" spans="3:3" x14ac:dyDescent="0.15">
      <c r="C16375" s="48"/>
    </row>
    <row r="16376" spans="3:3" x14ac:dyDescent="0.15">
      <c r="C16376" s="48"/>
    </row>
    <row r="16377" spans="3:3" x14ac:dyDescent="0.15">
      <c r="C16377" s="48"/>
    </row>
    <row r="16378" spans="3:3" x14ac:dyDescent="0.15">
      <c r="C16378" s="48"/>
    </row>
    <row r="16379" spans="3:3" x14ac:dyDescent="0.15">
      <c r="C16379" s="48"/>
    </row>
    <row r="16380" spans="3:3" x14ac:dyDescent="0.15">
      <c r="C16380" s="48"/>
    </row>
    <row r="16381" spans="3:3" x14ac:dyDescent="0.15">
      <c r="C16381" s="48"/>
    </row>
    <row r="16382" spans="3:3" x14ac:dyDescent="0.15">
      <c r="C16382" s="48"/>
    </row>
    <row r="16383" spans="3:3" x14ac:dyDescent="0.15">
      <c r="C16383" s="48"/>
    </row>
    <row r="16384" spans="3:3" x14ac:dyDescent="0.15">
      <c r="C16384" s="48"/>
    </row>
    <row r="16385" spans="3:3" x14ac:dyDescent="0.15">
      <c r="C16385" s="48"/>
    </row>
    <row r="16386" spans="3:3" x14ac:dyDescent="0.15">
      <c r="C16386" s="48"/>
    </row>
    <row r="16387" spans="3:3" x14ac:dyDescent="0.15">
      <c r="C16387" s="48"/>
    </row>
    <row r="16388" spans="3:3" x14ac:dyDescent="0.15">
      <c r="C16388" s="48"/>
    </row>
    <row r="16389" spans="3:3" x14ac:dyDescent="0.15">
      <c r="C16389" s="48"/>
    </row>
    <row r="16390" spans="3:3" x14ac:dyDescent="0.15">
      <c r="C16390" s="48"/>
    </row>
    <row r="16391" spans="3:3" x14ac:dyDescent="0.15">
      <c r="C16391" s="48"/>
    </row>
    <row r="16392" spans="3:3" x14ac:dyDescent="0.15">
      <c r="C16392" s="48"/>
    </row>
    <row r="16393" spans="3:3" x14ac:dyDescent="0.15">
      <c r="C16393" s="48"/>
    </row>
    <row r="16394" spans="3:3" x14ac:dyDescent="0.15">
      <c r="C16394" s="48"/>
    </row>
    <row r="16395" spans="3:3" x14ac:dyDescent="0.15">
      <c r="C16395" s="48"/>
    </row>
    <row r="16396" spans="3:3" x14ac:dyDescent="0.15">
      <c r="C16396" s="48"/>
    </row>
    <row r="16397" spans="3:3" x14ac:dyDescent="0.15">
      <c r="C16397" s="48"/>
    </row>
    <row r="16398" spans="3:3" x14ac:dyDescent="0.15">
      <c r="C16398" s="48"/>
    </row>
    <row r="16399" spans="3:3" x14ac:dyDescent="0.15">
      <c r="C16399" s="48"/>
    </row>
    <row r="16400" spans="3:3" x14ac:dyDescent="0.15">
      <c r="C16400" s="48"/>
    </row>
    <row r="16401" spans="3:3" x14ac:dyDescent="0.15">
      <c r="C16401" s="48"/>
    </row>
    <row r="16402" spans="3:3" x14ac:dyDescent="0.15">
      <c r="C16402" s="48"/>
    </row>
    <row r="16403" spans="3:3" x14ac:dyDescent="0.15">
      <c r="C16403" s="48"/>
    </row>
    <row r="16404" spans="3:3" x14ac:dyDescent="0.15">
      <c r="C16404" s="48"/>
    </row>
    <row r="16405" spans="3:3" x14ac:dyDescent="0.15">
      <c r="C16405" s="48"/>
    </row>
    <row r="16406" spans="3:3" x14ac:dyDescent="0.15">
      <c r="C16406" s="48"/>
    </row>
    <row r="16407" spans="3:3" x14ac:dyDescent="0.15">
      <c r="C16407" s="48"/>
    </row>
    <row r="16408" spans="3:3" x14ac:dyDescent="0.15">
      <c r="C16408" s="48"/>
    </row>
    <row r="16409" spans="3:3" x14ac:dyDescent="0.15">
      <c r="C16409" s="48"/>
    </row>
    <row r="16410" spans="3:3" x14ac:dyDescent="0.15">
      <c r="C16410" s="48"/>
    </row>
    <row r="16411" spans="3:3" x14ac:dyDescent="0.15">
      <c r="C16411" s="48"/>
    </row>
    <row r="16412" spans="3:3" x14ac:dyDescent="0.15">
      <c r="C16412" s="48"/>
    </row>
    <row r="16413" spans="3:3" x14ac:dyDescent="0.15">
      <c r="C16413" s="48"/>
    </row>
    <row r="16414" spans="3:3" x14ac:dyDescent="0.15">
      <c r="C16414" s="48"/>
    </row>
    <row r="16415" spans="3:3" x14ac:dyDescent="0.15">
      <c r="C16415" s="48"/>
    </row>
    <row r="16416" spans="3:3" x14ac:dyDescent="0.15">
      <c r="C16416" s="48"/>
    </row>
    <row r="16417" spans="3:3" x14ac:dyDescent="0.15">
      <c r="C16417" s="48"/>
    </row>
    <row r="16418" spans="3:3" x14ac:dyDescent="0.15">
      <c r="C16418" s="48"/>
    </row>
    <row r="16419" spans="3:3" x14ac:dyDescent="0.15">
      <c r="C16419" s="48"/>
    </row>
    <row r="16420" spans="3:3" x14ac:dyDescent="0.15">
      <c r="C16420" s="48"/>
    </row>
    <row r="16421" spans="3:3" x14ac:dyDescent="0.15">
      <c r="C16421" s="48"/>
    </row>
    <row r="16422" spans="3:3" x14ac:dyDescent="0.15">
      <c r="C16422" s="48"/>
    </row>
    <row r="16423" spans="3:3" x14ac:dyDescent="0.15">
      <c r="C16423" s="48"/>
    </row>
    <row r="16424" spans="3:3" x14ac:dyDescent="0.15">
      <c r="C16424" s="48"/>
    </row>
    <row r="16425" spans="3:3" x14ac:dyDescent="0.15">
      <c r="C16425" s="48"/>
    </row>
    <row r="16426" spans="3:3" x14ac:dyDescent="0.15">
      <c r="C16426" s="48"/>
    </row>
    <row r="16427" spans="3:3" x14ac:dyDescent="0.15">
      <c r="C16427" s="48"/>
    </row>
    <row r="16428" spans="3:3" x14ac:dyDescent="0.15">
      <c r="C16428" s="48"/>
    </row>
    <row r="16429" spans="3:3" x14ac:dyDescent="0.15">
      <c r="C16429" s="48"/>
    </row>
    <row r="16430" spans="3:3" x14ac:dyDescent="0.15">
      <c r="C16430" s="48"/>
    </row>
    <row r="16431" spans="3:3" x14ac:dyDescent="0.15">
      <c r="C16431" s="48"/>
    </row>
    <row r="16432" spans="3:3" x14ac:dyDescent="0.15">
      <c r="C16432" s="48"/>
    </row>
    <row r="16433" spans="3:3" x14ac:dyDescent="0.15">
      <c r="C16433" s="48"/>
    </row>
    <row r="16434" spans="3:3" x14ac:dyDescent="0.15">
      <c r="C16434" s="48"/>
    </row>
    <row r="16435" spans="3:3" x14ac:dyDescent="0.15">
      <c r="C16435" s="48"/>
    </row>
    <row r="16436" spans="3:3" x14ac:dyDescent="0.15">
      <c r="C16436" s="48"/>
    </row>
    <row r="16437" spans="3:3" x14ac:dyDescent="0.15">
      <c r="C16437" s="48"/>
    </row>
    <row r="16438" spans="3:3" x14ac:dyDescent="0.15">
      <c r="C16438" s="48"/>
    </row>
    <row r="16439" spans="3:3" x14ac:dyDescent="0.15">
      <c r="C16439" s="48"/>
    </row>
    <row r="16440" spans="3:3" x14ac:dyDescent="0.15">
      <c r="C16440" s="48"/>
    </row>
    <row r="16441" spans="3:3" x14ac:dyDescent="0.15">
      <c r="C16441" s="48"/>
    </row>
    <row r="16442" spans="3:3" x14ac:dyDescent="0.15">
      <c r="C16442" s="48"/>
    </row>
    <row r="16443" spans="3:3" x14ac:dyDescent="0.15">
      <c r="C16443" s="48"/>
    </row>
    <row r="16444" spans="3:3" x14ac:dyDescent="0.15">
      <c r="C16444" s="48"/>
    </row>
    <row r="16445" spans="3:3" x14ac:dyDescent="0.15">
      <c r="C16445" s="48"/>
    </row>
    <row r="16446" spans="3:3" x14ac:dyDescent="0.15">
      <c r="C16446" s="48"/>
    </row>
    <row r="16447" spans="3:3" x14ac:dyDescent="0.15">
      <c r="C16447" s="48"/>
    </row>
    <row r="16448" spans="3:3" x14ac:dyDescent="0.15">
      <c r="C16448" s="48"/>
    </row>
    <row r="16449" spans="3:3" x14ac:dyDescent="0.15">
      <c r="C16449" s="48"/>
    </row>
    <row r="16450" spans="3:3" x14ac:dyDescent="0.15">
      <c r="C16450" s="48"/>
    </row>
    <row r="16451" spans="3:3" x14ac:dyDescent="0.15">
      <c r="C16451" s="48"/>
    </row>
    <row r="16452" spans="3:3" x14ac:dyDescent="0.15">
      <c r="C16452" s="48"/>
    </row>
    <row r="16453" spans="3:3" x14ac:dyDescent="0.15">
      <c r="C16453" s="48"/>
    </row>
    <row r="16454" spans="3:3" x14ac:dyDescent="0.15">
      <c r="C16454" s="48"/>
    </row>
    <row r="16455" spans="3:3" x14ac:dyDescent="0.15">
      <c r="C16455" s="48"/>
    </row>
    <row r="16456" spans="3:3" x14ac:dyDescent="0.15">
      <c r="C16456" s="48"/>
    </row>
    <row r="16457" spans="3:3" x14ac:dyDescent="0.15">
      <c r="C16457" s="48"/>
    </row>
    <row r="16458" spans="3:3" x14ac:dyDescent="0.15">
      <c r="C16458" s="48"/>
    </row>
    <row r="16459" spans="3:3" x14ac:dyDescent="0.15">
      <c r="C16459" s="48"/>
    </row>
    <row r="16460" spans="3:3" x14ac:dyDescent="0.15">
      <c r="C16460" s="48"/>
    </row>
    <row r="16461" spans="3:3" x14ac:dyDescent="0.15">
      <c r="C16461" s="48"/>
    </row>
    <row r="16462" spans="3:3" x14ac:dyDescent="0.15">
      <c r="C16462" s="48"/>
    </row>
    <row r="16463" spans="3:3" x14ac:dyDescent="0.15">
      <c r="C16463" s="48"/>
    </row>
    <row r="16464" spans="3:3" x14ac:dyDescent="0.15">
      <c r="C16464" s="48"/>
    </row>
    <row r="16465" spans="3:3" x14ac:dyDescent="0.15">
      <c r="C16465" s="48"/>
    </row>
    <row r="16466" spans="3:3" x14ac:dyDescent="0.15">
      <c r="C16466" s="48"/>
    </row>
    <row r="16467" spans="3:3" x14ac:dyDescent="0.15">
      <c r="C16467" s="48"/>
    </row>
    <row r="16468" spans="3:3" x14ac:dyDescent="0.15">
      <c r="C16468" s="48"/>
    </row>
    <row r="16469" spans="3:3" x14ac:dyDescent="0.15">
      <c r="C16469" s="48"/>
    </row>
    <row r="16470" spans="3:3" x14ac:dyDescent="0.15">
      <c r="C16470" s="48"/>
    </row>
    <row r="16471" spans="3:3" x14ac:dyDescent="0.15">
      <c r="C16471" s="48"/>
    </row>
    <row r="16472" spans="3:3" x14ac:dyDescent="0.15">
      <c r="C16472" s="48"/>
    </row>
    <row r="16473" spans="3:3" x14ac:dyDescent="0.15">
      <c r="C16473" s="48"/>
    </row>
    <row r="16474" spans="3:3" x14ac:dyDescent="0.15">
      <c r="C16474" s="48"/>
    </row>
    <row r="16475" spans="3:3" x14ac:dyDescent="0.15">
      <c r="C16475" s="48"/>
    </row>
    <row r="16476" spans="3:3" x14ac:dyDescent="0.15">
      <c r="C16476" s="48"/>
    </row>
    <row r="16477" spans="3:3" x14ac:dyDescent="0.15">
      <c r="C16477" s="48"/>
    </row>
    <row r="16478" spans="3:3" x14ac:dyDescent="0.15">
      <c r="C16478" s="48"/>
    </row>
    <row r="16479" spans="3:3" x14ac:dyDescent="0.15">
      <c r="C16479" s="48"/>
    </row>
    <row r="16480" spans="3:3" x14ac:dyDescent="0.15">
      <c r="C16480" s="48"/>
    </row>
    <row r="16481" spans="3:3" x14ac:dyDescent="0.15">
      <c r="C16481" s="48"/>
    </row>
    <row r="16482" spans="3:3" x14ac:dyDescent="0.15">
      <c r="C16482" s="48"/>
    </row>
    <row r="16483" spans="3:3" x14ac:dyDescent="0.15">
      <c r="C16483" s="48"/>
    </row>
    <row r="16484" spans="3:3" x14ac:dyDescent="0.15">
      <c r="C16484" s="48"/>
    </row>
    <row r="16485" spans="3:3" x14ac:dyDescent="0.15">
      <c r="C16485" s="48"/>
    </row>
    <row r="16486" spans="3:3" x14ac:dyDescent="0.15">
      <c r="C16486" s="48"/>
    </row>
    <row r="16487" spans="3:3" x14ac:dyDescent="0.15">
      <c r="C16487" s="48"/>
    </row>
    <row r="16488" spans="3:3" x14ac:dyDescent="0.15">
      <c r="C16488" s="48"/>
    </row>
    <row r="16489" spans="3:3" x14ac:dyDescent="0.15">
      <c r="C16489" s="48"/>
    </row>
    <row r="16490" spans="3:3" x14ac:dyDescent="0.15">
      <c r="C16490" s="48"/>
    </row>
    <row r="16491" spans="3:3" x14ac:dyDescent="0.15">
      <c r="C16491" s="48"/>
    </row>
    <row r="16492" spans="3:3" x14ac:dyDescent="0.15">
      <c r="C16492" s="48"/>
    </row>
    <row r="16493" spans="3:3" x14ac:dyDescent="0.15">
      <c r="C16493" s="48"/>
    </row>
    <row r="16494" spans="3:3" x14ac:dyDescent="0.15">
      <c r="C16494" s="48"/>
    </row>
    <row r="16495" spans="3:3" x14ac:dyDescent="0.15">
      <c r="C16495" s="48"/>
    </row>
    <row r="16496" spans="3:3" x14ac:dyDescent="0.15">
      <c r="C16496" s="48"/>
    </row>
    <row r="16497" spans="3:3" x14ac:dyDescent="0.15">
      <c r="C16497" s="48"/>
    </row>
    <row r="16498" spans="3:3" x14ac:dyDescent="0.15">
      <c r="C16498" s="48"/>
    </row>
    <row r="16499" spans="3:3" x14ac:dyDescent="0.15">
      <c r="C16499" s="48"/>
    </row>
    <row r="16500" spans="3:3" x14ac:dyDescent="0.15">
      <c r="C16500" s="48"/>
    </row>
    <row r="16501" spans="3:3" x14ac:dyDescent="0.15">
      <c r="C16501" s="48"/>
    </row>
    <row r="16502" spans="3:3" x14ac:dyDescent="0.15">
      <c r="C16502" s="48"/>
    </row>
    <row r="16503" spans="3:3" x14ac:dyDescent="0.15">
      <c r="C16503" s="48"/>
    </row>
    <row r="16504" spans="3:3" x14ac:dyDescent="0.15">
      <c r="C16504" s="48"/>
    </row>
    <row r="16505" spans="3:3" x14ac:dyDescent="0.15">
      <c r="C16505" s="48"/>
    </row>
    <row r="16506" spans="3:3" x14ac:dyDescent="0.15">
      <c r="C16506" s="48"/>
    </row>
    <row r="16507" spans="3:3" x14ac:dyDescent="0.15">
      <c r="C16507" s="48"/>
    </row>
    <row r="16508" spans="3:3" x14ac:dyDescent="0.15">
      <c r="C16508" s="48"/>
    </row>
    <row r="16509" spans="3:3" x14ac:dyDescent="0.15">
      <c r="C16509" s="48"/>
    </row>
    <row r="16510" spans="3:3" x14ac:dyDescent="0.15">
      <c r="C16510" s="48"/>
    </row>
    <row r="16511" spans="3:3" x14ac:dyDescent="0.15">
      <c r="C16511" s="48"/>
    </row>
    <row r="16512" spans="3:3" x14ac:dyDescent="0.15">
      <c r="C16512" s="48"/>
    </row>
    <row r="16513" spans="3:3" x14ac:dyDescent="0.15">
      <c r="C16513" s="48"/>
    </row>
    <row r="16514" spans="3:3" x14ac:dyDescent="0.15">
      <c r="C16514" s="48"/>
    </row>
    <row r="16515" spans="3:3" x14ac:dyDescent="0.15">
      <c r="C16515" s="48"/>
    </row>
    <row r="16516" spans="3:3" x14ac:dyDescent="0.15">
      <c r="C16516" s="48"/>
    </row>
    <row r="16517" spans="3:3" x14ac:dyDescent="0.15">
      <c r="C16517" s="48"/>
    </row>
    <row r="16518" spans="3:3" x14ac:dyDescent="0.15">
      <c r="C16518" s="48"/>
    </row>
    <row r="16519" spans="3:3" x14ac:dyDescent="0.15">
      <c r="C16519" s="48"/>
    </row>
    <row r="16520" spans="3:3" x14ac:dyDescent="0.15">
      <c r="C16520" s="48"/>
    </row>
    <row r="16521" spans="3:3" x14ac:dyDescent="0.15">
      <c r="C16521" s="48"/>
    </row>
    <row r="16522" spans="3:3" x14ac:dyDescent="0.15">
      <c r="C16522" s="48"/>
    </row>
    <row r="16523" spans="3:3" x14ac:dyDescent="0.15">
      <c r="C16523" s="48"/>
    </row>
    <row r="16524" spans="3:3" x14ac:dyDescent="0.15">
      <c r="C16524" s="48"/>
    </row>
    <row r="16525" spans="3:3" x14ac:dyDescent="0.15">
      <c r="C16525" s="48"/>
    </row>
    <row r="16526" spans="3:3" x14ac:dyDescent="0.15">
      <c r="C16526" s="48"/>
    </row>
    <row r="16527" spans="3:3" x14ac:dyDescent="0.15">
      <c r="C16527" s="48"/>
    </row>
    <row r="16528" spans="3:3" x14ac:dyDescent="0.15">
      <c r="C16528" s="48"/>
    </row>
    <row r="16529" spans="3:3" x14ac:dyDescent="0.15">
      <c r="C16529" s="48"/>
    </row>
    <row r="16530" spans="3:3" x14ac:dyDescent="0.15">
      <c r="C16530" s="48"/>
    </row>
    <row r="16531" spans="3:3" x14ac:dyDescent="0.15">
      <c r="C16531" s="48"/>
    </row>
    <row r="16532" spans="3:3" x14ac:dyDescent="0.15">
      <c r="C16532" s="48"/>
    </row>
    <row r="16533" spans="3:3" x14ac:dyDescent="0.15">
      <c r="C16533" s="48"/>
    </row>
    <row r="16534" spans="3:3" x14ac:dyDescent="0.15">
      <c r="C16534" s="48"/>
    </row>
    <row r="16535" spans="3:3" x14ac:dyDescent="0.15">
      <c r="C16535" s="48"/>
    </row>
    <row r="16536" spans="3:3" x14ac:dyDescent="0.15">
      <c r="C16536" s="48"/>
    </row>
    <row r="16537" spans="3:3" x14ac:dyDescent="0.15">
      <c r="C16537" s="48"/>
    </row>
    <row r="16538" spans="3:3" x14ac:dyDescent="0.15">
      <c r="C16538" s="48"/>
    </row>
    <row r="16539" spans="3:3" x14ac:dyDescent="0.15">
      <c r="C16539" s="48"/>
    </row>
    <row r="16540" spans="3:3" x14ac:dyDescent="0.15">
      <c r="C16540" s="48"/>
    </row>
    <row r="16541" spans="3:3" x14ac:dyDescent="0.15">
      <c r="C16541" s="48"/>
    </row>
    <row r="16542" spans="3:3" x14ac:dyDescent="0.15">
      <c r="C16542" s="48"/>
    </row>
    <row r="16543" spans="3:3" x14ac:dyDescent="0.15">
      <c r="C16543" s="48"/>
    </row>
    <row r="16544" spans="3:3" x14ac:dyDescent="0.15">
      <c r="C16544" s="48"/>
    </row>
    <row r="16545" spans="3:3" x14ac:dyDescent="0.15">
      <c r="C16545" s="48"/>
    </row>
    <row r="16546" spans="3:3" x14ac:dyDescent="0.15">
      <c r="C16546" s="48"/>
    </row>
    <row r="16547" spans="3:3" x14ac:dyDescent="0.15">
      <c r="C16547" s="48"/>
    </row>
    <row r="16548" spans="3:3" x14ac:dyDescent="0.15">
      <c r="C16548" s="48"/>
    </row>
    <row r="16549" spans="3:3" x14ac:dyDescent="0.15">
      <c r="C16549" s="48"/>
    </row>
    <row r="16550" spans="3:3" x14ac:dyDescent="0.15">
      <c r="C16550" s="48"/>
    </row>
    <row r="16551" spans="3:3" x14ac:dyDescent="0.15">
      <c r="C16551" s="48"/>
    </row>
    <row r="16552" spans="3:3" x14ac:dyDescent="0.15">
      <c r="C16552" s="48"/>
    </row>
    <row r="16553" spans="3:3" x14ac:dyDescent="0.15">
      <c r="C16553" s="48"/>
    </row>
    <row r="16554" spans="3:3" x14ac:dyDescent="0.15">
      <c r="C16554" s="48"/>
    </row>
    <row r="16555" spans="3:3" x14ac:dyDescent="0.15">
      <c r="C16555" s="48"/>
    </row>
    <row r="16556" spans="3:3" x14ac:dyDescent="0.15">
      <c r="C16556" s="48"/>
    </row>
    <row r="16557" spans="3:3" x14ac:dyDescent="0.15">
      <c r="C16557" s="48"/>
    </row>
    <row r="16558" spans="3:3" x14ac:dyDescent="0.15">
      <c r="C16558" s="48"/>
    </row>
    <row r="16559" spans="3:3" x14ac:dyDescent="0.15">
      <c r="C16559" s="48"/>
    </row>
    <row r="16560" spans="3:3" x14ac:dyDescent="0.15">
      <c r="C16560" s="48"/>
    </row>
    <row r="16561" spans="3:3" x14ac:dyDescent="0.15">
      <c r="C16561" s="48"/>
    </row>
    <row r="16562" spans="3:3" x14ac:dyDescent="0.15">
      <c r="C16562" s="48"/>
    </row>
    <row r="16563" spans="3:3" x14ac:dyDescent="0.15">
      <c r="C16563" s="48"/>
    </row>
    <row r="16564" spans="3:3" x14ac:dyDescent="0.15">
      <c r="C16564" s="48"/>
    </row>
    <row r="16565" spans="3:3" x14ac:dyDescent="0.15">
      <c r="C16565" s="48"/>
    </row>
    <row r="16566" spans="3:3" x14ac:dyDescent="0.15">
      <c r="C16566" s="48"/>
    </row>
    <row r="16567" spans="3:3" x14ac:dyDescent="0.15">
      <c r="C16567" s="48"/>
    </row>
    <row r="16568" spans="3:3" x14ac:dyDescent="0.15">
      <c r="C16568" s="48"/>
    </row>
    <row r="16569" spans="3:3" x14ac:dyDescent="0.15">
      <c r="C16569" s="48"/>
    </row>
    <row r="16570" spans="3:3" x14ac:dyDescent="0.15">
      <c r="C16570" s="48"/>
    </row>
    <row r="16571" spans="3:3" x14ac:dyDescent="0.15">
      <c r="C16571" s="48"/>
    </row>
    <row r="16572" spans="3:3" x14ac:dyDescent="0.15">
      <c r="C16572" s="48"/>
    </row>
    <row r="16573" spans="3:3" x14ac:dyDescent="0.15">
      <c r="C16573" s="48"/>
    </row>
    <row r="16574" spans="3:3" x14ac:dyDescent="0.15">
      <c r="C16574" s="48"/>
    </row>
    <row r="16575" spans="3:3" x14ac:dyDescent="0.15">
      <c r="C16575" s="48"/>
    </row>
    <row r="16576" spans="3:3" x14ac:dyDescent="0.15">
      <c r="C16576" s="48"/>
    </row>
    <row r="16577" spans="3:3" x14ac:dyDescent="0.15">
      <c r="C16577" s="48"/>
    </row>
    <row r="16578" spans="3:3" x14ac:dyDescent="0.15">
      <c r="C16578" s="48"/>
    </row>
    <row r="16579" spans="3:3" x14ac:dyDescent="0.15">
      <c r="C16579" s="48"/>
    </row>
    <row r="16580" spans="3:3" x14ac:dyDescent="0.15">
      <c r="C16580" s="48"/>
    </row>
    <row r="16581" spans="3:3" x14ac:dyDescent="0.15">
      <c r="C16581" s="48"/>
    </row>
    <row r="16582" spans="3:3" x14ac:dyDescent="0.15">
      <c r="C16582" s="48"/>
    </row>
    <row r="16583" spans="3:3" x14ac:dyDescent="0.15">
      <c r="C16583" s="48"/>
    </row>
    <row r="16584" spans="3:3" x14ac:dyDescent="0.15">
      <c r="C16584" s="48"/>
    </row>
    <row r="16585" spans="3:3" x14ac:dyDescent="0.15">
      <c r="C16585" s="48"/>
    </row>
    <row r="16586" spans="3:3" x14ac:dyDescent="0.15">
      <c r="C16586" s="48"/>
    </row>
    <row r="16587" spans="3:3" x14ac:dyDescent="0.15">
      <c r="C16587" s="48"/>
    </row>
    <row r="16588" spans="3:3" x14ac:dyDescent="0.15">
      <c r="C16588" s="48"/>
    </row>
    <row r="16589" spans="3:3" x14ac:dyDescent="0.15">
      <c r="C16589" s="48"/>
    </row>
    <row r="16590" spans="3:3" x14ac:dyDescent="0.15">
      <c r="C16590" s="48"/>
    </row>
    <row r="16591" spans="3:3" x14ac:dyDescent="0.15">
      <c r="C16591" s="48"/>
    </row>
    <row r="16592" spans="3:3" x14ac:dyDescent="0.15">
      <c r="C16592" s="48"/>
    </row>
    <row r="16593" spans="3:3" x14ac:dyDescent="0.15">
      <c r="C16593" s="48"/>
    </row>
    <row r="16594" spans="3:3" x14ac:dyDescent="0.15">
      <c r="C16594" s="48"/>
    </row>
    <row r="16595" spans="3:3" x14ac:dyDescent="0.15">
      <c r="C16595" s="48"/>
    </row>
    <row r="16596" spans="3:3" x14ac:dyDescent="0.15">
      <c r="C16596" s="48"/>
    </row>
    <row r="16597" spans="3:3" x14ac:dyDescent="0.15">
      <c r="C16597" s="48"/>
    </row>
    <row r="16598" spans="3:3" x14ac:dyDescent="0.15">
      <c r="C16598" s="48"/>
    </row>
    <row r="16599" spans="3:3" x14ac:dyDescent="0.15">
      <c r="C16599" s="48"/>
    </row>
    <row r="16600" spans="3:3" x14ac:dyDescent="0.15">
      <c r="C16600" s="48"/>
    </row>
    <row r="16601" spans="3:3" x14ac:dyDescent="0.15">
      <c r="C16601" s="48"/>
    </row>
    <row r="16602" spans="3:3" x14ac:dyDescent="0.15">
      <c r="C16602" s="48"/>
    </row>
    <row r="16603" spans="3:3" x14ac:dyDescent="0.15">
      <c r="C16603" s="48"/>
    </row>
    <row r="16604" spans="3:3" x14ac:dyDescent="0.15">
      <c r="C16604" s="48"/>
    </row>
    <row r="16605" spans="3:3" x14ac:dyDescent="0.15">
      <c r="C16605" s="48"/>
    </row>
    <row r="16606" spans="3:3" x14ac:dyDescent="0.15">
      <c r="C16606" s="48"/>
    </row>
    <row r="16607" spans="3:3" x14ac:dyDescent="0.15">
      <c r="C16607" s="48"/>
    </row>
    <row r="16608" spans="3:3" x14ac:dyDescent="0.15">
      <c r="C16608" s="48"/>
    </row>
    <row r="16609" spans="3:3" x14ac:dyDescent="0.15">
      <c r="C16609" s="48"/>
    </row>
    <row r="16610" spans="3:3" x14ac:dyDescent="0.15">
      <c r="C16610" s="48"/>
    </row>
    <row r="16611" spans="3:3" x14ac:dyDescent="0.15">
      <c r="C16611" s="48"/>
    </row>
    <row r="16612" spans="3:3" x14ac:dyDescent="0.15">
      <c r="C16612" s="48"/>
    </row>
    <row r="16613" spans="3:3" x14ac:dyDescent="0.15">
      <c r="C16613" s="48"/>
    </row>
    <row r="16614" spans="3:3" x14ac:dyDescent="0.15">
      <c r="C16614" s="48"/>
    </row>
    <row r="16615" spans="3:3" x14ac:dyDescent="0.15">
      <c r="C16615" s="48"/>
    </row>
    <row r="16616" spans="3:3" x14ac:dyDescent="0.15">
      <c r="C16616" s="48"/>
    </row>
    <row r="16617" spans="3:3" x14ac:dyDescent="0.15">
      <c r="C16617" s="48"/>
    </row>
    <row r="16618" spans="3:3" x14ac:dyDescent="0.15">
      <c r="C16618" s="48"/>
    </row>
    <row r="16619" spans="3:3" x14ac:dyDescent="0.15">
      <c r="C16619" s="48"/>
    </row>
    <row r="16620" spans="3:3" x14ac:dyDescent="0.15">
      <c r="C16620" s="48"/>
    </row>
    <row r="16621" spans="3:3" x14ac:dyDescent="0.15">
      <c r="C16621" s="48"/>
    </row>
    <row r="16622" spans="3:3" x14ac:dyDescent="0.15">
      <c r="C16622" s="48"/>
    </row>
    <row r="16623" spans="3:3" x14ac:dyDescent="0.15">
      <c r="C16623" s="48"/>
    </row>
    <row r="16624" spans="3:3" x14ac:dyDescent="0.15">
      <c r="C16624" s="48"/>
    </row>
    <row r="16625" spans="3:3" x14ac:dyDescent="0.15">
      <c r="C16625" s="48"/>
    </row>
    <row r="16626" spans="3:3" x14ac:dyDescent="0.15">
      <c r="C16626" s="48"/>
    </row>
    <row r="16627" spans="3:3" x14ac:dyDescent="0.15">
      <c r="C16627" s="48"/>
    </row>
    <row r="16628" spans="3:3" x14ac:dyDescent="0.15">
      <c r="C16628" s="48"/>
    </row>
    <row r="16629" spans="3:3" x14ac:dyDescent="0.15">
      <c r="C16629" s="48"/>
    </row>
    <row r="16630" spans="3:3" x14ac:dyDescent="0.15">
      <c r="C16630" s="48"/>
    </row>
    <row r="16631" spans="3:3" x14ac:dyDescent="0.15">
      <c r="C16631" s="48"/>
    </row>
    <row r="16632" spans="3:3" x14ac:dyDescent="0.15">
      <c r="C16632" s="48"/>
    </row>
    <row r="16633" spans="3:3" x14ac:dyDescent="0.15">
      <c r="C16633" s="48"/>
    </row>
    <row r="16634" spans="3:3" x14ac:dyDescent="0.15">
      <c r="C16634" s="48"/>
    </row>
    <row r="16635" spans="3:3" x14ac:dyDescent="0.15">
      <c r="C16635" s="48"/>
    </row>
    <row r="16636" spans="3:3" x14ac:dyDescent="0.15">
      <c r="C16636" s="48"/>
    </row>
    <row r="16637" spans="3:3" x14ac:dyDescent="0.15">
      <c r="C16637" s="48"/>
    </row>
    <row r="16638" spans="3:3" x14ac:dyDescent="0.15">
      <c r="C16638" s="48"/>
    </row>
    <row r="16639" spans="3:3" x14ac:dyDescent="0.15">
      <c r="C16639" s="48"/>
    </row>
    <row r="16640" spans="3:3" x14ac:dyDescent="0.15">
      <c r="C16640" s="48"/>
    </row>
    <row r="16641" spans="3:3" x14ac:dyDescent="0.15">
      <c r="C16641" s="48"/>
    </row>
    <row r="16642" spans="3:3" x14ac:dyDescent="0.15">
      <c r="C16642" s="48"/>
    </row>
    <row r="16643" spans="3:3" x14ac:dyDescent="0.15">
      <c r="C16643" s="48"/>
    </row>
    <row r="16644" spans="3:3" x14ac:dyDescent="0.15">
      <c r="C16644" s="48"/>
    </row>
    <row r="16645" spans="3:3" x14ac:dyDescent="0.15">
      <c r="C16645" s="48"/>
    </row>
    <row r="16646" spans="3:3" x14ac:dyDescent="0.15">
      <c r="C16646" s="48"/>
    </row>
    <row r="16647" spans="3:3" x14ac:dyDescent="0.15">
      <c r="C16647" s="48"/>
    </row>
    <row r="16648" spans="3:3" x14ac:dyDescent="0.15">
      <c r="C16648" s="48"/>
    </row>
    <row r="16649" spans="3:3" x14ac:dyDescent="0.15">
      <c r="C16649" s="48"/>
    </row>
    <row r="16650" spans="3:3" x14ac:dyDescent="0.15">
      <c r="C16650" s="48"/>
    </row>
    <row r="16651" spans="3:3" x14ac:dyDescent="0.15">
      <c r="C16651" s="48"/>
    </row>
    <row r="16652" spans="3:3" x14ac:dyDescent="0.15">
      <c r="C16652" s="48"/>
    </row>
    <row r="16653" spans="3:3" x14ac:dyDescent="0.15">
      <c r="C16653" s="48"/>
    </row>
    <row r="16654" spans="3:3" x14ac:dyDescent="0.15">
      <c r="C16654" s="48"/>
    </row>
    <row r="16655" spans="3:3" x14ac:dyDescent="0.15">
      <c r="C16655" s="48"/>
    </row>
    <row r="16656" spans="3:3" x14ac:dyDescent="0.15">
      <c r="C16656" s="48"/>
    </row>
    <row r="16657" spans="3:3" x14ac:dyDescent="0.15">
      <c r="C16657" s="48"/>
    </row>
    <row r="16658" spans="3:3" x14ac:dyDescent="0.15">
      <c r="C16658" s="48"/>
    </row>
    <row r="16659" spans="3:3" x14ac:dyDescent="0.15">
      <c r="C16659" s="48"/>
    </row>
    <row r="16660" spans="3:3" x14ac:dyDescent="0.15">
      <c r="C16660" s="48"/>
    </row>
    <row r="16661" spans="3:3" x14ac:dyDescent="0.15">
      <c r="C16661" s="48"/>
    </row>
    <row r="16662" spans="3:3" x14ac:dyDescent="0.15">
      <c r="C16662" s="48"/>
    </row>
    <row r="16663" spans="3:3" x14ac:dyDescent="0.15">
      <c r="C16663" s="48"/>
    </row>
    <row r="16664" spans="3:3" x14ac:dyDescent="0.15">
      <c r="C16664" s="48"/>
    </row>
    <row r="16665" spans="3:3" x14ac:dyDescent="0.15">
      <c r="C16665" s="48"/>
    </row>
    <row r="16666" spans="3:3" x14ac:dyDescent="0.15">
      <c r="C16666" s="48"/>
    </row>
    <row r="16667" spans="3:3" x14ac:dyDescent="0.15">
      <c r="C16667" s="48"/>
    </row>
    <row r="16668" spans="3:3" x14ac:dyDescent="0.15">
      <c r="C16668" s="48"/>
    </row>
    <row r="16669" spans="3:3" x14ac:dyDescent="0.15">
      <c r="C16669" s="48"/>
    </row>
    <row r="16670" spans="3:3" x14ac:dyDescent="0.15">
      <c r="C16670" s="48"/>
    </row>
    <row r="16671" spans="3:3" x14ac:dyDescent="0.15">
      <c r="C16671" s="48"/>
    </row>
    <row r="16672" spans="3:3" x14ac:dyDescent="0.15">
      <c r="C16672" s="48"/>
    </row>
    <row r="16673" spans="3:3" x14ac:dyDescent="0.15">
      <c r="C16673" s="48"/>
    </row>
    <row r="16674" spans="3:3" x14ac:dyDescent="0.15">
      <c r="C16674" s="48"/>
    </row>
    <row r="16675" spans="3:3" x14ac:dyDescent="0.15">
      <c r="C16675" s="48"/>
    </row>
    <row r="16676" spans="3:3" x14ac:dyDescent="0.15">
      <c r="C16676" s="48"/>
    </row>
    <row r="16677" spans="3:3" x14ac:dyDescent="0.15">
      <c r="C16677" s="48"/>
    </row>
    <row r="16678" spans="3:3" x14ac:dyDescent="0.15">
      <c r="C16678" s="48"/>
    </row>
    <row r="16679" spans="3:3" x14ac:dyDescent="0.15">
      <c r="C16679" s="48"/>
    </row>
    <row r="16680" spans="3:3" x14ac:dyDescent="0.15">
      <c r="C16680" s="48"/>
    </row>
    <row r="16681" spans="3:3" x14ac:dyDescent="0.15">
      <c r="C16681" s="48"/>
    </row>
    <row r="16682" spans="3:3" x14ac:dyDescent="0.15">
      <c r="C16682" s="48"/>
    </row>
    <row r="16683" spans="3:3" x14ac:dyDescent="0.15">
      <c r="C16683" s="48"/>
    </row>
    <row r="16684" spans="3:3" x14ac:dyDescent="0.15">
      <c r="C16684" s="48"/>
    </row>
    <row r="16685" spans="3:3" x14ac:dyDescent="0.15">
      <c r="C16685" s="48"/>
    </row>
    <row r="16686" spans="3:3" x14ac:dyDescent="0.15">
      <c r="C16686" s="48"/>
    </row>
    <row r="16687" spans="3:3" x14ac:dyDescent="0.15">
      <c r="C16687" s="48"/>
    </row>
    <row r="16688" spans="3:3" x14ac:dyDescent="0.15">
      <c r="C16688" s="48"/>
    </row>
    <row r="16689" spans="3:3" x14ac:dyDescent="0.15">
      <c r="C16689" s="48"/>
    </row>
    <row r="16690" spans="3:3" x14ac:dyDescent="0.15">
      <c r="C16690" s="48"/>
    </row>
    <row r="16691" spans="3:3" x14ac:dyDescent="0.15">
      <c r="C16691" s="48"/>
    </row>
    <row r="16692" spans="3:3" x14ac:dyDescent="0.15">
      <c r="C16692" s="48"/>
    </row>
    <row r="16693" spans="3:3" x14ac:dyDescent="0.15">
      <c r="C16693" s="48"/>
    </row>
    <row r="16694" spans="3:3" x14ac:dyDescent="0.15">
      <c r="C16694" s="48"/>
    </row>
    <row r="16695" spans="3:3" x14ac:dyDescent="0.15">
      <c r="C16695" s="48"/>
    </row>
    <row r="16696" spans="3:3" x14ac:dyDescent="0.15">
      <c r="C16696" s="48"/>
    </row>
    <row r="16697" spans="3:3" x14ac:dyDescent="0.15">
      <c r="C16697" s="48"/>
    </row>
    <row r="16698" spans="3:3" x14ac:dyDescent="0.15">
      <c r="C16698" s="48"/>
    </row>
    <row r="16699" spans="3:3" x14ac:dyDescent="0.15">
      <c r="C16699" s="48"/>
    </row>
    <row r="16700" spans="3:3" x14ac:dyDescent="0.15">
      <c r="C16700" s="48"/>
    </row>
    <row r="16701" spans="3:3" x14ac:dyDescent="0.15">
      <c r="C16701" s="48"/>
    </row>
    <row r="16702" spans="3:3" x14ac:dyDescent="0.15">
      <c r="C16702" s="48"/>
    </row>
    <row r="16703" spans="3:3" x14ac:dyDescent="0.15">
      <c r="C16703" s="48"/>
    </row>
    <row r="16704" spans="3:3" x14ac:dyDescent="0.15">
      <c r="C16704" s="48"/>
    </row>
    <row r="16705" spans="3:3" x14ac:dyDescent="0.15">
      <c r="C16705" s="48"/>
    </row>
    <row r="16706" spans="3:3" x14ac:dyDescent="0.15">
      <c r="C16706" s="48"/>
    </row>
    <row r="16707" spans="3:3" x14ac:dyDescent="0.15">
      <c r="C16707" s="48"/>
    </row>
    <row r="16708" spans="3:3" x14ac:dyDescent="0.15">
      <c r="C16708" s="48"/>
    </row>
    <row r="16709" spans="3:3" x14ac:dyDescent="0.15">
      <c r="C16709" s="48"/>
    </row>
    <row r="16710" spans="3:3" x14ac:dyDescent="0.15">
      <c r="C16710" s="48"/>
    </row>
    <row r="16711" spans="3:3" x14ac:dyDescent="0.15">
      <c r="C16711" s="48"/>
    </row>
    <row r="16712" spans="3:3" x14ac:dyDescent="0.15">
      <c r="C16712" s="48"/>
    </row>
    <row r="16713" spans="3:3" x14ac:dyDescent="0.15">
      <c r="C16713" s="48"/>
    </row>
    <row r="16714" spans="3:3" x14ac:dyDescent="0.15">
      <c r="C16714" s="48"/>
    </row>
    <row r="16715" spans="3:3" x14ac:dyDescent="0.15">
      <c r="C16715" s="48"/>
    </row>
    <row r="16716" spans="3:3" x14ac:dyDescent="0.15">
      <c r="C16716" s="48"/>
    </row>
    <row r="16717" spans="3:3" x14ac:dyDescent="0.15">
      <c r="C16717" s="48"/>
    </row>
    <row r="16718" spans="3:3" x14ac:dyDescent="0.15">
      <c r="C16718" s="48"/>
    </row>
    <row r="16719" spans="3:3" x14ac:dyDescent="0.15">
      <c r="C16719" s="48"/>
    </row>
    <row r="16720" spans="3:3" x14ac:dyDescent="0.15">
      <c r="C16720" s="48"/>
    </row>
    <row r="16721" spans="3:3" x14ac:dyDescent="0.15">
      <c r="C16721" s="48"/>
    </row>
    <row r="16722" spans="3:3" x14ac:dyDescent="0.15">
      <c r="C16722" s="48"/>
    </row>
    <row r="16723" spans="3:3" x14ac:dyDescent="0.15">
      <c r="C16723" s="48"/>
    </row>
    <row r="16724" spans="3:3" x14ac:dyDescent="0.15">
      <c r="C16724" s="48"/>
    </row>
    <row r="16725" spans="3:3" x14ac:dyDescent="0.15">
      <c r="C16725" s="48"/>
    </row>
    <row r="16726" spans="3:3" x14ac:dyDescent="0.15">
      <c r="C16726" s="48"/>
    </row>
    <row r="16727" spans="3:3" x14ac:dyDescent="0.15">
      <c r="C16727" s="48"/>
    </row>
    <row r="16728" spans="3:3" x14ac:dyDescent="0.15">
      <c r="C16728" s="48"/>
    </row>
    <row r="16729" spans="3:3" x14ac:dyDescent="0.15">
      <c r="C16729" s="48"/>
    </row>
    <row r="16730" spans="3:3" x14ac:dyDescent="0.15">
      <c r="C16730" s="48"/>
    </row>
    <row r="16731" spans="3:3" x14ac:dyDescent="0.15">
      <c r="C16731" s="48"/>
    </row>
    <row r="16732" spans="3:3" x14ac:dyDescent="0.15">
      <c r="C16732" s="48"/>
    </row>
    <row r="16733" spans="3:3" x14ac:dyDescent="0.15">
      <c r="C16733" s="48"/>
    </row>
    <row r="16734" spans="3:3" x14ac:dyDescent="0.15">
      <c r="C16734" s="48"/>
    </row>
    <row r="16735" spans="3:3" x14ac:dyDescent="0.15">
      <c r="C16735" s="48"/>
    </row>
    <row r="16736" spans="3:3" x14ac:dyDescent="0.15">
      <c r="C16736" s="48"/>
    </row>
    <row r="16737" spans="3:3" x14ac:dyDescent="0.15">
      <c r="C16737" s="48"/>
    </row>
    <row r="16738" spans="3:3" x14ac:dyDescent="0.15">
      <c r="C16738" s="48"/>
    </row>
    <row r="16739" spans="3:3" x14ac:dyDescent="0.15">
      <c r="C16739" s="48"/>
    </row>
    <row r="16740" spans="3:3" x14ac:dyDescent="0.15">
      <c r="C16740" s="48"/>
    </row>
    <row r="16741" spans="3:3" x14ac:dyDescent="0.15">
      <c r="C16741" s="48"/>
    </row>
    <row r="16742" spans="3:3" x14ac:dyDescent="0.15">
      <c r="C16742" s="48"/>
    </row>
    <row r="16743" spans="3:3" x14ac:dyDescent="0.15">
      <c r="C16743" s="48"/>
    </row>
    <row r="16744" spans="3:3" x14ac:dyDescent="0.15">
      <c r="C16744" s="48"/>
    </row>
    <row r="16745" spans="3:3" x14ac:dyDescent="0.15">
      <c r="C16745" s="48"/>
    </row>
    <row r="16746" spans="3:3" x14ac:dyDescent="0.15">
      <c r="C16746" s="48"/>
    </row>
    <row r="16747" spans="3:3" x14ac:dyDescent="0.15">
      <c r="C16747" s="48"/>
    </row>
    <row r="16748" spans="3:3" x14ac:dyDescent="0.15">
      <c r="C16748" s="48"/>
    </row>
    <row r="16749" spans="3:3" x14ac:dyDescent="0.15">
      <c r="C16749" s="48"/>
    </row>
    <row r="16750" spans="3:3" x14ac:dyDescent="0.15">
      <c r="C16750" s="48"/>
    </row>
    <row r="16751" spans="3:3" x14ac:dyDescent="0.15">
      <c r="C16751" s="48"/>
    </row>
    <row r="16752" spans="3:3" x14ac:dyDescent="0.15">
      <c r="C16752" s="48"/>
    </row>
    <row r="16753" spans="3:3" x14ac:dyDescent="0.15">
      <c r="C16753" s="48"/>
    </row>
    <row r="16754" spans="3:3" x14ac:dyDescent="0.15">
      <c r="C16754" s="48"/>
    </row>
    <row r="16755" spans="3:3" x14ac:dyDescent="0.15">
      <c r="C16755" s="48"/>
    </row>
    <row r="16756" spans="3:3" x14ac:dyDescent="0.15">
      <c r="C16756" s="48"/>
    </row>
    <row r="16757" spans="3:3" x14ac:dyDescent="0.15">
      <c r="C16757" s="48"/>
    </row>
    <row r="16758" spans="3:3" x14ac:dyDescent="0.15">
      <c r="C16758" s="48"/>
    </row>
    <row r="16759" spans="3:3" x14ac:dyDescent="0.15">
      <c r="C16759" s="48"/>
    </row>
    <row r="16760" spans="3:3" x14ac:dyDescent="0.15">
      <c r="C16760" s="48"/>
    </row>
    <row r="16761" spans="3:3" x14ac:dyDescent="0.15">
      <c r="C16761" s="48"/>
    </row>
    <row r="16762" spans="3:3" x14ac:dyDescent="0.15">
      <c r="C16762" s="48"/>
    </row>
    <row r="16763" spans="3:3" x14ac:dyDescent="0.15">
      <c r="C16763" s="48"/>
    </row>
    <row r="16764" spans="3:3" x14ac:dyDescent="0.15">
      <c r="C16764" s="48"/>
    </row>
    <row r="16765" spans="3:3" x14ac:dyDescent="0.15">
      <c r="C16765" s="48"/>
    </row>
    <row r="16766" spans="3:3" x14ac:dyDescent="0.15">
      <c r="C16766" s="48"/>
    </row>
    <row r="16767" spans="3:3" x14ac:dyDescent="0.15">
      <c r="C16767" s="48"/>
    </row>
    <row r="16768" spans="3:3" x14ac:dyDescent="0.15">
      <c r="C16768" s="48"/>
    </row>
    <row r="16769" spans="3:3" x14ac:dyDescent="0.15">
      <c r="C16769" s="48"/>
    </row>
    <row r="16770" spans="3:3" x14ac:dyDescent="0.15">
      <c r="C16770" s="48"/>
    </row>
    <row r="16771" spans="3:3" x14ac:dyDescent="0.15">
      <c r="C16771" s="48"/>
    </row>
    <row r="16772" spans="3:3" x14ac:dyDescent="0.15">
      <c r="C16772" s="48"/>
    </row>
    <row r="16773" spans="3:3" x14ac:dyDescent="0.15">
      <c r="C16773" s="48"/>
    </row>
    <row r="16774" spans="3:3" x14ac:dyDescent="0.15">
      <c r="C16774" s="48"/>
    </row>
    <row r="16775" spans="3:3" x14ac:dyDescent="0.15">
      <c r="C16775" s="48"/>
    </row>
    <row r="16776" spans="3:3" x14ac:dyDescent="0.15">
      <c r="C16776" s="48"/>
    </row>
    <row r="16777" spans="3:3" x14ac:dyDescent="0.15">
      <c r="C16777" s="48"/>
    </row>
    <row r="16778" spans="3:3" x14ac:dyDescent="0.15">
      <c r="C16778" s="48"/>
    </row>
    <row r="16779" spans="3:3" x14ac:dyDescent="0.15">
      <c r="C16779" s="48"/>
    </row>
    <row r="16780" spans="3:3" x14ac:dyDescent="0.15">
      <c r="C16780" s="48"/>
    </row>
    <row r="16781" spans="3:3" x14ac:dyDescent="0.15">
      <c r="C16781" s="48"/>
    </row>
    <row r="16782" spans="3:3" x14ac:dyDescent="0.15">
      <c r="C16782" s="48"/>
    </row>
    <row r="16783" spans="3:3" x14ac:dyDescent="0.15">
      <c r="C16783" s="48"/>
    </row>
    <row r="16784" spans="3:3" x14ac:dyDescent="0.15">
      <c r="C16784" s="48"/>
    </row>
    <row r="16785" spans="3:3" x14ac:dyDescent="0.15">
      <c r="C16785" s="48"/>
    </row>
    <row r="16786" spans="3:3" x14ac:dyDescent="0.15">
      <c r="C16786" s="48"/>
    </row>
    <row r="16787" spans="3:3" x14ac:dyDescent="0.15">
      <c r="C16787" s="48"/>
    </row>
    <row r="16788" spans="3:3" x14ac:dyDescent="0.15">
      <c r="C16788" s="48"/>
    </row>
    <row r="16789" spans="3:3" x14ac:dyDescent="0.15">
      <c r="C16789" s="48"/>
    </row>
    <row r="16790" spans="3:3" x14ac:dyDescent="0.15">
      <c r="C16790" s="48"/>
    </row>
    <row r="16791" spans="3:3" x14ac:dyDescent="0.15">
      <c r="C16791" s="48"/>
    </row>
    <row r="16792" spans="3:3" x14ac:dyDescent="0.15">
      <c r="C16792" s="48"/>
    </row>
    <row r="16793" spans="3:3" x14ac:dyDescent="0.15">
      <c r="C16793" s="48"/>
    </row>
    <row r="16794" spans="3:3" x14ac:dyDescent="0.15">
      <c r="C16794" s="48"/>
    </row>
    <row r="16795" spans="3:3" x14ac:dyDescent="0.15">
      <c r="C16795" s="48"/>
    </row>
    <row r="16796" spans="3:3" x14ac:dyDescent="0.15">
      <c r="C16796" s="48"/>
    </row>
    <row r="16797" spans="3:3" x14ac:dyDescent="0.15">
      <c r="C16797" s="48"/>
    </row>
    <row r="16798" spans="3:3" x14ac:dyDescent="0.15">
      <c r="C16798" s="48"/>
    </row>
    <row r="16799" spans="3:3" x14ac:dyDescent="0.15">
      <c r="C16799" s="48"/>
    </row>
    <row r="16800" spans="3:3" x14ac:dyDescent="0.15">
      <c r="C16800" s="48"/>
    </row>
    <row r="16801" spans="3:3" x14ac:dyDescent="0.15">
      <c r="C16801" s="48"/>
    </row>
    <row r="16802" spans="3:3" x14ac:dyDescent="0.15">
      <c r="C16802" s="48"/>
    </row>
    <row r="16803" spans="3:3" x14ac:dyDescent="0.15">
      <c r="C16803" s="48"/>
    </row>
    <row r="16804" spans="3:3" x14ac:dyDescent="0.15">
      <c r="C16804" s="48"/>
    </row>
    <row r="16805" spans="3:3" x14ac:dyDescent="0.15">
      <c r="C16805" s="48"/>
    </row>
    <row r="16806" spans="3:3" x14ac:dyDescent="0.15">
      <c r="C16806" s="48"/>
    </row>
    <row r="16807" spans="3:3" x14ac:dyDescent="0.15">
      <c r="C16807" s="48"/>
    </row>
    <row r="16808" spans="3:3" x14ac:dyDescent="0.15">
      <c r="C16808" s="48"/>
    </row>
    <row r="16809" spans="3:3" x14ac:dyDescent="0.15">
      <c r="C16809" s="48"/>
    </row>
    <row r="16810" spans="3:3" x14ac:dyDescent="0.15">
      <c r="C16810" s="48"/>
    </row>
    <row r="16811" spans="3:3" x14ac:dyDescent="0.15">
      <c r="C16811" s="48"/>
    </row>
    <row r="16812" spans="3:3" x14ac:dyDescent="0.15">
      <c r="C16812" s="48"/>
    </row>
    <row r="16813" spans="3:3" x14ac:dyDescent="0.15">
      <c r="C16813" s="48"/>
    </row>
    <row r="16814" spans="3:3" x14ac:dyDescent="0.15">
      <c r="C16814" s="48"/>
    </row>
    <row r="16815" spans="3:3" x14ac:dyDescent="0.15">
      <c r="C16815" s="48"/>
    </row>
    <row r="16816" spans="3:3" x14ac:dyDescent="0.15">
      <c r="C16816" s="48"/>
    </row>
    <row r="16817" spans="3:3" x14ac:dyDescent="0.15">
      <c r="C16817" s="48"/>
    </row>
    <row r="16818" spans="3:3" x14ac:dyDescent="0.15">
      <c r="C16818" s="48"/>
    </row>
    <row r="16819" spans="3:3" x14ac:dyDescent="0.15">
      <c r="C16819" s="48"/>
    </row>
    <row r="16820" spans="3:3" x14ac:dyDescent="0.15">
      <c r="C16820" s="48"/>
    </row>
    <row r="16821" spans="3:3" x14ac:dyDescent="0.15">
      <c r="C16821" s="48"/>
    </row>
    <row r="16822" spans="3:3" x14ac:dyDescent="0.15">
      <c r="C16822" s="48"/>
    </row>
    <row r="16823" spans="3:3" x14ac:dyDescent="0.15">
      <c r="C16823" s="48"/>
    </row>
    <row r="16824" spans="3:3" x14ac:dyDescent="0.15">
      <c r="C16824" s="48"/>
    </row>
    <row r="16825" spans="3:3" x14ac:dyDescent="0.15">
      <c r="C16825" s="48"/>
    </row>
    <row r="16826" spans="3:3" x14ac:dyDescent="0.15">
      <c r="C16826" s="48"/>
    </row>
    <row r="16827" spans="3:3" x14ac:dyDescent="0.15">
      <c r="C16827" s="48"/>
    </row>
    <row r="16828" spans="3:3" x14ac:dyDescent="0.15">
      <c r="C16828" s="48"/>
    </row>
    <row r="16829" spans="3:3" x14ac:dyDescent="0.15">
      <c r="C16829" s="48"/>
    </row>
    <row r="16830" spans="3:3" x14ac:dyDescent="0.15">
      <c r="C16830" s="48"/>
    </row>
    <row r="16831" spans="3:3" x14ac:dyDescent="0.15">
      <c r="C16831" s="48"/>
    </row>
    <row r="16832" spans="3:3" x14ac:dyDescent="0.15">
      <c r="C16832" s="48"/>
    </row>
    <row r="16833" spans="3:3" x14ac:dyDescent="0.15">
      <c r="C16833" s="48"/>
    </row>
    <row r="16834" spans="3:3" x14ac:dyDescent="0.15">
      <c r="C16834" s="48"/>
    </row>
    <row r="16835" spans="3:3" x14ac:dyDescent="0.15">
      <c r="C16835" s="48"/>
    </row>
    <row r="16836" spans="3:3" x14ac:dyDescent="0.15">
      <c r="C16836" s="48"/>
    </row>
    <row r="16837" spans="3:3" x14ac:dyDescent="0.15">
      <c r="C16837" s="48"/>
    </row>
    <row r="16838" spans="3:3" x14ac:dyDescent="0.15">
      <c r="C16838" s="48"/>
    </row>
    <row r="16839" spans="3:3" x14ac:dyDescent="0.15">
      <c r="C16839" s="48"/>
    </row>
    <row r="16840" spans="3:3" x14ac:dyDescent="0.15">
      <c r="C16840" s="48"/>
    </row>
    <row r="16841" spans="3:3" x14ac:dyDescent="0.15">
      <c r="C16841" s="48"/>
    </row>
    <row r="16842" spans="3:3" x14ac:dyDescent="0.15">
      <c r="C16842" s="48"/>
    </row>
    <row r="16843" spans="3:3" x14ac:dyDescent="0.15">
      <c r="C16843" s="48"/>
    </row>
    <row r="16844" spans="3:3" x14ac:dyDescent="0.15">
      <c r="C16844" s="48"/>
    </row>
    <row r="16845" spans="3:3" x14ac:dyDescent="0.15">
      <c r="C16845" s="48"/>
    </row>
    <row r="16846" spans="3:3" x14ac:dyDescent="0.15">
      <c r="C16846" s="48"/>
    </row>
    <row r="16847" spans="3:3" x14ac:dyDescent="0.15">
      <c r="C16847" s="48"/>
    </row>
    <row r="16848" spans="3:3" x14ac:dyDescent="0.15">
      <c r="C16848" s="48"/>
    </row>
    <row r="16849" spans="3:3" x14ac:dyDescent="0.15">
      <c r="C16849" s="48"/>
    </row>
    <row r="16850" spans="3:3" x14ac:dyDescent="0.15">
      <c r="C16850" s="48"/>
    </row>
    <row r="16851" spans="3:3" x14ac:dyDescent="0.15">
      <c r="C16851" s="48"/>
    </row>
    <row r="16852" spans="3:3" x14ac:dyDescent="0.15">
      <c r="C16852" s="48"/>
    </row>
    <row r="16853" spans="3:3" x14ac:dyDescent="0.15">
      <c r="C16853" s="48"/>
    </row>
    <row r="16854" spans="3:3" x14ac:dyDescent="0.15">
      <c r="C16854" s="48"/>
    </row>
    <row r="16855" spans="3:3" x14ac:dyDescent="0.15">
      <c r="C16855" s="48"/>
    </row>
    <row r="16856" spans="3:3" x14ac:dyDescent="0.15">
      <c r="C16856" s="48"/>
    </row>
    <row r="16857" spans="3:3" x14ac:dyDescent="0.15">
      <c r="C16857" s="48"/>
    </row>
    <row r="16858" spans="3:3" x14ac:dyDescent="0.15">
      <c r="C16858" s="48"/>
    </row>
    <row r="16859" spans="3:3" x14ac:dyDescent="0.15">
      <c r="C16859" s="48"/>
    </row>
    <row r="16860" spans="3:3" x14ac:dyDescent="0.15">
      <c r="C16860" s="48"/>
    </row>
    <row r="16861" spans="3:3" x14ac:dyDescent="0.15">
      <c r="C16861" s="48"/>
    </row>
    <row r="16862" spans="3:3" x14ac:dyDescent="0.15">
      <c r="C16862" s="48"/>
    </row>
    <row r="16863" spans="3:3" x14ac:dyDescent="0.15">
      <c r="C16863" s="48"/>
    </row>
    <row r="16864" spans="3:3" x14ac:dyDescent="0.15">
      <c r="C16864" s="48"/>
    </row>
    <row r="16865" spans="3:3" x14ac:dyDescent="0.15">
      <c r="C16865" s="48"/>
    </row>
    <row r="16866" spans="3:3" x14ac:dyDescent="0.15">
      <c r="C16866" s="48"/>
    </row>
    <row r="16867" spans="3:3" x14ac:dyDescent="0.15">
      <c r="C16867" s="48"/>
    </row>
    <row r="16868" spans="3:3" x14ac:dyDescent="0.15">
      <c r="C16868" s="48"/>
    </row>
    <row r="16869" spans="3:3" x14ac:dyDescent="0.15">
      <c r="C16869" s="48"/>
    </row>
    <row r="16870" spans="3:3" x14ac:dyDescent="0.15">
      <c r="C16870" s="48"/>
    </row>
    <row r="16871" spans="3:3" x14ac:dyDescent="0.15">
      <c r="C16871" s="48"/>
    </row>
    <row r="16872" spans="3:3" x14ac:dyDescent="0.15">
      <c r="C16872" s="48"/>
    </row>
    <row r="16873" spans="3:3" x14ac:dyDescent="0.15">
      <c r="C16873" s="48"/>
    </row>
    <row r="16874" spans="3:3" x14ac:dyDescent="0.15">
      <c r="C16874" s="48"/>
    </row>
    <row r="16875" spans="3:3" x14ac:dyDescent="0.15">
      <c r="C16875" s="48"/>
    </row>
    <row r="16876" spans="3:3" x14ac:dyDescent="0.15">
      <c r="C16876" s="48"/>
    </row>
  </sheetData>
  <mergeCells count="1">
    <mergeCell ref="B1:E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6D690-2F81-BA40-B586-FD65084E3658}">
  <dimension ref="A1:F1794"/>
  <sheetViews>
    <sheetView workbookViewId="0">
      <selection activeCell="I48" sqref="I48"/>
    </sheetView>
  </sheetViews>
  <sheetFormatPr baseColWidth="10" defaultRowHeight="14" x14ac:dyDescent="0.15"/>
  <cols>
    <col min="1" max="1" width="17.6640625" style="40" bestFit="1" customWidth="1"/>
    <col min="2" max="2" width="15" style="39" bestFit="1" customWidth="1"/>
    <col min="3" max="3" width="18.33203125" style="38" bestFit="1" customWidth="1"/>
    <col min="4" max="4" width="14.6640625" style="37" bestFit="1" customWidth="1"/>
    <col min="5" max="5" width="20.33203125" style="38" customWidth="1"/>
    <col min="6" max="6" width="15.6640625" style="37" customWidth="1"/>
    <col min="7" max="16384" width="10.83203125" style="36"/>
  </cols>
  <sheetData>
    <row r="1" spans="1:6" ht="15" thickBot="1" x14ac:dyDescent="0.2">
      <c r="A1" s="78" t="s">
        <v>7855</v>
      </c>
      <c r="B1" s="79"/>
      <c r="C1" s="80" t="s">
        <v>7854</v>
      </c>
      <c r="D1" s="81"/>
      <c r="E1" s="80" t="s">
        <v>9487</v>
      </c>
      <c r="F1" s="81"/>
    </row>
    <row r="2" spans="1:6" ht="17" customHeight="1" thickBot="1" x14ac:dyDescent="0.2">
      <c r="A2" s="84" t="s">
        <v>7853</v>
      </c>
      <c r="B2" s="85"/>
      <c r="C2" s="82" t="s">
        <v>7852</v>
      </c>
      <c r="D2" s="83"/>
      <c r="E2" s="82" t="s">
        <v>7851</v>
      </c>
      <c r="F2" s="83"/>
    </row>
    <row r="3" spans="1:6" s="43" customFormat="1" ht="31" thickBot="1" x14ac:dyDescent="0.2">
      <c r="A3" s="45" t="s">
        <v>7850</v>
      </c>
      <c r="B3" s="44" t="s">
        <v>7849</v>
      </c>
      <c r="C3" s="45" t="s">
        <v>7848</v>
      </c>
      <c r="D3" s="44" t="s">
        <v>7847</v>
      </c>
      <c r="E3" s="45" t="s">
        <v>7846</v>
      </c>
      <c r="F3" s="44" t="s">
        <v>7845</v>
      </c>
    </row>
    <row r="4" spans="1:6" x14ac:dyDescent="0.15">
      <c r="A4" s="38" t="s">
        <v>7844</v>
      </c>
      <c r="B4" s="37" t="s">
        <v>3923</v>
      </c>
      <c r="C4" s="38" t="s">
        <v>7843</v>
      </c>
      <c r="D4" s="37" t="s">
        <v>7842</v>
      </c>
      <c r="E4" s="38" t="s">
        <v>7841</v>
      </c>
      <c r="F4" s="37" t="s">
        <v>7840</v>
      </c>
    </row>
    <row r="5" spans="1:6" x14ac:dyDescent="0.15">
      <c r="A5" s="38" t="s">
        <v>7839</v>
      </c>
      <c r="B5" s="37" t="s">
        <v>7838</v>
      </c>
      <c r="C5" s="38" t="s">
        <v>7837</v>
      </c>
      <c r="D5" s="37" t="s">
        <v>7836</v>
      </c>
      <c r="E5" s="38" t="s">
        <v>7835</v>
      </c>
      <c r="F5" s="37" t="s">
        <v>4629</v>
      </c>
    </row>
    <row r="6" spans="1:6" x14ac:dyDescent="0.15">
      <c r="A6" s="38" t="s">
        <v>7834</v>
      </c>
      <c r="B6" s="37" t="s">
        <v>7500</v>
      </c>
      <c r="C6" s="38" t="s">
        <v>7833</v>
      </c>
      <c r="D6" s="37" t="s">
        <v>7832</v>
      </c>
      <c r="E6" s="38" t="s">
        <v>7831</v>
      </c>
      <c r="F6" s="37" t="s">
        <v>2678</v>
      </c>
    </row>
    <row r="7" spans="1:6" x14ac:dyDescent="0.15">
      <c r="A7" s="38" t="s">
        <v>7830</v>
      </c>
      <c r="B7" s="37" t="s">
        <v>7829</v>
      </c>
      <c r="C7" s="38" t="s">
        <v>7828</v>
      </c>
      <c r="D7" s="37" t="s">
        <v>7827</v>
      </c>
      <c r="E7" s="38" t="s">
        <v>7826</v>
      </c>
      <c r="F7" s="37" t="s">
        <v>7825</v>
      </c>
    </row>
    <row r="8" spans="1:6" x14ac:dyDescent="0.15">
      <c r="A8" s="38" t="s">
        <v>6708</v>
      </c>
      <c r="B8" s="37" t="s">
        <v>7366</v>
      </c>
      <c r="C8" s="38" t="s">
        <v>7824</v>
      </c>
      <c r="D8" s="37" t="s">
        <v>5723</v>
      </c>
      <c r="E8" s="38" t="s">
        <v>7823</v>
      </c>
      <c r="F8" s="37" t="s">
        <v>7822</v>
      </c>
    </row>
    <row r="9" spans="1:6" x14ac:dyDescent="0.15">
      <c r="A9" s="38" t="s">
        <v>7821</v>
      </c>
      <c r="B9" s="37" t="s">
        <v>7820</v>
      </c>
      <c r="C9" s="38" t="s">
        <v>7819</v>
      </c>
      <c r="D9" s="37" t="s">
        <v>7818</v>
      </c>
      <c r="E9" s="38" t="s">
        <v>2772</v>
      </c>
      <c r="F9" s="37" t="s">
        <v>7817</v>
      </c>
    </row>
    <row r="10" spans="1:6" x14ac:dyDescent="0.15">
      <c r="A10" s="38" t="s">
        <v>7816</v>
      </c>
      <c r="B10" s="37" t="s">
        <v>6462</v>
      </c>
      <c r="C10" s="38" t="s">
        <v>5610</v>
      </c>
      <c r="D10" s="37" t="s">
        <v>7815</v>
      </c>
      <c r="E10" s="38" t="s">
        <v>7814</v>
      </c>
      <c r="F10" s="37" t="s">
        <v>7813</v>
      </c>
    </row>
    <row r="11" spans="1:6" x14ac:dyDescent="0.15">
      <c r="A11" s="38" t="s">
        <v>7812</v>
      </c>
      <c r="B11" s="37" t="s">
        <v>4946</v>
      </c>
      <c r="C11" s="38" t="s">
        <v>5190</v>
      </c>
      <c r="D11" s="37" t="s">
        <v>7811</v>
      </c>
      <c r="E11" s="38" t="s">
        <v>7810</v>
      </c>
      <c r="F11" s="37" t="s">
        <v>7809</v>
      </c>
    </row>
    <row r="12" spans="1:6" x14ac:dyDescent="0.15">
      <c r="A12" s="38" t="s">
        <v>7808</v>
      </c>
      <c r="B12" s="37" t="s">
        <v>4647</v>
      </c>
      <c r="C12" s="38" t="s">
        <v>7807</v>
      </c>
      <c r="D12" s="37" t="s">
        <v>7806</v>
      </c>
      <c r="E12" s="38" t="s">
        <v>7805</v>
      </c>
      <c r="F12" s="37" t="s">
        <v>4586</v>
      </c>
    </row>
    <row r="13" spans="1:6" x14ac:dyDescent="0.15">
      <c r="A13" s="38" t="s">
        <v>3646</v>
      </c>
      <c r="B13" s="37" t="s">
        <v>5505</v>
      </c>
      <c r="C13" s="38" t="s">
        <v>7804</v>
      </c>
      <c r="D13" s="37" t="s">
        <v>7803</v>
      </c>
      <c r="E13" s="38" t="s">
        <v>7802</v>
      </c>
      <c r="F13" s="37" t="s">
        <v>7020</v>
      </c>
    </row>
    <row r="14" spans="1:6" x14ac:dyDescent="0.15">
      <c r="A14" s="38" t="s">
        <v>7406</v>
      </c>
      <c r="B14" s="37" t="s">
        <v>7801</v>
      </c>
      <c r="C14" s="38" t="s">
        <v>7800</v>
      </c>
      <c r="D14" s="37" t="s">
        <v>7799</v>
      </c>
      <c r="E14" s="38" t="s">
        <v>7798</v>
      </c>
      <c r="F14" s="37" t="s">
        <v>2605</v>
      </c>
    </row>
    <row r="15" spans="1:6" x14ac:dyDescent="0.15">
      <c r="A15" s="38" t="s">
        <v>6553</v>
      </c>
      <c r="B15" s="37" t="s">
        <v>6584</v>
      </c>
      <c r="C15" s="38" t="s">
        <v>7797</v>
      </c>
      <c r="D15" s="37" t="s">
        <v>7796</v>
      </c>
      <c r="E15" s="38" t="s">
        <v>7795</v>
      </c>
      <c r="F15" s="37" t="s">
        <v>7794</v>
      </c>
    </row>
    <row r="16" spans="1:6" x14ac:dyDescent="0.15">
      <c r="A16" s="38" t="s">
        <v>7793</v>
      </c>
      <c r="B16" s="37" t="s">
        <v>7792</v>
      </c>
      <c r="C16" s="38" t="s">
        <v>7791</v>
      </c>
      <c r="D16" s="37" t="s">
        <v>7790</v>
      </c>
      <c r="E16" s="38" t="s">
        <v>7789</v>
      </c>
      <c r="F16" s="37" t="s">
        <v>7788</v>
      </c>
    </row>
    <row r="17" spans="1:6" x14ac:dyDescent="0.15">
      <c r="A17" s="38" t="s">
        <v>7787</v>
      </c>
      <c r="B17" s="37" t="s">
        <v>7786</v>
      </c>
      <c r="C17" s="38" t="s">
        <v>7785</v>
      </c>
      <c r="D17" s="37" t="s">
        <v>4948</v>
      </c>
      <c r="E17" s="38" t="s">
        <v>2799</v>
      </c>
      <c r="F17" s="37" t="s">
        <v>7784</v>
      </c>
    </row>
    <row r="18" spans="1:6" x14ac:dyDescent="0.15">
      <c r="A18" s="38" t="s">
        <v>7783</v>
      </c>
      <c r="B18" s="37" t="s">
        <v>7782</v>
      </c>
      <c r="C18" s="38" t="s">
        <v>7781</v>
      </c>
      <c r="D18" s="37" t="s">
        <v>7780</v>
      </c>
      <c r="E18" s="38" t="s">
        <v>7779</v>
      </c>
      <c r="F18" s="37" t="s">
        <v>7778</v>
      </c>
    </row>
    <row r="19" spans="1:6" x14ac:dyDescent="0.15">
      <c r="A19" s="38" t="s">
        <v>7777</v>
      </c>
      <c r="B19" s="37" t="s">
        <v>3246</v>
      </c>
      <c r="C19" s="38" t="s">
        <v>513</v>
      </c>
      <c r="D19" s="37" t="s">
        <v>7776</v>
      </c>
      <c r="E19" s="38" t="s">
        <v>7775</v>
      </c>
      <c r="F19" s="37" t="s">
        <v>7774</v>
      </c>
    </row>
    <row r="20" spans="1:6" x14ac:dyDescent="0.15">
      <c r="A20" s="38" t="s">
        <v>7773</v>
      </c>
      <c r="B20" s="37" t="s">
        <v>7772</v>
      </c>
      <c r="C20" s="38" t="s">
        <v>7771</v>
      </c>
      <c r="D20" s="37" t="s">
        <v>7770</v>
      </c>
      <c r="E20" s="38" t="s">
        <v>7769</v>
      </c>
      <c r="F20" s="37" t="s">
        <v>4617</v>
      </c>
    </row>
    <row r="21" spans="1:6" x14ac:dyDescent="0.15">
      <c r="A21" s="38" t="s">
        <v>7768</v>
      </c>
      <c r="B21" s="37" t="s">
        <v>7767</v>
      </c>
      <c r="C21" s="38" t="s">
        <v>7766</v>
      </c>
      <c r="D21" s="37" t="s">
        <v>7765</v>
      </c>
      <c r="E21" s="38" t="s">
        <v>7482</v>
      </c>
      <c r="F21" s="37" t="s">
        <v>7764</v>
      </c>
    </row>
    <row r="22" spans="1:6" x14ac:dyDescent="0.15">
      <c r="A22" s="38" t="s">
        <v>7763</v>
      </c>
      <c r="B22" s="37" t="s">
        <v>7762</v>
      </c>
      <c r="C22" s="38" t="s">
        <v>7761</v>
      </c>
      <c r="D22" s="37" t="s">
        <v>5746</v>
      </c>
      <c r="E22" s="38" t="s">
        <v>7760</v>
      </c>
      <c r="F22" s="37" t="s">
        <v>7759</v>
      </c>
    </row>
    <row r="23" spans="1:6" x14ac:dyDescent="0.15">
      <c r="A23" s="38" t="s">
        <v>5738</v>
      </c>
      <c r="B23" s="37" t="s">
        <v>7758</v>
      </c>
      <c r="C23" s="38" t="s">
        <v>7757</v>
      </c>
      <c r="D23" s="37" t="s">
        <v>7756</v>
      </c>
      <c r="E23" s="38" t="s">
        <v>7755</v>
      </c>
      <c r="F23" s="37" t="s">
        <v>7754</v>
      </c>
    </row>
    <row r="24" spans="1:6" x14ac:dyDescent="0.15">
      <c r="A24" s="38" t="s">
        <v>7753</v>
      </c>
      <c r="B24" s="37" t="s">
        <v>7752</v>
      </c>
      <c r="C24" s="38" t="s">
        <v>7751</v>
      </c>
      <c r="D24" s="37" t="s">
        <v>7750</v>
      </c>
      <c r="E24" s="38" t="s">
        <v>7749</v>
      </c>
      <c r="F24" s="37" t="s">
        <v>5667</v>
      </c>
    </row>
    <row r="25" spans="1:6" x14ac:dyDescent="0.15">
      <c r="A25" s="38" t="s">
        <v>7203</v>
      </c>
      <c r="B25" s="37" t="s">
        <v>7748</v>
      </c>
      <c r="C25" s="38" t="s">
        <v>7747</v>
      </c>
      <c r="D25" s="37" t="s">
        <v>7746</v>
      </c>
      <c r="E25" s="38" t="s">
        <v>7745</v>
      </c>
      <c r="F25" s="37" t="s">
        <v>7744</v>
      </c>
    </row>
    <row r="26" spans="1:6" x14ac:dyDescent="0.15">
      <c r="A26" s="38" t="s">
        <v>7743</v>
      </c>
      <c r="B26" s="37" t="s">
        <v>7742</v>
      </c>
      <c r="C26" s="38" t="s">
        <v>7741</v>
      </c>
      <c r="D26" s="37" t="s">
        <v>7740</v>
      </c>
      <c r="E26" s="38" t="s">
        <v>7739</v>
      </c>
      <c r="F26" s="37" t="s">
        <v>7738</v>
      </c>
    </row>
    <row r="27" spans="1:6" x14ac:dyDescent="0.15">
      <c r="A27" s="38" t="s">
        <v>7737</v>
      </c>
      <c r="B27" s="37" t="s">
        <v>7736</v>
      </c>
      <c r="C27" s="38" t="s">
        <v>5128</v>
      </c>
      <c r="D27" s="37" t="s">
        <v>7735</v>
      </c>
      <c r="E27" s="38" t="s">
        <v>7734</v>
      </c>
      <c r="F27" s="37" t="s">
        <v>7733</v>
      </c>
    </row>
    <row r="28" spans="1:6" x14ac:dyDescent="0.15">
      <c r="A28" s="38" t="s">
        <v>7732</v>
      </c>
      <c r="B28" s="37" t="s">
        <v>7731</v>
      </c>
      <c r="C28" s="38" t="s">
        <v>7730</v>
      </c>
      <c r="D28" s="37" t="s">
        <v>7729</v>
      </c>
      <c r="E28" s="38" t="s">
        <v>7728</v>
      </c>
      <c r="F28" s="37" t="s">
        <v>7727</v>
      </c>
    </row>
    <row r="29" spans="1:6" x14ac:dyDescent="0.15">
      <c r="A29" s="38" t="s">
        <v>7726</v>
      </c>
      <c r="B29" s="37" t="s">
        <v>7725</v>
      </c>
      <c r="C29" s="38" t="s">
        <v>7724</v>
      </c>
      <c r="D29" s="37" t="s">
        <v>5828</v>
      </c>
      <c r="E29" s="38" t="s">
        <v>7267</v>
      </c>
      <c r="F29" s="37" t="s">
        <v>6845</v>
      </c>
    </row>
    <row r="30" spans="1:6" x14ac:dyDescent="0.15">
      <c r="A30" s="38" t="s">
        <v>7723</v>
      </c>
      <c r="B30" s="37" t="s">
        <v>4597</v>
      </c>
      <c r="C30" s="38" t="s">
        <v>4766</v>
      </c>
      <c r="D30" s="37" t="s">
        <v>7722</v>
      </c>
      <c r="E30" s="38" t="s">
        <v>7721</v>
      </c>
      <c r="F30" s="37" t="s">
        <v>2481</v>
      </c>
    </row>
    <row r="31" spans="1:6" x14ac:dyDescent="0.15">
      <c r="A31" s="38" t="s">
        <v>7720</v>
      </c>
      <c r="B31" s="37" t="s">
        <v>7719</v>
      </c>
      <c r="C31" s="38" t="s">
        <v>7718</v>
      </c>
      <c r="D31" s="37" t="s">
        <v>7717</v>
      </c>
      <c r="E31" s="38" t="s">
        <v>7716</v>
      </c>
      <c r="F31" s="37" t="s">
        <v>2944</v>
      </c>
    </row>
    <row r="32" spans="1:6" x14ac:dyDescent="0.15">
      <c r="A32" s="38" t="s">
        <v>7715</v>
      </c>
      <c r="B32" s="37" t="s">
        <v>7714</v>
      </c>
      <c r="C32" s="38" t="s">
        <v>7713</v>
      </c>
      <c r="D32" s="37" t="s">
        <v>5915</v>
      </c>
      <c r="E32" s="38" t="s">
        <v>7712</v>
      </c>
      <c r="F32" s="37" t="s">
        <v>7711</v>
      </c>
    </row>
    <row r="33" spans="1:6" x14ac:dyDescent="0.15">
      <c r="A33" s="38" t="s">
        <v>7710</v>
      </c>
      <c r="B33" s="37" t="s">
        <v>7709</v>
      </c>
      <c r="C33" s="38" t="s">
        <v>7708</v>
      </c>
      <c r="D33" s="37" t="s">
        <v>7707</v>
      </c>
      <c r="E33" s="38" t="s">
        <v>7706</v>
      </c>
      <c r="F33" s="37" t="s">
        <v>7705</v>
      </c>
    </row>
    <row r="34" spans="1:6" x14ac:dyDescent="0.15">
      <c r="A34" s="38" t="s">
        <v>3094</v>
      </c>
      <c r="B34" s="37" t="s">
        <v>7704</v>
      </c>
      <c r="C34" s="38" t="s">
        <v>7703</v>
      </c>
      <c r="D34" s="37" t="s">
        <v>7122</v>
      </c>
      <c r="E34" s="38" t="s">
        <v>7279</v>
      </c>
      <c r="F34" s="37" t="s">
        <v>7702</v>
      </c>
    </row>
    <row r="35" spans="1:6" x14ac:dyDescent="0.15">
      <c r="A35" s="38" t="s">
        <v>7701</v>
      </c>
      <c r="B35" s="37" t="s">
        <v>4098</v>
      </c>
      <c r="C35" s="38" t="s">
        <v>7700</v>
      </c>
      <c r="D35" s="37" t="s">
        <v>7699</v>
      </c>
      <c r="E35" s="38" t="s">
        <v>6450</v>
      </c>
      <c r="F35" s="37" t="s">
        <v>7698</v>
      </c>
    </row>
    <row r="36" spans="1:6" x14ac:dyDescent="0.15">
      <c r="A36" s="38" t="s">
        <v>4996</v>
      </c>
      <c r="B36" s="37" t="s">
        <v>7697</v>
      </c>
      <c r="C36" s="38" t="s">
        <v>7696</v>
      </c>
      <c r="D36" s="37" t="s">
        <v>7695</v>
      </c>
      <c r="E36" s="38" t="s">
        <v>7694</v>
      </c>
      <c r="F36" s="37" t="s">
        <v>4358</v>
      </c>
    </row>
    <row r="37" spans="1:6" x14ac:dyDescent="0.15">
      <c r="A37" s="38" t="s">
        <v>7693</v>
      </c>
      <c r="B37" s="37" t="s">
        <v>7692</v>
      </c>
      <c r="C37" s="38" t="s">
        <v>7691</v>
      </c>
      <c r="D37" s="37" t="s">
        <v>7690</v>
      </c>
      <c r="E37" s="38" t="s">
        <v>7508</v>
      </c>
      <c r="F37" s="37" t="s">
        <v>7689</v>
      </c>
    </row>
    <row r="38" spans="1:6" x14ac:dyDescent="0.15">
      <c r="A38" s="38" t="s">
        <v>7688</v>
      </c>
      <c r="B38" s="37" t="s">
        <v>7687</v>
      </c>
      <c r="C38" s="38" t="s">
        <v>6335</v>
      </c>
      <c r="D38" s="37" t="s">
        <v>7146</v>
      </c>
      <c r="E38" s="38" t="s">
        <v>7686</v>
      </c>
      <c r="F38" s="37" t="s">
        <v>7389</v>
      </c>
    </row>
    <row r="39" spans="1:6" x14ac:dyDescent="0.15">
      <c r="A39" s="38" t="s">
        <v>7685</v>
      </c>
      <c r="B39" s="37" t="s">
        <v>7684</v>
      </c>
      <c r="C39" s="38" t="s">
        <v>7683</v>
      </c>
      <c r="D39" s="37" t="s">
        <v>5350</v>
      </c>
      <c r="E39" s="38" t="s">
        <v>5028</v>
      </c>
      <c r="F39" s="37" t="s">
        <v>7682</v>
      </c>
    </row>
    <row r="40" spans="1:6" x14ac:dyDescent="0.15">
      <c r="A40" s="38" t="s">
        <v>7681</v>
      </c>
      <c r="B40" s="37" t="s">
        <v>7642</v>
      </c>
      <c r="C40" s="38" t="s">
        <v>7680</v>
      </c>
      <c r="D40" s="37" t="s">
        <v>5976</v>
      </c>
      <c r="E40" s="38" t="s">
        <v>7679</v>
      </c>
      <c r="F40" s="37" t="s">
        <v>7678</v>
      </c>
    </row>
    <row r="41" spans="1:6" x14ac:dyDescent="0.15">
      <c r="A41" s="38" t="s">
        <v>7677</v>
      </c>
      <c r="B41" s="37" t="s">
        <v>7676</v>
      </c>
      <c r="C41" s="38" t="s">
        <v>5714</v>
      </c>
      <c r="D41" s="37" t="s">
        <v>7675</v>
      </c>
      <c r="E41" s="38" t="s">
        <v>2586</v>
      </c>
      <c r="F41" s="37" t="s">
        <v>7674</v>
      </c>
    </row>
    <row r="42" spans="1:6" x14ac:dyDescent="0.15">
      <c r="A42" s="38" t="s">
        <v>2997</v>
      </c>
      <c r="B42" s="37" t="s">
        <v>7673</v>
      </c>
      <c r="C42" s="38" t="s">
        <v>7672</v>
      </c>
      <c r="D42" s="37" t="s">
        <v>7671</v>
      </c>
      <c r="E42" s="38" t="s">
        <v>7670</v>
      </c>
      <c r="F42" s="37" t="s">
        <v>7669</v>
      </c>
    </row>
    <row r="43" spans="1:6" x14ac:dyDescent="0.15">
      <c r="A43" s="38" t="s">
        <v>7668</v>
      </c>
      <c r="B43" s="37" t="s">
        <v>5302</v>
      </c>
      <c r="C43" s="38" t="s">
        <v>2455</v>
      </c>
      <c r="D43" s="37" t="s">
        <v>7667</v>
      </c>
      <c r="E43" s="38" t="s">
        <v>7666</v>
      </c>
      <c r="F43" s="37" t="s">
        <v>4904</v>
      </c>
    </row>
    <row r="44" spans="1:6" x14ac:dyDescent="0.15">
      <c r="A44" s="38" t="s">
        <v>5769</v>
      </c>
      <c r="B44" s="37" t="s">
        <v>7665</v>
      </c>
      <c r="C44" s="38" t="s">
        <v>7664</v>
      </c>
      <c r="D44" s="37" t="s">
        <v>7663</v>
      </c>
      <c r="E44" s="38" t="s">
        <v>7662</v>
      </c>
      <c r="F44" s="37" t="s">
        <v>4430</v>
      </c>
    </row>
    <row r="45" spans="1:6" x14ac:dyDescent="0.15">
      <c r="A45" s="38" t="s">
        <v>3004</v>
      </c>
      <c r="B45" s="37" t="s">
        <v>7661</v>
      </c>
      <c r="C45" s="38" t="s">
        <v>7028</v>
      </c>
      <c r="D45" s="37" t="s">
        <v>7429</v>
      </c>
      <c r="E45" s="38" t="s">
        <v>7660</v>
      </c>
      <c r="F45" s="37" t="s">
        <v>7429</v>
      </c>
    </row>
    <row r="46" spans="1:6" x14ac:dyDescent="0.15">
      <c r="A46" s="38" t="s">
        <v>7659</v>
      </c>
      <c r="B46" s="37" t="s">
        <v>6822</v>
      </c>
      <c r="C46" s="38" t="s">
        <v>4922</v>
      </c>
      <c r="D46" s="37" t="s">
        <v>7658</v>
      </c>
      <c r="E46" s="38" t="s">
        <v>3651</v>
      </c>
      <c r="F46" s="37" t="s">
        <v>7657</v>
      </c>
    </row>
    <row r="47" spans="1:6" x14ac:dyDescent="0.15">
      <c r="A47" s="38" t="s">
        <v>5121</v>
      </c>
      <c r="B47" s="37" t="s">
        <v>4317</v>
      </c>
      <c r="C47" s="38" t="s">
        <v>7656</v>
      </c>
      <c r="D47" s="37" t="s">
        <v>7655</v>
      </c>
      <c r="E47" s="38" t="s">
        <v>4113</v>
      </c>
      <c r="F47" s="37" t="s">
        <v>7654</v>
      </c>
    </row>
    <row r="48" spans="1:6" x14ac:dyDescent="0.15">
      <c r="A48" s="38" t="s">
        <v>7653</v>
      </c>
      <c r="B48" s="37" t="s">
        <v>7652</v>
      </c>
      <c r="C48" s="38" t="s">
        <v>7651</v>
      </c>
      <c r="D48" s="37" t="s">
        <v>7650</v>
      </c>
      <c r="E48" s="38" t="s">
        <v>7649</v>
      </c>
      <c r="F48" s="37" t="s">
        <v>7648</v>
      </c>
    </row>
    <row r="49" spans="1:6" x14ac:dyDescent="0.15">
      <c r="A49" s="38" t="s">
        <v>7647</v>
      </c>
      <c r="B49" s="37" t="s">
        <v>3896</v>
      </c>
      <c r="C49" s="38" t="s">
        <v>7646</v>
      </c>
      <c r="D49" s="37" t="s">
        <v>7645</v>
      </c>
      <c r="E49" s="38" t="s">
        <v>3780</v>
      </c>
      <c r="F49" s="37" t="s">
        <v>7644</v>
      </c>
    </row>
    <row r="50" spans="1:6" x14ac:dyDescent="0.15">
      <c r="A50" s="38" t="s">
        <v>3202</v>
      </c>
      <c r="B50" s="37" t="s">
        <v>7643</v>
      </c>
      <c r="C50" s="38" t="s">
        <v>7642</v>
      </c>
      <c r="D50" s="37" t="s">
        <v>7641</v>
      </c>
      <c r="E50" s="38" t="s">
        <v>7640</v>
      </c>
      <c r="F50" s="37" t="s">
        <v>2617</v>
      </c>
    </row>
    <row r="51" spans="1:6" x14ac:dyDescent="0.15">
      <c r="A51" s="38" t="s">
        <v>7639</v>
      </c>
      <c r="B51" s="37" t="s">
        <v>4790</v>
      </c>
      <c r="C51" s="38" t="s">
        <v>5594</v>
      </c>
      <c r="D51" s="37" t="s">
        <v>5287</v>
      </c>
      <c r="E51" s="38" t="s">
        <v>7638</v>
      </c>
      <c r="F51" s="37" t="s">
        <v>7024</v>
      </c>
    </row>
    <row r="52" spans="1:6" x14ac:dyDescent="0.15">
      <c r="A52" s="38" t="s">
        <v>7637</v>
      </c>
      <c r="B52" s="37" t="s">
        <v>7636</v>
      </c>
      <c r="C52" s="38" t="s">
        <v>7635</v>
      </c>
      <c r="D52" s="37" t="s">
        <v>7634</v>
      </c>
      <c r="E52" s="38" t="s">
        <v>7633</v>
      </c>
      <c r="F52" s="37" t="s">
        <v>7632</v>
      </c>
    </row>
    <row r="53" spans="1:6" x14ac:dyDescent="0.15">
      <c r="A53" s="38" t="s">
        <v>2443</v>
      </c>
      <c r="B53" s="37" t="s">
        <v>2654</v>
      </c>
      <c r="C53" s="38" t="s">
        <v>7631</v>
      </c>
      <c r="D53" s="37" t="s">
        <v>6950</v>
      </c>
      <c r="E53" s="38" t="s">
        <v>6448</v>
      </c>
      <c r="F53" s="37" t="s">
        <v>4841</v>
      </c>
    </row>
    <row r="54" spans="1:6" x14ac:dyDescent="0.15">
      <c r="A54" s="38" t="s">
        <v>7630</v>
      </c>
      <c r="B54" s="37" t="s">
        <v>7629</v>
      </c>
      <c r="C54" s="38" t="s">
        <v>7628</v>
      </c>
      <c r="D54" s="37" t="s">
        <v>7627</v>
      </c>
      <c r="E54" s="38" t="s">
        <v>7626</v>
      </c>
      <c r="F54" s="37" t="s">
        <v>7625</v>
      </c>
    </row>
    <row r="55" spans="1:6" x14ac:dyDescent="0.15">
      <c r="A55" s="38" t="s">
        <v>7624</v>
      </c>
      <c r="B55" s="37" t="s">
        <v>7623</v>
      </c>
      <c r="C55" s="38" t="s">
        <v>7622</v>
      </c>
      <c r="D55" s="37" t="s">
        <v>7621</v>
      </c>
      <c r="E55" s="38" t="s">
        <v>2987</v>
      </c>
      <c r="F55" s="37" t="s">
        <v>7620</v>
      </c>
    </row>
    <row r="56" spans="1:6" x14ac:dyDescent="0.15">
      <c r="A56" s="38" t="s">
        <v>7619</v>
      </c>
      <c r="B56" s="37" t="s">
        <v>7618</v>
      </c>
      <c r="C56" s="38" t="s">
        <v>7617</v>
      </c>
      <c r="D56" s="37" t="s">
        <v>7616</v>
      </c>
      <c r="E56" s="38" t="s">
        <v>7615</v>
      </c>
      <c r="F56" s="37" t="s">
        <v>7614</v>
      </c>
    </row>
    <row r="57" spans="1:6" x14ac:dyDescent="0.15">
      <c r="A57" s="38" t="s">
        <v>7542</v>
      </c>
      <c r="B57" s="37" t="s">
        <v>7613</v>
      </c>
      <c r="C57" s="38" t="s">
        <v>5858</v>
      </c>
      <c r="D57" s="37" t="s">
        <v>7612</v>
      </c>
      <c r="E57" s="38" t="s">
        <v>7611</v>
      </c>
      <c r="F57" s="37" t="s">
        <v>3184</v>
      </c>
    </row>
    <row r="58" spans="1:6" x14ac:dyDescent="0.15">
      <c r="A58" s="38" t="s">
        <v>6048</v>
      </c>
      <c r="B58" s="37" t="s">
        <v>5637</v>
      </c>
      <c r="C58" s="38" t="s">
        <v>7207</v>
      </c>
      <c r="D58" s="37" t="s">
        <v>5768</v>
      </c>
      <c r="E58" s="38" t="s">
        <v>7610</v>
      </c>
      <c r="F58" s="37" t="s">
        <v>3164</v>
      </c>
    </row>
    <row r="59" spans="1:6" x14ac:dyDescent="0.15">
      <c r="A59" s="38" t="s">
        <v>7609</v>
      </c>
      <c r="B59" s="42">
        <v>37316</v>
      </c>
      <c r="C59" s="38" t="s">
        <v>7608</v>
      </c>
      <c r="D59" s="37" t="s">
        <v>7607</v>
      </c>
      <c r="E59" s="38" t="s">
        <v>7606</v>
      </c>
      <c r="F59" s="37" t="s">
        <v>7605</v>
      </c>
    </row>
    <row r="60" spans="1:6" x14ac:dyDescent="0.15">
      <c r="A60" s="38" t="s">
        <v>7604</v>
      </c>
      <c r="B60" s="37" t="s">
        <v>7603</v>
      </c>
      <c r="C60" s="38" t="s">
        <v>7602</v>
      </c>
      <c r="D60" s="37" t="s">
        <v>7601</v>
      </c>
      <c r="E60" s="38" t="s">
        <v>2789</v>
      </c>
      <c r="F60" s="37" t="s">
        <v>7448</v>
      </c>
    </row>
    <row r="61" spans="1:6" x14ac:dyDescent="0.15">
      <c r="A61" s="38" t="s">
        <v>7003</v>
      </c>
      <c r="B61" s="37" t="s">
        <v>7600</v>
      </c>
      <c r="C61" s="38" t="s">
        <v>7599</v>
      </c>
      <c r="D61" s="37" t="s">
        <v>7598</v>
      </c>
      <c r="E61" s="38" t="s">
        <v>4203</v>
      </c>
      <c r="F61" s="37" t="s">
        <v>7597</v>
      </c>
    </row>
    <row r="62" spans="1:6" x14ac:dyDescent="0.15">
      <c r="A62" s="38" t="s">
        <v>7596</v>
      </c>
      <c r="B62" s="37" t="s">
        <v>7595</v>
      </c>
      <c r="C62" s="38" t="s">
        <v>7594</v>
      </c>
      <c r="D62" s="37" t="s">
        <v>7593</v>
      </c>
      <c r="E62" s="38" t="s">
        <v>4740</v>
      </c>
      <c r="F62" s="37" t="s">
        <v>7592</v>
      </c>
    </row>
    <row r="63" spans="1:6" x14ac:dyDescent="0.15">
      <c r="A63" s="38" t="s">
        <v>7109</v>
      </c>
      <c r="B63" s="37" t="s">
        <v>7591</v>
      </c>
      <c r="C63" s="38" t="s">
        <v>5860</v>
      </c>
      <c r="D63" s="37" t="s">
        <v>7590</v>
      </c>
      <c r="E63" s="38" t="s">
        <v>7589</v>
      </c>
      <c r="F63" s="37" t="s">
        <v>7588</v>
      </c>
    </row>
    <row r="64" spans="1:6" x14ac:dyDescent="0.15">
      <c r="A64" s="38" t="s">
        <v>7587</v>
      </c>
      <c r="B64" s="37" t="s">
        <v>7586</v>
      </c>
      <c r="C64" s="38" t="s">
        <v>7585</v>
      </c>
      <c r="D64" s="37" t="s">
        <v>7584</v>
      </c>
      <c r="E64" s="38" t="s">
        <v>7583</v>
      </c>
      <c r="F64" s="37" t="s">
        <v>7582</v>
      </c>
    </row>
    <row r="65" spans="1:6" x14ac:dyDescent="0.15">
      <c r="A65" s="38" t="s">
        <v>4205</v>
      </c>
      <c r="B65" s="37" t="s">
        <v>7581</v>
      </c>
      <c r="C65" s="38" t="s">
        <v>6949</v>
      </c>
      <c r="D65" s="37" t="s">
        <v>7580</v>
      </c>
      <c r="E65" s="38" t="s">
        <v>7579</v>
      </c>
      <c r="F65" s="37" t="s">
        <v>7578</v>
      </c>
    </row>
    <row r="66" spans="1:6" x14ac:dyDescent="0.15">
      <c r="A66" s="38" t="s">
        <v>3777</v>
      </c>
      <c r="B66" s="37" t="s">
        <v>7577</v>
      </c>
      <c r="C66" s="38" t="s">
        <v>7576</v>
      </c>
      <c r="D66" s="37" t="s">
        <v>7575</v>
      </c>
      <c r="E66" s="38" t="s">
        <v>7574</v>
      </c>
      <c r="F66" s="37" t="s">
        <v>7573</v>
      </c>
    </row>
    <row r="67" spans="1:6" x14ac:dyDescent="0.15">
      <c r="A67" s="38" t="s">
        <v>7572</v>
      </c>
      <c r="B67" s="37" t="s">
        <v>7571</v>
      </c>
      <c r="C67" s="38" t="s">
        <v>7570</v>
      </c>
      <c r="D67" s="37" t="s">
        <v>7569</v>
      </c>
      <c r="E67" s="38" t="s">
        <v>7568</v>
      </c>
      <c r="F67" s="37" t="s">
        <v>7567</v>
      </c>
    </row>
    <row r="68" spans="1:6" x14ac:dyDescent="0.15">
      <c r="A68" s="38" t="s">
        <v>5426</v>
      </c>
      <c r="B68" s="37" t="s">
        <v>7566</v>
      </c>
      <c r="C68" s="38" t="s">
        <v>7565</v>
      </c>
      <c r="D68" s="37" t="s">
        <v>7564</v>
      </c>
      <c r="E68" s="38" t="s">
        <v>7563</v>
      </c>
      <c r="F68" s="37" t="s">
        <v>4776</v>
      </c>
    </row>
    <row r="69" spans="1:6" x14ac:dyDescent="0.15">
      <c r="A69" s="38" t="s">
        <v>5389</v>
      </c>
      <c r="B69" s="37" t="s">
        <v>7562</v>
      </c>
      <c r="C69" s="38" t="s">
        <v>7561</v>
      </c>
      <c r="D69" s="37" t="s">
        <v>7560</v>
      </c>
      <c r="E69" s="38" t="s">
        <v>7559</v>
      </c>
      <c r="F69" s="37" t="s">
        <v>7558</v>
      </c>
    </row>
    <row r="70" spans="1:6" x14ac:dyDescent="0.15">
      <c r="A70" s="38" t="s">
        <v>7557</v>
      </c>
      <c r="B70" s="37" t="s">
        <v>7556</v>
      </c>
      <c r="C70" s="38" t="s">
        <v>7555</v>
      </c>
      <c r="D70" s="37" t="s">
        <v>7554</v>
      </c>
      <c r="E70" s="38" t="s">
        <v>7406</v>
      </c>
      <c r="F70" s="37" t="s">
        <v>4419</v>
      </c>
    </row>
    <row r="71" spans="1:6" x14ac:dyDescent="0.15">
      <c r="A71" s="38" t="s">
        <v>7553</v>
      </c>
      <c r="B71" s="37" t="s">
        <v>7552</v>
      </c>
      <c r="C71" s="38" t="s">
        <v>7551</v>
      </c>
      <c r="D71" s="37" t="s">
        <v>7550</v>
      </c>
      <c r="E71" s="38" t="s">
        <v>7549</v>
      </c>
      <c r="F71" s="37" t="s">
        <v>7548</v>
      </c>
    </row>
    <row r="72" spans="1:6" x14ac:dyDescent="0.15">
      <c r="A72" s="38" t="s">
        <v>7274</v>
      </c>
      <c r="B72" s="37" t="s">
        <v>7547</v>
      </c>
      <c r="C72" s="38" t="s">
        <v>2443</v>
      </c>
      <c r="D72" s="37" t="s">
        <v>7546</v>
      </c>
      <c r="E72" s="38" t="s">
        <v>7153</v>
      </c>
      <c r="F72" s="37" t="s">
        <v>7545</v>
      </c>
    </row>
    <row r="73" spans="1:6" x14ac:dyDescent="0.15">
      <c r="A73" s="38" t="s">
        <v>7544</v>
      </c>
      <c r="B73" s="37" t="s">
        <v>7543</v>
      </c>
      <c r="C73" s="38" t="s">
        <v>7542</v>
      </c>
      <c r="D73" s="37" t="s">
        <v>7541</v>
      </c>
      <c r="E73" s="38" t="s">
        <v>7540</v>
      </c>
      <c r="F73" s="37" t="s">
        <v>7539</v>
      </c>
    </row>
    <row r="74" spans="1:6" x14ac:dyDescent="0.15">
      <c r="A74" s="38" t="s">
        <v>7538</v>
      </c>
      <c r="B74" s="37" t="s">
        <v>3494</v>
      </c>
      <c r="C74" s="38" t="s">
        <v>7537</v>
      </c>
      <c r="D74" s="37" t="s">
        <v>7536</v>
      </c>
      <c r="E74" s="38" t="s">
        <v>7535</v>
      </c>
      <c r="F74" s="37" t="s">
        <v>7534</v>
      </c>
    </row>
    <row r="75" spans="1:6" x14ac:dyDescent="0.15">
      <c r="A75" s="38" t="s">
        <v>6476</v>
      </c>
      <c r="B75" s="37" t="s">
        <v>7533</v>
      </c>
      <c r="C75" s="38" t="s">
        <v>7532</v>
      </c>
      <c r="D75" s="37" t="s">
        <v>7531</v>
      </c>
      <c r="E75" s="38" t="s">
        <v>7530</v>
      </c>
      <c r="F75" s="37" t="s">
        <v>5011</v>
      </c>
    </row>
    <row r="76" spans="1:6" x14ac:dyDescent="0.15">
      <c r="A76" s="38" t="s">
        <v>7529</v>
      </c>
      <c r="B76" s="37" t="s">
        <v>7528</v>
      </c>
      <c r="C76" s="38" t="s">
        <v>6030</v>
      </c>
      <c r="D76" s="37" t="s">
        <v>7527</v>
      </c>
      <c r="E76" s="38" t="s">
        <v>7526</v>
      </c>
      <c r="F76" s="37" t="s">
        <v>7525</v>
      </c>
    </row>
    <row r="77" spans="1:6" x14ac:dyDescent="0.15">
      <c r="A77" s="38" t="s">
        <v>7524</v>
      </c>
      <c r="B77" s="37" t="s">
        <v>7523</v>
      </c>
      <c r="C77" s="38" t="s">
        <v>7522</v>
      </c>
      <c r="D77" s="37" t="s">
        <v>7521</v>
      </c>
      <c r="E77" s="38" t="s">
        <v>7520</v>
      </c>
      <c r="F77" s="37" t="s">
        <v>7519</v>
      </c>
    </row>
    <row r="78" spans="1:6" x14ac:dyDescent="0.15">
      <c r="A78" s="38" t="s">
        <v>7518</v>
      </c>
      <c r="B78" s="37" t="s">
        <v>7517</v>
      </c>
      <c r="C78" s="38" t="s">
        <v>7516</v>
      </c>
      <c r="D78" s="37" t="s">
        <v>7515</v>
      </c>
      <c r="E78" s="38" t="s">
        <v>7514</v>
      </c>
      <c r="F78" s="37" t="s">
        <v>7513</v>
      </c>
    </row>
    <row r="79" spans="1:6" x14ac:dyDescent="0.15">
      <c r="A79" s="38" t="s">
        <v>7512</v>
      </c>
      <c r="B79" s="37" t="s">
        <v>7511</v>
      </c>
      <c r="C79" s="38" t="s">
        <v>4864</v>
      </c>
      <c r="D79" s="37" t="s">
        <v>7510</v>
      </c>
      <c r="E79" s="38" t="s">
        <v>7509</v>
      </c>
      <c r="F79" s="37" t="s">
        <v>4299</v>
      </c>
    </row>
    <row r="80" spans="1:6" x14ac:dyDescent="0.15">
      <c r="A80" s="38" t="s">
        <v>7508</v>
      </c>
      <c r="B80" s="37" t="s">
        <v>7507</v>
      </c>
      <c r="C80" s="38" t="s">
        <v>5625</v>
      </c>
      <c r="D80" s="37" t="s">
        <v>5971</v>
      </c>
      <c r="E80" s="38" t="s">
        <v>4826</v>
      </c>
      <c r="F80" s="37" t="s">
        <v>7506</v>
      </c>
    </row>
    <row r="81" spans="1:6" x14ac:dyDescent="0.15">
      <c r="A81" s="38" t="s">
        <v>7505</v>
      </c>
      <c r="B81" s="37" t="s">
        <v>7504</v>
      </c>
      <c r="C81" s="38" t="s">
        <v>7503</v>
      </c>
      <c r="D81" s="37" t="s">
        <v>7502</v>
      </c>
      <c r="E81" s="38" t="s">
        <v>7501</v>
      </c>
      <c r="F81" s="37" t="s">
        <v>7500</v>
      </c>
    </row>
    <row r="82" spans="1:6" x14ac:dyDescent="0.15">
      <c r="A82" s="38" t="s">
        <v>7499</v>
      </c>
      <c r="B82" s="37" t="s">
        <v>7498</v>
      </c>
      <c r="C82" s="38" t="s">
        <v>7497</v>
      </c>
      <c r="D82" s="37" t="s">
        <v>7496</v>
      </c>
      <c r="E82" s="38" t="s">
        <v>7495</v>
      </c>
      <c r="F82" s="37" t="s">
        <v>7494</v>
      </c>
    </row>
    <row r="83" spans="1:6" x14ac:dyDescent="0.15">
      <c r="A83" s="38" t="s">
        <v>7493</v>
      </c>
      <c r="B83" s="37" t="s">
        <v>4358</v>
      </c>
      <c r="C83" s="38" t="s">
        <v>7492</v>
      </c>
      <c r="D83" s="37" t="s">
        <v>7491</v>
      </c>
      <c r="E83" s="38" t="s">
        <v>3673</v>
      </c>
      <c r="F83" s="37" t="s">
        <v>7490</v>
      </c>
    </row>
    <row r="84" spans="1:6" x14ac:dyDescent="0.15">
      <c r="A84" s="38" t="s">
        <v>7489</v>
      </c>
      <c r="B84" s="37" t="s">
        <v>7488</v>
      </c>
      <c r="C84" s="38" t="s">
        <v>7487</v>
      </c>
      <c r="D84" s="37" t="s">
        <v>7486</v>
      </c>
      <c r="E84" s="38" t="s">
        <v>7485</v>
      </c>
      <c r="F84" s="37" t="s">
        <v>7484</v>
      </c>
    </row>
    <row r="85" spans="1:6" x14ac:dyDescent="0.15">
      <c r="A85" s="38" t="s">
        <v>7483</v>
      </c>
      <c r="B85" s="37" t="s">
        <v>7482</v>
      </c>
      <c r="C85" s="38" t="s">
        <v>4265</v>
      </c>
      <c r="D85" s="37" t="s">
        <v>7481</v>
      </c>
      <c r="E85" s="38" t="s">
        <v>3285</v>
      </c>
      <c r="F85" s="37" t="s">
        <v>7480</v>
      </c>
    </row>
    <row r="86" spans="1:6" x14ac:dyDescent="0.15">
      <c r="A86" s="38" t="s">
        <v>7479</v>
      </c>
      <c r="B86" s="37" t="s">
        <v>7478</v>
      </c>
      <c r="C86" s="38" t="s">
        <v>7477</v>
      </c>
      <c r="D86" s="37" t="s">
        <v>7476</v>
      </c>
      <c r="E86" s="38" t="s">
        <v>3355</v>
      </c>
      <c r="F86" s="37" t="s">
        <v>4328</v>
      </c>
    </row>
    <row r="87" spans="1:6" x14ac:dyDescent="0.15">
      <c r="A87" s="38" t="s">
        <v>4372</v>
      </c>
      <c r="B87" s="37" t="s">
        <v>3358</v>
      </c>
      <c r="C87" s="38" t="s">
        <v>7475</v>
      </c>
      <c r="D87" s="37" t="s">
        <v>7474</v>
      </c>
      <c r="E87" s="38" t="s">
        <v>4921</v>
      </c>
      <c r="F87" s="37" t="s">
        <v>6672</v>
      </c>
    </row>
    <row r="88" spans="1:6" x14ac:dyDescent="0.15">
      <c r="A88" s="38" t="s">
        <v>7473</v>
      </c>
      <c r="B88" s="37" t="s">
        <v>7472</v>
      </c>
      <c r="C88" s="38" t="s">
        <v>7471</v>
      </c>
      <c r="D88" s="37" t="s">
        <v>7470</v>
      </c>
      <c r="E88" s="38" t="s">
        <v>6651</v>
      </c>
      <c r="F88" s="37" t="s">
        <v>7469</v>
      </c>
    </row>
    <row r="89" spans="1:6" x14ac:dyDescent="0.15">
      <c r="A89" s="38" t="s">
        <v>7468</v>
      </c>
      <c r="B89" s="37" t="s">
        <v>7467</v>
      </c>
      <c r="C89" s="38" t="s">
        <v>7466</v>
      </c>
      <c r="D89" s="37" t="s">
        <v>7465</v>
      </c>
      <c r="E89" s="38" t="s">
        <v>6677</v>
      </c>
      <c r="F89" s="37" t="s">
        <v>7464</v>
      </c>
    </row>
    <row r="90" spans="1:6" x14ac:dyDescent="0.15">
      <c r="A90" s="38" t="s">
        <v>7463</v>
      </c>
      <c r="B90" s="37" t="s">
        <v>7462</v>
      </c>
      <c r="C90" s="38" t="s">
        <v>7221</v>
      </c>
      <c r="D90" s="37" t="s">
        <v>7461</v>
      </c>
      <c r="E90" s="38" t="s">
        <v>6429</v>
      </c>
      <c r="F90" s="37" t="s">
        <v>7460</v>
      </c>
    </row>
    <row r="91" spans="1:6" x14ac:dyDescent="0.15">
      <c r="A91" s="38" t="s">
        <v>7459</v>
      </c>
      <c r="B91" s="37" t="s">
        <v>7458</v>
      </c>
      <c r="C91" s="38" t="s">
        <v>7457</v>
      </c>
      <c r="D91" s="37" t="s">
        <v>7456</v>
      </c>
      <c r="E91" s="38" t="s">
        <v>6795</v>
      </c>
      <c r="F91" s="37" t="s">
        <v>7455</v>
      </c>
    </row>
    <row r="92" spans="1:6" x14ac:dyDescent="0.15">
      <c r="A92" s="38" t="s">
        <v>7454</v>
      </c>
      <c r="B92" s="37" t="s">
        <v>7453</v>
      </c>
      <c r="C92" s="38" t="s">
        <v>7452</v>
      </c>
      <c r="D92" s="37" t="s">
        <v>5811</v>
      </c>
      <c r="E92" s="38" t="s">
        <v>7451</v>
      </c>
      <c r="F92" s="37" t="s">
        <v>7450</v>
      </c>
    </row>
    <row r="93" spans="1:6" x14ac:dyDescent="0.15">
      <c r="A93" s="38" t="s">
        <v>3938</v>
      </c>
      <c r="B93" s="37" t="s">
        <v>7449</v>
      </c>
      <c r="C93" s="38" t="s">
        <v>7448</v>
      </c>
      <c r="D93" s="37" t="s">
        <v>7447</v>
      </c>
      <c r="E93" s="38" t="s">
        <v>3553</v>
      </c>
      <c r="F93" s="37" t="s">
        <v>179</v>
      </c>
    </row>
    <row r="94" spans="1:6" x14ac:dyDescent="0.15">
      <c r="A94" s="38" t="s">
        <v>7446</v>
      </c>
      <c r="B94" s="37" t="s">
        <v>7445</v>
      </c>
      <c r="C94" s="38" t="s">
        <v>6500</v>
      </c>
      <c r="D94" s="37" t="s">
        <v>7444</v>
      </c>
      <c r="E94" s="38" t="s">
        <v>7443</v>
      </c>
      <c r="F94" s="37" t="s">
        <v>7442</v>
      </c>
    </row>
    <row r="95" spans="1:6" x14ac:dyDescent="0.15">
      <c r="A95" s="38" t="s">
        <v>7441</v>
      </c>
      <c r="B95" s="37" t="s">
        <v>7440</v>
      </c>
      <c r="C95" s="38" t="s">
        <v>7439</v>
      </c>
      <c r="D95" s="37" t="s">
        <v>7438</v>
      </c>
      <c r="E95" s="38" t="s">
        <v>7127</v>
      </c>
      <c r="F95" s="37" t="s">
        <v>7437</v>
      </c>
    </row>
    <row r="96" spans="1:6" x14ac:dyDescent="0.15">
      <c r="A96" s="38" t="s">
        <v>6215</v>
      </c>
      <c r="B96" s="37" t="s">
        <v>7221</v>
      </c>
      <c r="C96" s="38" t="s">
        <v>5485</v>
      </c>
      <c r="D96" s="37" t="s">
        <v>7436</v>
      </c>
      <c r="E96" s="38" t="s">
        <v>5923</v>
      </c>
      <c r="F96" s="37" t="s">
        <v>7435</v>
      </c>
    </row>
    <row r="97" spans="1:6" x14ac:dyDescent="0.15">
      <c r="A97" s="38" t="s">
        <v>7434</v>
      </c>
      <c r="B97" s="37" t="s">
        <v>5080</v>
      </c>
      <c r="C97" s="38" t="s">
        <v>7433</v>
      </c>
      <c r="D97" s="37" t="s">
        <v>7432</v>
      </c>
      <c r="E97" s="38" t="s">
        <v>7431</v>
      </c>
      <c r="F97" s="37" t="s">
        <v>7430</v>
      </c>
    </row>
    <row r="98" spans="1:6" x14ac:dyDescent="0.15">
      <c r="A98" s="38" t="s">
        <v>3118</v>
      </c>
      <c r="B98" s="37" t="s">
        <v>7429</v>
      </c>
      <c r="C98" s="38" t="s">
        <v>7428</v>
      </c>
      <c r="D98" s="37" t="s">
        <v>7427</v>
      </c>
      <c r="E98" s="38" t="s">
        <v>7426</v>
      </c>
      <c r="F98" s="37" t="s">
        <v>5539</v>
      </c>
    </row>
    <row r="99" spans="1:6" x14ac:dyDescent="0.15">
      <c r="A99" s="38" t="s">
        <v>7425</v>
      </c>
      <c r="B99" s="37" t="s">
        <v>7424</v>
      </c>
      <c r="C99" s="38" t="s">
        <v>7423</v>
      </c>
      <c r="D99" s="37" t="s">
        <v>7422</v>
      </c>
      <c r="E99" s="38" t="s">
        <v>7421</v>
      </c>
      <c r="F99" s="37" t="s">
        <v>7420</v>
      </c>
    </row>
    <row r="100" spans="1:6" x14ac:dyDescent="0.15">
      <c r="A100" s="38" t="s">
        <v>4303</v>
      </c>
      <c r="B100" s="37" t="s">
        <v>4962</v>
      </c>
      <c r="C100" s="38" t="s">
        <v>7419</v>
      </c>
      <c r="D100" s="37" t="s">
        <v>7418</v>
      </c>
      <c r="E100" s="38" t="s">
        <v>7417</v>
      </c>
      <c r="F100" s="37" t="s">
        <v>3204</v>
      </c>
    </row>
    <row r="101" spans="1:6" x14ac:dyDescent="0.15">
      <c r="A101" s="38" t="s">
        <v>7416</v>
      </c>
      <c r="B101" s="37" t="s">
        <v>7415</v>
      </c>
      <c r="C101" s="38" t="s">
        <v>7414</v>
      </c>
      <c r="D101" s="37" t="s">
        <v>7413</v>
      </c>
      <c r="E101" s="38" t="s">
        <v>7412</v>
      </c>
      <c r="F101" s="37" t="s">
        <v>7411</v>
      </c>
    </row>
    <row r="102" spans="1:6" x14ac:dyDescent="0.15">
      <c r="A102" s="38" t="s">
        <v>7410</v>
      </c>
      <c r="B102" s="37" t="s">
        <v>6057</v>
      </c>
      <c r="C102" s="38" t="s">
        <v>4515</v>
      </c>
      <c r="D102" s="37" t="s">
        <v>7056</v>
      </c>
      <c r="E102" s="38" t="s">
        <v>7409</v>
      </c>
      <c r="F102" s="37" t="s">
        <v>7408</v>
      </c>
    </row>
    <row r="103" spans="1:6" x14ac:dyDescent="0.15">
      <c r="A103" s="38" t="s">
        <v>2546</v>
      </c>
      <c r="B103" s="37" t="s">
        <v>7407</v>
      </c>
      <c r="C103" s="38" t="s">
        <v>7406</v>
      </c>
      <c r="D103" s="37" t="s">
        <v>7405</v>
      </c>
      <c r="E103" s="38" t="s">
        <v>7404</v>
      </c>
      <c r="F103" s="37" t="s">
        <v>2526</v>
      </c>
    </row>
    <row r="104" spans="1:6" x14ac:dyDescent="0.15">
      <c r="A104" s="38" t="s">
        <v>3914</v>
      </c>
      <c r="B104" s="37" t="s">
        <v>7403</v>
      </c>
      <c r="C104" s="38" t="s">
        <v>7402</v>
      </c>
      <c r="D104" s="37" t="s">
        <v>6657</v>
      </c>
      <c r="E104" s="38" t="s">
        <v>7401</v>
      </c>
      <c r="F104" s="37" t="s">
        <v>7400</v>
      </c>
    </row>
    <row r="105" spans="1:6" x14ac:dyDescent="0.15">
      <c r="A105" s="38" t="s">
        <v>7399</v>
      </c>
      <c r="B105" s="37" t="s">
        <v>7398</v>
      </c>
      <c r="C105" s="38" t="s">
        <v>7397</v>
      </c>
      <c r="D105" s="37" t="s">
        <v>7396</v>
      </c>
      <c r="E105" s="38" t="s">
        <v>7395</v>
      </c>
      <c r="F105" s="37" t="s">
        <v>7394</v>
      </c>
    </row>
    <row r="106" spans="1:6" x14ac:dyDescent="0.15">
      <c r="A106" s="38" t="s">
        <v>7393</v>
      </c>
      <c r="B106" s="37" t="s">
        <v>4731</v>
      </c>
      <c r="C106" s="38" t="s">
        <v>6159</v>
      </c>
      <c r="D106" s="37" t="s">
        <v>7392</v>
      </c>
      <c r="E106" s="38" t="s">
        <v>7391</v>
      </c>
      <c r="F106" s="37" t="s">
        <v>4905</v>
      </c>
    </row>
    <row r="107" spans="1:6" x14ac:dyDescent="0.15">
      <c r="A107" s="38" t="s">
        <v>7390</v>
      </c>
      <c r="B107" s="37" t="s">
        <v>7389</v>
      </c>
      <c r="C107" s="38" t="s">
        <v>7388</v>
      </c>
      <c r="D107" s="37" t="s">
        <v>7387</v>
      </c>
      <c r="E107" s="38" t="s">
        <v>6702</v>
      </c>
      <c r="F107" s="37" t="s">
        <v>7199</v>
      </c>
    </row>
    <row r="108" spans="1:6" x14ac:dyDescent="0.15">
      <c r="A108" s="38" t="s">
        <v>5201</v>
      </c>
      <c r="B108" s="37" t="s">
        <v>7386</v>
      </c>
      <c r="C108" s="38" t="s">
        <v>7385</v>
      </c>
      <c r="D108" s="37" t="s">
        <v>7384</v>
      </c>
      <c r="E108" s="38" t="s">
        <v>7383</v>
      </c>
      <c r="F108" s="37" t="s">
        <v>7382</v>
      </c>
    </row>
    <row r="109" spans="1:6" x14ac:dyDescent="0.15">
      <c r="A109" s="38" t="s">
        <v>7381</v>
      </c>
      <c r="B109" s="37" t="s">
        <v>7380</v>
      </c>
      <c r="C109" s="38" t="s">
        <v>7379</v>
      </c>
      <c r="D109" s="37" t="s">
        <v>7378</v>
      </c>
      <c r="E109" s="38" t="s">
        <v>4548</v>
      </c>
      <c r="F109" s="37" t="s">
        <v>3224</v>
      </c>
    </row>
    <row r="110" spans="1:6" x14ac:dyDescent="0.15">
      <c r="A110" s="38" t="s">
        <v>2626</v>
      </c>
      <c r="B110" s="37" t="s">
        <v>7377</v>
      </c>
      <c r="C110" s="38" t="s">
        <v>7376</v>
      </c>
      <c r="D110" s="37" t="s">
        <v>7375</v>
      </c>
      <c r="E110" s="38" t="s">
        <v>6475</v>
      </c>
      <c r="F110" s="37" t="s">
        <v>3583</v>
      </c>
    </row>
    <row r="111" spans="1:6" x14ac:dyDescent="0.15">
      <c r="A111" s="38" t="s">
        <v>5436</v>
      </c>
      <c r="B111" s="37" t="s">
        <v>6551</v>
      </c>
      <c r="C111" s="38" t="s">
        <v>7374</v>
      </c>
      <c r="D111" s="37" t="s">
        <v>7373</v>
      </c>
      <c r="E111" s="38" t="s">
        <v>7372</v>
      </c>
      <c r="F111" s="37" t="s">
        <v>4489</v>
      </c>
    </row>
    <row r="112" spans="1:6" x14ac:dyDescent="0.15">
      <c r="A112" s="38" t="s">
        <v>7371</v>
      </c>
      <c r="B112" s="37" t="s">
        <v>7370</v>
      </c>
      <c r="C112" s="38" t="s">
        <v>7369</v>
      </c>
      <c r="D112" s="37" t="s">
        <v>7368</v>
      </c>
      <c r="E112" s="38" t="s">
        <v>7367</v>
      </c>
      <c r="F112" s="37" t="s">
        <v>7366</v>
      </c>
    </row>
    <row r="113" spans="1:6" x14ac:dyDescent="0.15">
      <c r="A113" s="38" t="s">
        <v>7365</v>
      </c>
      <c r="B113" s="37" t="s">
        <v>7364</v>
      </c>
      <c r="C113" s="38" t="s">
        <v>4357</v>
      </c>
      <c r="D113" s="37" t="s">
        <v>7363</v>
      </c>
      <c r="E113" s="38" t="s">
        <v>7362</v>
      </c>
      <c r="F113" s="37" t="s">
        <v>3630</v>
      </c>
    </row>
    <row r="114" spans="1:6" x14ac:dyDescent="0.15">
      <c r="A114" s="38" t="s">
        <v>7361</v>
      </c>
      <c r="B114" s="37" t="s">
        <v>4968</v>
      </c>
      <c r="C114" s="38" t="s">
        <v>4002</v>
      </c>
      <c r="D114" s="37" t="s">
        <v>7360</v>
      </c>
      <c r="E114" s="38" t="s">
        <v>3189</v>
      </c>
      <c r="F114" s="37" t="s">
        <v>7359</v>
      </c>
    </row>
    <row r="115" spans="1:6" x14ac:dyDescent="0.15">
      <c r="A115" s="38" t="s">
        <v>3649</v>
      </c>
      <c r="B115" s="37" t="s">
        <v>7358</v>
      </c>
      <c r="C115" s="38" t="s">
        <v>7357</v>
      </c>
      <c r="D115" s="37" t="s">
        <v>7356</v>
      </c>
      <c r="E115" s="38" t="s">
        <v>7355</v>
      </c>
      <c r="F115" s="37" t="s">
        <v>6503</v>
      </c>
    </row>
    <row r="116" spans="1:6" x14ac:dyDescent="0.15">
      <c r="A116" s="38" t="s">
        <v>5482</v>
      </c>
      <c r="B116" s="37" t="s">
        <v>6211</v>
      </c>
      <c r="C116" s="38" t="s">
        <v>7354</v>
      </c>
      <c r="D116" s="37" t="s">
        <v>7353</v>
      </c>
      <c r="E116" s="38" t="s">
        <v>7352</v>
      </c>
      <c r="F116" s="37" t="s">
        <v>7351</v>
      </c>
    </row>
    <row r="117" spans="1:6" x14ac:dyDescent="0.15">
      <c r="A117" s="38" t="s">
        <v>7350</v>
      </c>
      <c r="B117" s="37" t="s">
        <v>7349</v>
      </c>
      <c r="C117" s="38" t="s">
        <v>6886</v>
      </c>
      <c r="D117" s="37" t="s">
        <v>6074</v>
      </c>
      <c r="E117" s="38" t="s">
        <v>7348</v>
      </c>
      <c r="F117" s="37" t="s">
        <v>7347</v>
      </c>
    </row>
    <row r="118" spans="1:6" x14ac:dyDescent="0.15">
      <c r="A118" s="38" t="s">
        <v>7346</v>
      </c>
      <c r="B118" s="37" t="s">
        <v>5843</v>
      </c>
      <c r="C118" s="38" t="s">
        <v>7345</v>
      </c>
      <c r="D118" s="37" t="s">
        <v>7344</v>
      </c>
      <c r="E118" s="38" t="s">
        <v>7343</v>
      </c>
      <c r="F118" s="37" t="s">
        <v>3390</v>
      </c>
    </row>
    <row r="119" spans="1:6" x14ac:dyDescent="0.15">
      <c r="A119" s="38" t="s">
        <v>6641</v>
      </c>
      <c r="B119" s="37" t="s">
        <v>7342</v>
      </c>
      <c r="C119" s="38" t="s">
        <v>7341</v>
      </c>
      <c r="D119" s="37" t="s">
        <v>7340</v>
      </c>
      <c r="E119" s="38" t="s">
        <v>7339</v>
      </c>
      <c r="F119" s="37" t="s">
        <v>7338</v>
      </c>
    </row>
    <row r="120" spans="1:6" x14ac:dyDescent="0.15">
      <c r="A120" s="38" t="s">
        <v>7337</v>
      </c>
      <c r="B120" s="37" t="s">
        <v>7336</v>
      </c>
      <c r="C120" s="38" t="s">
        <v>4660</v>
      </c>
      <c r="D120" s="37" t="s">
        <v>7335</v>
      </c>
      <c r="E120" s="38" t="s">
        <v>7334</v>
      </c>
      <c r="F120" s="37" t="s">
        <v>7333</v>
      </c>
    </row>
    <row r="121" spans="1:6" x14ac:dyDescent="0.15">
      <c r="A121" s="38" t="s">
        <v>6582</v>
      </c>
      <c r="B121" s="37" t="s">
        <v>6942</v>
      </c>
      <c r="C121" s="38" t="s">
        <v>7332</v>
      </c>
      <c r="D121" s="37" t="s">
        <v>7331</v>
      </c>
      <c r="E121" s="38" t="s">
        <v>7330</v>
      </c>
      <c r="F121" s="37" t="s">
        <v>7329</v>
      </c>
    </row>
    <row r="122" spans="1:6" x14ac:dyDescent="0.15">
      <c r="A122" s="38" t="s">
        <v>7328</v>
      </c>
      <c r="B122" s="37" t="s">
        <v>3194</v>
      </c>
      <c r="C122" s="38" t="s">
        <v>7006</v>
      </c>
      <c r="D122" s="37" t="s">
        <v>7327</v>
      </c>
      <c r="E122" s="38" t="s">
        <v>7326</v>
      </c>
      <c r="F122" s="37" t="s">
        <v>7325</v>
      </c>
    </row>
    <row r="123" spans="1:6" x14ac:dyDescent="0.15">
      <c r="A123" s="38" t="s">
        <v>2659</v>
      </c>
      <c r="B123" s="37" t="s">
        <v>7324</v>
      </c>
      <c r="C123" s="38" t="s">
        <v>7323</v>
      </c>
      <c r="D123" s="37" t="s">
        <v>7322</v>
      </c>
      <c r="E123" s="38" t="s">
        <v>7321</v>
      </c>
      <c r="F123" s="37" t="s">
        <v>7320</v>
      </c>
    </row>
    <row r="124" spans="1:6" x14ac:dyDescent="0.15">
      <c r="A124" s="38" t="s">
        <v>5809</v>
      </c>
      <c r="B124" s="37" t="s">
        <v>7319</v>
      </c>
      <c r="C124" s="38" t="s">
        <v>4482</v>
      </c>
      <c r="D124" s="37" t="s">
        <v>7318</v>
      </c>
      <c r="E124" s="38" t="s">
        <v>7317</v>
      </c>
      <c r="F124" s="37" t="s">
        <v>7316</v>
      </c>
    </row>
    <row r="125" spans="1:6" x14ac:dyDescent="0.15">
      <c r="A125" s="38" t="s">
        <v>7315</v>
      </c>
      <c r="B125" s="37" t="s">
        <v>7314</v>
      </c>
      <c r="C125" s="38" t="s">
        <v>5988</v>
      </c>
      <c r="D125" s="37" t="s">
        <v>5378</v>
      </c>
      <c r="E125" s="38" t="s">
        <v>7313</v>
      </c>
      <c r="F125" s="37" t="s">
        <v>2844</v>
      </c>
    </row>
    <row r="126" spans="1:6" x14ac:dyDescent="0.15">
      <c r="A126" s="38" t="s">
        <v>5407</v>
      </c>
      <c r="B126" s="37" t="s">
        <v>7312</v>
      </c>
      <c r="C126" s="38" t="s">
        <v>7311</v>
      </c>
      <c r="D126" s="37" t="s">
        <v>7310</v>
      </c>
      <c r="E126" s="38" t="s">
        <v>7309</v>
      </c>
      <c r="F126" s="37" t="s">
        <v>7308</v>
      </c>
    </row>
    <row r="127" spans="1:6" x14ac:dyDescent="0.15">
      <c r="A127" s="38" t="s">
        <v>7307</v>
      </c>
      <c r="B127" s="37" t="s">
        <v>7306</v>
      </c>
      <c r="C127" s="38" t="s">
        <v>7305</v>
      </c>
      <c r="D127" s="37" t="s">
        <v>5984</v>
      </c>
      <c r="E127" s="38" t="s">
        <v>7304</v>
      </c>
      <c r="F127" s="37" t="s">
        <v>7303</v>
      </c>
    </row>
    <row r="128" spans="1:6" x14ac:dyDescent="0.15">
      <c r="A128" s="38" t="s">
        <v>7302</v>
      </c>
      <c r="B128" s="37" t="s">
        <v>5106</v>
      </c>
      <c r="C128" s="38" t="s">
        <v>7301</v>
      </c>
      <c r="D128" s="37" t="s">
        <v>7300</v>
      </c>
      <c r="E128" s="38" t="s">
        <v>7299</v>
      </c>
      <c r="F128" s="37" t="s">
        <v>7298</v>
      </c>
    </row>
    <row r="129" spans="1:6" x14ac:dyDescent="0.15">
      <c r="A129" s="38" t="s">
        <v>7297</v>
      </c>
      <c r="B129" s="37" t="s">
        <v>7296</v>
      </c>
      <c r="C129" s="38" t="s">
        <v>6089</v>
      </c>
      <c r="D129" s="37" t="s">
        <v>7295</v>
      </c>
      <c r="E129" s="38" t="s">
        <v>7294</v>
      </c>
      <c r="F129" s="37" t="s">
        <v>7293</v>
      </c>
    </row>
    <row r="130" spans="1:6" x14ac:dyDescent="0.15">
      <c r="A130" s="38" t="s">
        <v>6194</v>
      </c>
      <c r="B130" s="37" t="s">
        <v>7292</v>
      </c>
      <c r="C130" s="38" t="s">
        <v>7291</v>
      </c>
      <c r="D130" s="37" t="s">
        <v>7290</v>
      </c>
      <c r="E130" s="38" t="s">
        <v>6656</v>
      </c>
      <c r="F130" s="37" t="s">
        <v>3802</v>
      </c>
    </row>
    <row r="131" spans="1:6" x14ac:dyDescent="0.15">
      <c r="A131" s="38" t="s">
        <v>7289</v>
      </c>
      <c r="B131" s="37" t="s">
        <v>7288</v>
      </c>
      <c r="C131" s="38" t="s">
        <v>7287</v>
      </c>
      <c r="D131" s="37" t="s">
        <v>7286</v>
      </c>
      <c r="E131" s="38" t="s">
        <v>4405</v>
      </c>
      <c r="F131" s="37" t="s">
        <v>7285</v>
      </c>
    </row>
    <row r="132" spans="1:6" x14ac:dyDescent="0.15">
      <c r="A132" s="38" t="s">
        <v>6259</v>
      </c>
      <c r="B132" s="37" t="s">
        <v>7284</v>
      </c>
      <c r="C132" s="38" t="s">
        <v>7283</v>
      </c>
      <c r="D132" s="37" t="s">
        <v>7282</v>
      </c>
      <c r="E132" s="38" t="s">
        <v>7281</v>
      </c>
      <c r="F132" s="37" t="s">
        <v>7280</v>
      </c>
    </row>
    <row r="133" spans="1:6" x14ac:dyDescent="0.15">
      <c r="A133" s="38" t="s">
        <v>7279</v>
      </c>
      <c r="B133" s="37" t="s">
        <v>7278</v>
      </c>
      <c r="C133" s="38" t="s">
        <v>7277</v>
      </c>
      <c r="D133" s="37" t="s">
        <v>7276</v>
      </c>
      <c r="E133" s="38" t="s">
        <v>7275</v>
      </c>
      <c r="F133" s="37" t="s">
        <v>7274</v>
      </c>
    </row>
    <row r="134" spans="1:6" x14ac:dyDescent="0.15">
      <c r="A134" s="38" t="s">
        <v>7273</v>
      </c>
      <c r="B134" s="37" t="s">
        <v>7272</v>
      </c>
      <c r="C134" s="38" t="s">
        <v>7271</v>
      </c>
      <c r="D134" s="37" t="s">
        <v>7270</v>
      </c>
      <c r="E134" s="38" t="s">
        <v>7269</v>
      </c>
      <c r="F134" s="37" t="s">
        <v>7268</v>
      </c>
    </row>
    <row r="135" spans="1:6" x14ac:dyDescent="0.15">
      <c r="A135" s="38" t="s">
        <v>7267</v>
      </c>
      <c r="B135" s="37" t="s">
        <v>3648</v>
      </c>
      <c r="C135" s="38" t="s">
        <v>7266</v>
      </c>
      <c r="D135" s="37" t="s">
        <v>7265</v>
      </c>
      <c r="E135" s="38" t="s">
        <v>7264</v>
      </c>
      <c r="F135" s="37" t="s">
        <v>7263</v>
      </c>
    </row>
    <row r="136" spans="1:6" x14ac:dyDescent="0.15">
      <c r="A136" s="38" t="s">
        <v>7262</v>
      </c>
      <c r="B136" s="37" t="s">
        <v>2586</v>
      </c>
      <c r="C136" s="38" t="s">
        <v>7261</v>
      </c>
      <c r="D136" s="37" t="s">
        <v>7260</v>
      </c>
      <c r="E136" s="38" t="s">
        <v>6601</v>
      </c>
      <c r="F136" s="37" t="s">
        <v>7259</v>
      </c>
    </row>
    <row r="137" spans="1:6" x14ac:dyDescent="0.15">
      <c r="A137" s="38" t="s">
        <v>7258</v>
      </c>
      <c r="B137" s="37" t="s">
        <v>7257</v>
      </c>
      <c r="C137" s="38" t="s">
        <v>4161</v>
      </c>
      <c r="D137" s="37" t="s">
        <v>7256</v>
      </c>
      <c r="E137" s="38" t="s">
        <v>6338</v>
      </c>
      <c r="F137" s="37" t="s">
        <v>7255</v>
      </c>
    </row>
    <row r="138" spans="1:6" x14ac:dyDescent="0.15">
      <c r="A138" s="38" t="s">
        <v>6246</v>
      </c>
      <c r="B138" s="37" t="s">
        <v>7254</v>
      </c>
      <c r="C138" s="38" t="s">
        <v>7253</v>
      </c>
      <c r="D138" s="37" t="s">
        <v>7252</v>
      </c>
      <c r="E138" s="38" t="s">
        <v>7251</v>
      </c>
      <c r="F138" s="37" t="s">
        <v>3018</v>
      </c>
    </row>
    <row r="139" spans="1:6" x14ac:dyDescent="0.15">
      <c r="A139" s="38" t="s">
        <v>7250</v>
      </c>
      <c r="B139" s="37" t="s">
        <v>7249</v>
      </c>
      <c r="C139" s="38" t="s">
        <v>7248</v>
      </c>
      <c r="D139" s="37" t="s">
        <v>7247</v>
      </c>
      <c r="E139" s="38" t="s">
        <v>7246</v>
      </c>
      <c r="F139" s="37" t="s">
        <v>7245</v>
      </c>
    </row>
    <row r="140" spans="1:6" x14ac:dyDescent="0.15">
      <c r="A140" s="38" t="s">
        <v>7244</v>
      </c>
      <c r="B140" s="37" t="s">
        <v>7243</v>
      </c>
      <c r="C140" s="38" t="s">
        <v>7242</v>
      </c>
      <c r="D140" s="37" t="s">
        <v>7241</v>
      </c>
      <c r="E140" s="38" t="s">
        <v>7240</v>
      </c>
      <c r="F140" s="37" t="s">
        <v>7239</v>
      </c>
    </row>
    <row r="141" spans="1:6" x14ac:dyDescent="0.15">
      <c r="A141" s="38" t="s">
        <v>7238</v>
      </c>
      <c r="B141" s="37" t="s">
        <v>7237</v>
      </c>
      <c r="C141" s="38" t="s">
        <v>7236</v>
      </c>
      <c r="D141" s="37" t="s">
        <v>5567</v>
      </c>
      <c r="E141" s="38" t="s">
        <v>5835</v>
      </c>
      <c r="F141" s="37" t="s">
        <v>7235</v>
      </c>
    </row>
    <row r="142" spans="1:6" x14ac:dyDescent="0.15">
      <c r="A142" s="38" t="s">
        <v>7234</v>
      </c>
      <c r="B142" s="37" t="s">
        <v>7233</v>
      </c>
      <c r="C142" s="38" t="s">
        <v>7232</v>
      </c>
      <c r="D142" s="37" t="s">
        <v>7231</v>
      </c>
      <c r="E142" s="38" t="s">
        <v>7230</v>
      </c>
      <c r="F142" s="37" t="s">
        <v>7229</v>
      </c>
    </row>
    <row r="143" spans="1:6" x14ac:dyDescent="0.15">
      <c r="A143" s="38" t="s">
        <v>7228</v>
      </c>
      <c r="B143" s="37" t="s">
        <v>7227</v>
      </c>
      <c r="C143" s="38" t="s">
        <v>7226</v>
      </c>
      <c r="D143" s="37" t="s">
        <v>7225</v>
      </c>
      <c r="E143" s="38" t="s">
        <v>7224</v>
      </c>
      <c r="F143" s="37" t="s">
        <v>4550</v>
      </c>
    </row>
    <row r="144" spans="1:6" x14ac:dyDescent="0.15">
      <c r="A144" s="38" t="s">
        <v>5574</v>
      </c>
      <c r="B144" s="37" t="s">
        <v>7223</v>
      </c>
      <c r="C144" s="38" t="s">
        <v>5444</v>
      </c>
      <c r="D144" s="37" t="s">
        <v>7222</v>
      </c>
      <c r="E144" s="38" t="s">
        <v>7221</v>
      </c>
      <c r="F144" s="37" t="s">
        <v>2722</v>
      </c>
    </row>
    <row r="145" spans="1:6" x14ac:dyDescent="0.15">
      <c r="A145" s="38" t="s">
        <v>7220</v>
      </c>
      <c r="B145" s="37" t="s">
        <v>7219</v>
      </c>
      <c r="C145" s="38" t="s">
        <v>4321</v>
      </c>
      <c r="D145" s="37" t="s">
        <v>7218</v>
      </c>
      <c r="E145" s="38" t="s">
        <v>6512</v>
      </c>
      <c r="F145" s="37" t="s">
        <v>6404</v>
      </c>
    </row>
    <row r="146" spans="1:6" x14ac:dyDescent="0.15">
      <c r="A146" s="38" t="s">
        <v>7217</v>
      </c>
      <c r="B146" s="37" t="s">
        <v>7216</v>
      </c>
      <c r="C146" s="38" t="s">
        <v>5647</v>
      </c>
      <c r="D146" s="37" t="s">
        <v>7215</v>
      </c>
      <c r="E146" s="38" t="s">
        <v>7214</v>
      </c>
      <c r="F146" s="37" t="s">
        <v>7213</v>
      </c>
    </row>
    <row r="147" spans="1:6" x14ac:dyDescent="0.15">
      <c r="A147" s="38" t="s">
        <v>7212</v>
      </c>
      <c r="B147" s="37" t="s">
        <v>7211</v>
      </c>
      <c r="C147" s="38" t="s">
        <v>7210</v>
      </c>
      <c r="D147" s="37" t="s">
        <v>7209</v>
      </c>
      <c r="E147" s="38" t="s">
        <v>7208</v>
      </c>
      <c r="F147" s="37" t="s">
        <v>7207</v>
      </c>
    </row>
    <row r="148" spans="1:6" x14ac:dyDescent="0.15">
      <c r="A148" s="38" t="s">
        <v>3493</v>
      </c>
      <c r="B148" s="37" t="s">
        <v>7206</v>
      </c>
      <c r="C148" s="38" t="s">
        <v>7205</v>
      </c>
      <c r="D148" s="37" t="s">
        <v>7204</v>
      </c>
      <c r="E148" s="38" t="s">
        <v>7203</v>
      </c>
      <c r="F148" s="37" t="s">
        <v>5233</v>
      </c>
    </row>
    <row r="149" spans="1:6" x14ac:dyDescent="0.15">
      <c r="A149" s="38" t="s">
        <v>7202</v>
      </c>
      <c r="B149" s="37" t="s">
        <v>7201</v>
      </c>
      <c r="C149" s="38" t="s">
        <v>7200</v>
      </c>
      <c r="D149" s="37" t="s">
        <v>7199</v>
      </c>
      <c r="E149" s="38" t="s">
        <v>3777</v>
      </c>
      <c r="F149" s="37" t="s">
        <v>7198</v>
      </c>
    </row>
    <row r="150" spans="1:6" x14ac:dyDescent="0.15">
      <c r="A150" s="38" t="s">
        <v>4081</v>
      </c>
      <c r="B150" s="37" t="s">
        <v>7197</v>
      </c>
      <c r="C150" s="38" t="s">
        <v>7196</v>
      </c>
      <c r="D150" s="37" t="s">
        <v>7195</v>
      </c>
      <c r="E150" s="38" t="s">
        <v>7194</v>
      </c>
      <c r="F150" s="37" t="s">
        <v>7193</v>
      </c>
    </row>
    <row r="151" spans="1:6" x14ac:dyDescent="0.15">
      <c r="A151" s="38" t="s">
        <v>6774</v>
      </c>
      <c r="B151" s="37" t="s">
        <v>7192</v>
      </c>
      <c r="C151" s="38" t="s">
        <v>7191</v>
      </c>
      <c r="D151" s="37" t="s">
        <v>7190</v>
      </c>
      <c r="E151" s="38" t="s">
        <v>7189</v>
      </c>
      <c r="F151" s="37" t="s">
        <v>7188</v>
      </c>
    </row>
    <row r="152" spans="1:6" x14ac:dyDescent="0.15">
      <c r="A152" s="38" t="s">
        <v>5534</v>
      </c>
      <c r="B152" s="37" t="s">
        <v>7187</v>
      </c>
      <c r="C152" s="38" t="s">
        <v>7186</v>
      </c>
      <c r="D152" s="37" t="s">
        <v>7185</v>
      </c>
      <c r="E152" s="38" t="s">
        <v>6902</v>
      </c>
      <c r="F152" s="37" t="s">
        <v>6410</v>
      </c>
    </row>
    <row r="153" spans="1:6" x14ac:dyDescent="0.15">
      <c r="A153" s="38" t="s">
        <v>7184</v>
      </c>
      <c r="B153" s="37" t="s">
        <v>7183</v>
      </c>
      <c r="C153" s="38" t="s">
        <v>7182</v>
      </c>
      <c r="D153" s="37" t="s">
        <v>7181</v>
      </c>
      <c r="E153" s="38" t="s">
        <v>7180</v>
      </c>
      <c r="F153" s="37" t="s">
        <v>4275</v>
      </c>
    </row>
    <row r="154" spans="1:6" x14ac:dyDescent="0.15">
      <c r="A154" s="38" t="s">
        <v>2828</v>
      </c>
      <c r="B154" s="37" t="s">
        <v>7179</v>
      </c>
      <c r="C154" s="38" t="s">
        <v>7178</v>
      </c>
      <c r="D154" s="37" t="s">
        <v>7177</v>
      </c>
      <c r="E154" s="38" t="s">
        <v>3903</v>
      </c>
      <c r="F154" s="37" t="s">
        <v>3342</v>
      </c>
    </row>
    <row r="155" spans="1:6" x14ac:dyDescent="0.15">
      <c r="A155" s="38" t="s">
        <v>7176</v>
      </c>
      <c r="B155" s="37" t="s">
        <v>6974</v>
      </c>
      <c r="C155" s="38" t="s">
        <v>7175</v>
      </c>
      <c r="D155" s="37" t="s">
        <v>7174</v>
      </c>
      <c r="E155" s="38" t="s">
        <v>7173</v>
      </c>
      <c r="F155" s="37" t="s">
        <v>5745</v>
      </c>
    </row>
    <row r="156" spans="1:6" x14ac:dyDescent="0.15">
      <c r="A156" s="38" t="s">
        <v>7008</v>
      </c>
      <c r="B156" s="37" t="s">
        <v>7172</v>
      </c>
      <c r="C156" s="38" t="s">
        <v>7171</v>
      </c>
      <c r="D156" s="37" t="s">
        <v>7170</v>
      </c>
      <c r="E156" s="38" t="s">
        <v>7169</v>
      </c>
      <c r="F156" s="37" t="s">
        <v>5679</v>
      </c>
    </row>
    <row r="157" spans="1:6" x14ac:dyDescent="0.15">
      <c r="A157" s="38" t="s">
        <v>7168</v>
      </c>
      <c r="B157" s="37" t="s">
        <v>6166</v>
      </c>
      <c r="C157" s="38" t="s">
        <v>4657</v>
      </c>
      <c r="D157" s="37" t="s">
        <v>7167</v>
      </c>
      <c r="E157" s="38" t="s">
        <v>7166</v>
      </c>
      <c r="F157" s="37" t="s">
        <v>7165</v>
      </c>
    </row>
    <row r="158" spans="1:6" x14ac:dyDescent="0.15">
      <c r="A158" s="38" t="s">
        <v>7164</v>
      </c>
      <c r="B158" s="37" t="s">
        <v>7163</v>
      </c>
      <c r="C158" s="38" t="s">
        <v>7162</v>
      </c>
      <c r="D158" s="37" t="s">
        <v>7161</v>
      </c>
      <c r="E158" s="38" t="s">
        <v>7160</v>
      </c>
      <c r="F158" s="37" t="s">
        <v>7159</v>
      </c>
    </row>
    <row r="159" spans="1:6" x14ac:dyDescent="0.15">
      <c r="A159" s="38" t="s">
        <v>7158</v>
      </c>
      <c r="B159" s="37" t="s">
        <v>7157</v>
      </c>
      <c r="C159" s="38" t="s">
        <v>7156</v>
      </c>
      <c r="D159" s="37" t="s">
        <v>7155</v>
      </c>
      <c r="E159" s="38" t="s">
        <v>7154</v>
      </c>
      <c r="F159" s="37" t="s">
        <v>4119</v>
      </c>
    </row>
    <row r="160" spans="1:6" x14ac:dyDescent="0.15">
      <c r="A160" s="38" t="s">
        <v>7153</v>
      </c>
      <c r="B160" s="37" t="s">
        <v>7152</v>
      </c>
      <c r="C160" s="38" t="s">
        <v>7151</v>
      </c>
      <c r="D160" s="37" t="s">
        <v>6806</v>
      </c>
      <c r="E160" s="38" t="s">
        <v>6389</v>
      </c>
      <c r="F160" s="37" t="s">
        <v>7150</v>
      </c>
    </row>
    <row r="161" spans="1:6" x14ac:dyDescent="0.15">
      <c r="A161" s="38" t="s">
        <v>6601</v>
      </c>
      <c r="B161" s="37" t="s">
        <v>7149</v>
      </c>
      <c r="C161" s="38" t="s">
        <v>7148</v>
      </c>
      <c r="D161" s="37" t="s">
        <v>7147</v>
      </c>
      <c r="E161" s="38" t="s">
        <v>7146</v>
      </c>
      <c r="F161" s="37" t="s">
        <v>7145</v>
      </c>
    </row>
    <row r="162" spans="1:6" x14ac:dyDescent="0.15">
      <c r="A162" s="38" t="s">
        <v>7144</v>
      </c>
      <c r="B162" s="37" t="s">
        <v>7143</v>
      </c>
      <c r="C162" s="38" t="s">
        <v>7142</v>
      </c>
      <c r="D162" s="37" t="s">
        <v>7141</v>
      </c>
      <c r="E162" s="38" t="s">
        <v>7140</v>
      </c>
      <c r="F162" s="37" t="s">
        <v>7139</v>
      </c>
    </row>
    <row r="163" spans="1:6" x14ac:dyDescent="0.15">
      <c r="A163" s="38" t="s">
        <v>7138</v>
      </c>
      <c r="B163" s="37" t="s">
        <v>7137</v>
      </c>
      <c r="C163" s="38" t="s">
        <v>7136</v>
      </c>
      <c r="D163" s="37" t="s">
        <v>7135</v>
      </c>
      <c r="E163" s="38" t="s">
        <v>7134</v>
      </c>
      <c r="F163" s="37" t="s">
        <v>7133</v>
      </c>
    </row>
    <row r="164" spans="1:6" x14ac:dyDescent="0.15">
      <c r="A164" s="38" t="s">
        <v>7132</v>
      </c>
      <c r="B164" s="37" t="s">
        <v>7131</v>
      </c>
      <c r="C164" s="38" t="s">
        <v>7130</v>
      </c>
      <c r="D164" s="37" t="s">
        <v>7129</v>
      </c>
      <c r="E164" s="38" t="s">
        <v>7128</v>
      </c>
      <c r="F164" s="37" t="s">
        <v>5046</v>
      </c>
    </row>
    <row r="165" spans="1:6" x14ac:dyDescent="0.15">
      <c r="A165" s="38" t="s">
        <v>7127</v>
      </c>
      <c r="B165" s="37" t="s">
        <v>7126</v>
      </c>
      <c r="C165" s="38" t="s">
        <v>7125</v>
      </c>
      <c r="D165" s="37" t="s">
        <v>6100</v>
      </c>
      <c r="E165" s="38" t="s">
        <v>3649</v>
      </c>
      <c r="F165" s="37" t="s">
        <v>7124</v>
      </c>
    </row>
    <row r="166" spans="1:6" x14ac:dyDescent="0.15">
      <c r="A166" s="38" t="s">
        <v>7123</v>
      </c>
      <c r="B166" s="37" t="s">
        <v>7122</v>
      </c>
      <c r="C166" s="38" t="s">
        <v>7121</v>
      </c>
      <c r="D166" s="37" t="s">
        <v>7120</v>
      </c>
      <c r="E166" s="38" t="s">
        <v>7119</v>
      </c>
      <c r="F166" s="37" t="s">
        <v>7118</v>
      </c>
    </row>
    <row r="167" spans="1:6" x14ac:dyDescent="0.15">
      <c r="A167" s="38" t="s">
        <v>3826</v>
      </c>
      <c r="B167" s="37" t="s">
        <v>7117</v>
      </c>
      <c r="C167" s="38" t="s">
        <v>7116</v>
      </c>
      <c r="D167" s="37" t="s">
        <v>7115</v>
      </c>
      <c r="E167" s="38" t="s">
        <v>7114</v>
      </c>
      <c r="F167" s="37" t="s">
        <v>7113</v>
      </c>
    </row>
    <row r="168" spans="1:6" x14ac:dyDescent="0.15">
      <c r="A168" s="38" t="s">
        <v>7112</v>
      </c>
      <c r="B168" s="37" t="s">
        <v>7111</v>
      </c>
      <c r="C168" s="38" t="s">
        <v>7110</v>
      </c>
      <c r="D168" s="37" t="s">
        <v>6239</v>
      </c>
      <c r="E168" s="38" t="s">
        <v>7109</v>
      </c>
      <c r="F168" s="37" t="s">
        <v>5918</v>
      </c>
    </row>
    <row r="169" spans="1:6" x14ac:dyDescent="0.15">
      <c r="A169" s="38" t="s">
        <v>6416</v>
      </c>
      <c r="B169" s="37" t="s">
        <v>7108</v>
      </c>
      <c r="C169" s="38" t="s">
        <v>7107</v>
      </c>
      <c r="D169" s="37" t="s">
        <v>5446</v>
      </c>
      <c r="E169" s="38" t="s">
        <v>7106</v>
      </c>
      <c r="F169" s="37" t="s">
        <v>7105</v>
      </c>
    </row>
    <row r="170" spans="1:6" x14ac:dyDescent="0.15">
      <c r="A170" s="38" t="s">
        <v>7104</v>
      </c>
      <c r="B170" s="37" t="s">
        <v>7103</v>
      </c>
      <c r="C170" s="38" t="s">
        <v>7102</v>
      </c>
      <c r="D170" s="37" t="s">
        <v>7101</v>
      </c>
      <c r="E170" s="38" t="s">
        <v>7100</v>
      </c>
      <c r="F170" s="37" t="s">
        <v>7099</v>
      </c>
    </row>
    <row r="171" spans="1:6" x14ac:dyDescent="0.15">
      <c r="A171" s="41">
        <v>36951</v>
      </c>
      <c r="B171" s="37" t="s">
        <v>7098</v>
      </c>
      <c r="C171" s="38" t="s">
        <v>7097</v>
      </c>
      <c r="D171" s="37" t="s">
        <v>7096</v>
      </c>
      <c r="E171" s="38" t="s">
        <v>4253</v>
      </c>
      <c r="F171" s="37" t="s">
        <v>7095</v>
      </c>
    </row>
    <row r="172" spans="1:6" x14ac:dyDescent="0.15">
      <c r="A172" s="38" t="s">
        <v>7094</v>
      </c>
      <c r="B172" s="37" t="s">
        <v>7093</v>
      </c>
      <c r="C172" s="38" t="s">
        <v>7092</v>
      </c>
      <c r="D172" s="37" t="s">
        <v>7091</v>
      </c>
      <c r="E172" s="38" t="s">
        <v>7090</v>
      </c>
      <c r="F172" s="37" t="s">
        <v>7089</v>
      </c>
    </row>
    <row r="173" spans="1:6" x14ac:dyDescent="0.15">
      <c r="A173" s="38" t="s">
        <v>7088</v>
      </c>
      <c r="B173" s="37" t="s">
        <v>7087</v>
      </c>
      <c r="C173" s="38" t="s">
        <v>7086</v>
      </c>
      <c r="D173" s="37" t="s">
        <v>7085</v>
      </c>
      <c r="E173" s="38" t="s">
        <v>7084</v>
      </c>
      <c r="F173" s="37" t="s">
        <v>7083</v>
      </c>
    </row>
    <row r="174" spans="1:6" x14ac:dyDescent="0.15">
      <c r="A174" s="38" t="s">
        <v>7082</v>
      </c>
      <c r="B174" s="37" t="s">
        <v>7081</v>
      </c>
      <c r="C174" s="38" t="s">
        <v>7080</v>
      </c>
      <c r="D174" s="37" t="s">
        <v>7079</v>
      </c>
      <c r="E174" s="38" t="s">
        <v>6003</v>
      </c>
      <c r="F174" s="37" t="s">
        <v>7078</v>
      </c>
    </row>
    <row r="175" spans="1:6" x14ac:dyDescent="0.15">
      <c r="A175" s="38" t="s">
        <v>7077</v>
      </c>
      <c r="B175" s="37" t="s">
        <v>7076</v>
      </c>
      <c r="C175" s="38" t="s">
        <v>7075</v>
      </c>
      <c r="D175" s="37" t="s">
        <v>7074</v>
      </c>
      <c r="E175" s="38" t="s">
        <v>7073</v>
      </c>
      <c r="F175" s="37" t="s">
        <v>7072</v>
      </c>
    </row>
    <row r="176" spans="1:6" x14ac:dyDescent="0.15">
      <c r="A176" s="38" t="s">
        <v>4347</v>
      </c>
      <c r="B176" s="37" t="s">
        <v>7071</v>
      </c>
      <c r="C176" s="38" t="s">
        <v>7042</v>
      </c>
      <c r="D176" s="37" t="s">
        <v>7070</v>
      </c>
      <c r="E176" s="38" t="s">
        <v>7069</v>
      </c>
      <c r="F176" s="37" t="s">
        <v>3803</v>
      </c>
    </row>
    <row r="177" spans="1:6" x14ac:dyDescent="0.15">
      <c r="A177" s="38" t="s">
        <v>3673</v>
      </c>
      <c r="B177" s="37" t="s">
        <v>7068</v>
      </c>
      <c r="C177" s="38" t="s">
        <v>6251</v>
      </c>
      <c r="D177" s="37" t="s">
        <v>7067</v>
      </c>
      <c r="E177" s="38" t="s">
        <v>7066</v>
      </c>
      <c r="F177" s="37" t="s">
        <v>7065</v>
      </c>
    </row>
    <row r="178" spans="1:6" x14ac:dyDescent="0.15">
      <c r="A178" s="38" t="s">
        <v>7064</v>
      </c>
      <c r="B178" s="37" t="s">
        <v>7063</v>
      </c>
      <c r="C178" s="38" t="s">
        <v>6365</v>
      </c>
      <c r="D178" s="37" t="s">
        <v>7062</v>
      </c>
      <c r="E178" s="38" t="s">
        <v>4303</v>
      </c>
      <c r="F178" s="37" t="s">
        <v>6852</v>
      </c>
    </row>
    <row r="179" spans="1:6" x14ac:dyDescent="0.15">
      <c r="A179" s="38" t="s">
        <v>3524</v>
      </c>
      <c r="B179" s="37" t="s">
        <v>7061</v>
      </c>
      <c r="C179" s="38" t="s">
        <v>7060</v>
      </c>
      <c r="D179" s="37" t="s">
        <v>7059</v>
      </c>
      <c r="E179" s="38" t="s">
        <v>5349</v>
      </c>
      <c r="F179" s="37" t="s">
        <v>7058</v>
      </c>
    </row>
    <row r="180" spans="1:6" x14ac:dyDescent="0.15">
      <c r="A180" s="38" t="s">
        <v>7057</v>
      </c>
      <c r="B180" s="37" t="s">
        <v>7056</v>
      </c>
      <c r="C180" s="38" t="s">
        <v>7055</v>
      </c>
      <c r="D180" s="37" t="s">
        <v>7054</v>
      </c>
      <c r="E180" s="38" t="s">
        <v>7053</v>
      </c>
      <c r="F180" s="37" t="s">
        <v>6008</v>
      </c>
    </row>
    <row r="181" spans="1:6" x14ac:dyDescent="0.15">
      <c r="A181" s="38" t="s">
        <v>7052</v>
      </c>
      <c r="B181" s="37" t="s">
        <v>5068</v>
      </c>
      <c r="C181" s="38" t="s">
        <v>7051</v>
      </c>
      <c r="D181" s="37" t="s">
        <v>7050</v>
      </c>
      <c r="E181" s="38" t="s">
        <v>7049</v>
      </c>
      <c r="F181" s="37" t="s">
        <v>7048</v>
      </c>
    </row>
    <row r="182" spans="1:6" x14ac:dyDescent="0.15">
      <c r="A182" s="38" t="s">
        <v>7047</v>
      </c>
      <c r="B182" s="37" t="s">
        <v>7046</v>
      </c>
      <c r="C182" s="38" t="s">
        <v>7045</v>
      </c>
      <c r="D182" s="37" t="s">
        <v>7044</v>
      </c>
      <c r="E182" s="38" t="s">
        <v>7043</v>
      </c>
      <c r="F182" s="37" t="s">
        <v>4615</v>
      </c>
    </row>
    <row r="183" spans="1:6" x14ac:dyDescent="0.15">
      <c r="A183" s="38" t="s">
        <v>6686</v>
      </c>
      <c r="B183" s="37" t="s">
        <v>7042</v>
      </c>
      <c r="C183" s="38" t="s">
        <v>7041</v>
      </c>
      <c r="D183" s="37" t="s">
        <v>7040</v>
      </c>
      <c r="E183" s="38" t="s">
        <v>4016</v>
      </c>
      <c r="F183" s="37" t="s">
        <v>7039</v>
      </c>
    </row>
    <row r="184" spans="1:6" x14ac:dyDescent="0.15">
      <c r="A184" s="38" t="s">
        <v>5524</v>
      </c>
      <c r="B184" s="37" t="s">
        <v>7038</v>
      </c>
      <c r="C184" s="38" t="s">
        <v>7037</v>
      </c>
      <c r="D184" s="37" t="s">
        <v>7036</v>
      </c>
      <c r="E184" s="38" t="s">
        <v>7035</v>
      </c>
      <c r="F184" s="37" t="s">
        <v>7034</v>
      </c>
    </row>
    <row r="185" spans="1:6" x14ac:dyDescent="0.15">
      <c r="A185" s="38" t="s">
        <v>7033</v>
      </c>
      <c r="B185" s="37" t="s">
        <v>7032</v>
      </c>
      <c r="C185" s="38" t="s">
        <v>7031</v>
      </c>
      <c r="D185" s="37" t="s">
        <v>7030</v>
      </c>
      <c r="E185" s="38" t="s">
        <v>7029</v>
      </c>
      <c r="F185" s="37" t="s">
        <v>4977</v>
      </c>
    </row>
    <row r="186" spans="1:6" x14ac:dyDescent="0.15">
      <c r="A186" s="38" t="s">
        <v>7028</v>
      </c>
      <c r="B186" s="37" t="s">
        <v>4234</v>
      </c>
      <c r="C186" s="38" t="s">
        <v>6910</v>
      </c>
      <c r="D186" s="37" t="s">
        <v>7027</v>
      </c>
      <c r="E186" s="38" t="s">
        <v>7026</v>
      </c>
      <c r="F186" s="37" t="s">
        <v>7025</v>
      </c>
    </row>
    <row r="187" spans="1:6" x14ac:dyDescent="0.15">
      <c r="A187" s="38" t="s">
        <v>7024</v>
      </c>
      <c r="B187" s="37" t="s">
        <v>7023</v>
      </c>
      <c r="C187" s="38" t="s">
        <v>7022</v>
      </c>
      <c r="D187" s="37" t="s">
        <v>6217</v>
      </c>
      <c r="E187" s="38" t="s">
        <v>6018</v>
      </c>
      <c r="F187" s="37" t="s">
        <v>7021</v>
      </c>
    </row>
    <row r="188" spans="1:6" x14ac:dyDescent="0.15">
      <c r="A188" s="38" t="s">
        <v>7020</v>
      </c>
      <c r="B188" s="37" t="s">
        <v>7019</v>
      </c>
      <c r="C188" s="38" t="s">
        <v>7018</v>
      </c>
      <c r="D188" s="37" t="s">
        <v>7017</v>
      </c>
      <c r="E188" s="38" t="s">
        <v>7016</v>
      </c>
      <c r="F188" s="37" t="s">
        <v>3788</v>
      </c>
    </row>
    <row r="189" spans="1:6" x14ac:dyDescent="0.15">
      <c r="A189" s="38" t="s">
        <v>7015</v>
      </c>
      <c r="B189" s="37" t="s">
        <v>6561</v>
      </c>
      <c r="C189" s="38" t="s">
        <v>7014</v>
      </c>
      <c r="D189" s="37" t="s">
        <v>7013</v>
      </c>
      <c r="E189" s="38" t="s">
        <v>2805</v>
      </c>
      <c r="F189" s="37" t="s">
        <v>7012</v>
      </c>
    </row>
    <row r="190" spans="1:6" x14ac:dyDescent="0.15">
      <c r="A190" s="38" t="s">
        <v>7011</v>
      </c>
      <c r="B190" s="37" t="s">
        <v>4842</v>
      </c>
      <c r="C190" s="38" t="s">
        <v>7010</v>
      </c>
      <c r="D190" s="37" t="s">
        <v>7009</v>
      </c>
      <c r="E190" s="38" t="s">
        <v>7008</v>
      </c>
      <c r="F190" s="37" t="s">
        <v>7007</v>
      </c>
    </row>
    <row r="191" spans="1:6" x14ac:dyDescent="0.15">
      <c r="A191" s="38" t="s">
        <v>7006</v>
      </c>
      <c r="B191" s="37" t="s">
        <v>7005</v>
      </c>
      <c r="C191" s="38" t="s">
        <v>7004</v>
      </c>
      <c r="D191" s="37" t="s">
        <v>7003</v>
      </c>
      <c r="E191" s="38" t="s">
        <v>7002</v>
      </c>
      <c r="F191" s="37" t="s">
        <v>4371</v>
      </c>
    </row>
    <row r="192" spans="1:6" x14ac:dyDescent="0.15">
      <c r="A192" s="38" t="s">
        <v>7001</v>
      </c>
      <c r="B192" s="37" t="s">
        <v>7000</v>
      </c>
      <c r="C192" s="38" t="s">
        <v>6999</v>
      </c>
      <c r="D192" s="37" t="s">
        <v>6998</v>
      </c>
      <c r="E192" s="38" t="s">
        <v>6997</v>
      </c>
      <c r="F192" s="37" t="s">
        <v>4811</v>
      </c>
    </row>
    <row r="193" spans="1:6" x14ac:dyDescent="0.15">
      <c r="A193" s="38" t="s">
        <v>6996</v>
      </c>
      <c r="B193" s="37" t="s">
        <v>2949</v>
      </c>
      <c r="C193" s="38" t="s">
        <v>4651</v>
      </c>
      <c r="D193" s="37" t="s">
        <v>6995</v>
      </c>
      <c r="E193" s="38" t="s">
        <v>6994</v>
      </c>
      <c r="F193" s="37" t="s">
        <v>6993</v>
      </c>
    </row>
    <row r="194" spans="1:6" x14ac:dyDescent="0.15">
      <c r="A194" s="38" t="s">
        <v>6992</v>
      </c>
      <c r="B194" s="37" t="s">
        <v>6991</v>
      </c>
      <c r="C194" s="38" t="s">
        <v>6990</v>
      </c>
      <c r="D194" s="37" t="s">
        <v>6989</v>
      </c>
      <c r="E194" s="38" t="s">
        <v>6988</v>
      </c>
      <c r="F194" s="37" t="s">
        <v>6987</v>
      </c>
    </row>
    <row r="195" spans="1:6" x14ac:dyDescent="0.15">
      <c r="A195" s="38" t="s">
        <v>5315</v>
      </c>
      <c r="B195" s="37" t="s">
        <v>6986</v>
      </c>
      <c r="C195" s="38" t="s">
        <v>6985</v>
      </c>
      <c r="D195" s="37" t="s">
        <v>6984</v>
      </c>
      <c r="E195" s="38" t="s">
        <v>6983</v>
      </c>
      <c r="F195" s="37" t="s">
        <v>6982</v>
      </c>
    </row>
    <row r="196" spans="1:6" x14ac:dyDescent="0.15">
      <c r="A196" s="38" t="s">
        <v>6981</v>
      </c>
      <c r="B196" s="37" t="s">
        <v>4073</v>
      </c>
      <c r="C196" s="38" t="s">
        <v>4728</v>
      </c>
      <c r="D196" s="37" t="s">
        <v>6980</v>
      </c>
      <c r="E196" s="38" t="s">
        <v>6979</v>
      </c>
      <c r="F196" s="37" t="s">
        <v>6978</v>
      </c>
    </row>
    <row r="197" spans="1:6" x14ac:dyDescent="0.15">
      <c r="A197" s="38" t="s">
        <v>6977</v>
      </c>
      <c r="B197" s="37" t="s">
        <v>6976</v>
      </c>
      <c r="C197" s="38" t="s">
        <v>6975</v>
      </c>
      <c r="D197" s="37" t="s">
        <v>6974</v>
      </c>
      <c r="E197" s="38" t="s">
        <v>6973</v>
      </c>
      <c r="F197" s="37" t="s">
        <v>6972</v>
      </c>
    </row>
    <row r="198" spans="1:6" x14ac:dyDescent="0.15">
      <c r="A198" s="38" t="s">
        <v>6971</v>
      </c>
      <c r="B198" s="37" t="s">
        <v>6970</v>
      </c>
      <c r="C198" s="38" t="s">
        <v>6969</v>
      </c>
      <c r="D198" s="37" t="s">
        <v>6968</v>
      </c>
      <c r="E198" s="38" t="s">
        <v>6967</v>
      </c>
      <c r="F198" s="37" t="s">
        <v>6966</v>
      </c>
    </row>
    <row r="199" spans="1:6" x14ac:dyDescent="0.15">
      <c r="A199" s="38" t="s">
        <v>6965</v>
      </c>
      <c r="B199" s="37" t="s">
        <v>6964</v>
      </c>
      <c r="C199" s="38" t="s">
        <v>5791</v>
      </c>
      <c r="D199" s="37" t="s">
        <v>6963</v>
      </c>
      <c r="E199" s="38" t="s">
        <v>6962</v>
      </c>
      <c r="F199" s="37" t="s">
        <v>3863</v>
      </c>
    </row>
    <row r="200" spans="1:6" x14ac:dyDescent="0.15">
      <c r="A200" s="38" t="s">
        <v>6961</v>
      </c>
      <c r="B200" s="37" t="s">
        <v>6960</v>
      </c>
      <c r="C200" s="38" t="s">
        <v>6959</v>
      </c>
      <c r="D200" s="37" t="s">
        <v>6958</v>
      </c>
      <c r="E200" s="38" t="s">
        <v>3990</v>
      </c>
      <c r="F200" s="37" t="s">
        <v>3981</v>
      </c>
    </row>
    <row r="201" spans="1:6" x14ac:dyDescent="0.15">
      <c r="A201" s="38" t="s">
        <v>6070</v>
      </c>
      <c r="B201" s="37" t="s">
        <v>6957</v>
      </c>
      <c r="C201" s="38" t="s">
        <v>6956</v>
      </c>
      <c r="D201" s="37" t="s">
        <v>5153</v>
      </c>
      <c r="E201" s="38" t="s">
        <v>6955</v>
      </c>
      <c r="F201" s="37" t="s">
        <v>5086</v>
      </c>
    </row>
    <row r="202" spans="1:6" x14ac:dyDescent="0.15">
      <c r="A202" s="38" t="s">
        <v>6954</v>
      </c>
      <c r="B202" s="37" t="s">
        <v>6953</v>
      </c>
      <c r="C202" s="38" t="s">
        <v>5715</v>
      </c>
      <c r="D202" s="37" t="s">
        <v>6952</v>
      </c>
      <c r="E202" s="38" t="s">
        <v>6951</v>
      </c>
      <c r="F202" s="37" t="s">
        <v>6950</v>
      </c>
    </row>
    <row r="203" spans="1:6" x14ac:dyDescent="0.15">
      <c r="A203" s="38" t="s">
        <v>6949</v>
      </c>
      <c r="B203" s="37" t="s">
        <v>5003</v>
      </c>
      <c r="C203" s="38" t="s">
        <v>6948</v>
      </c>
      <c r="D203" s="37" t="s">
        <v>5341</v>
      </c>
      <c r="E203" s="38" t="s">
        <v>6947</v>
      </c>
      <c r="F203" s="37" t="s">
        <v>6946</v>
      </c>
    </row>
    <row r="204" spans="1:6" x14ac:dyDescent="0.15">
      <c r="A204" s="38" t="s">
        <v>3763</v>
      </c>
      <c r="B204" s="37" t="s">
        <v>6945</v>
      </c>
      <c r="C204" s="38" t="s">
        <v>6935</v>
      </c>
      <c r="D204" s="37" t="s">
        <v>6944</v>
      </c>
      <c r="E204" s="38" t="s">
        <v>6943</v>
      </c>
      <c r="F204" s="37" t="s">
        <v>6942</v>
      </c>
    </row>
    <row r="205" spans="1:6" x14ac:dyDescent="0.15">
      <c r="A205" s="38" t="s">
        <v>6941</v>
      </c>
      <c r="B205" s="37" t="s">
        <v>6940</v>
      </c>
      <c r="C205" s="38" t="s">
        <v>6939</v>
      </c>
      <c r="D205" s="37" t="s">
        <v>6938</v>
      </c>
      <c r="E205" s="38" t="s">
        <v>6937</v>
      </c>
      <c r="F205" s="37" t="s">
        <v>6936</v>
      </c>
    </row>
    <row r="206" spans="1:6" x14ac:dyDescent="0.15">
      <c r="A206" s="38" t="s">
        <v>6497</v>
      </c>
      <c r="B206" s="37" t="s">
        <v>6935</v>
      </c>
      <c r="C206" s="38" t="s">
        <v>6934</v>
      </c>
      <c r="D206" s="37" t="s">
        <v>6933</v>
      </c>
      <c r="E206" s="38" t="s">
        <v>6920</v>
      </c>
      <c r="F206" s="37" t="s">
        <v>2612</v>
      </c>
    </row>
    <row r="207" spans="1:6" x14ac:dyDescent="0.15">
      <c r="A207" s="38" t="s">
        <v>6932</v>
      </c>
      <c r="B207" s="37" t="s">
        <v>6931</v>
      </c>
      <c r="C207" s="38" t="s">
        <v>6930</v>
      </c>
      <c r="D207" s="37" t="s">
        <v>6929</v>
      </c>
      <c r="E207" s="38" t="s">
        <v>6928</v>
      </c>
      <c r="F207" s="37" t="s">
        <v>6927</v>
      </c>
    </row>
    <row r="208" spans="1:6" x14ac:dyDescent="0.15">
      <c r="A208" s="38" t="s">
        <v>6926</v>
      </c>
      <c r="B208" s="37" t="s">
        <v>6925</v>
      </c>
      <c r="C208" s="38" t="s">
        <v>6924</v>
      </c>
      <c r="D208" s="37" t="s">
        <v>5701</v>
      </c>
      <c r="E208" s="38" t="s">
        <v>6923</v>
      </c>
      <c r="F208" s="37" t="s">
        <v>6922</v>
      </c>
    </row>
    <row r="209" spans="1:6" x14ac:dyDescent="0.15">
      <c r="A209" s="38" t="s">
        <v>6921</v>
      </c>
      <c r="B209" s="37" t="s">
        <v>3428</v>
      </c>
      <c r="C209" s="38" t="s">
        <v>6920</v>
      </c>
      <c r="D209" s="37" t="s">
        <v>6919</v>
      </c>
      <c r="E209" s="38" t="s">
        <v>6918</v>
      </c>
      <c r="F209" s="37" t="s">
        <v>6917</v>
      </c>
    </row>
    <row r="210" spans="1:6" x14ac:dyDescent="0.15">
      <c r="A210" s="38" t="s">
        <v>6916</v>
      </c>
      <c r="B210" s="37" t="s">
        <v>5334</v>
      </c>
      <c r="C210" s="38" t="s">
        <v>6915</v>
      </c>
      <c r="D210" s="37" t="s">
        <v>6914</v>
      </c>
      <c r="E210" s="38" t="s">
        <v>6709</v>
      </c>
      <c r="F210" s="37" t="s">
        <v>6913</v>
      </c>
    </row>
    <row r="211" spans="1:6" x14ac:dyDescent="0.15">
      <c r="A211" s="38" t="s">
        <v>4383</v>
      </c>
      <c r="B211" s="37" t="s">
        <v>6912</v>
      </c>
      <c r="C211" s="38" t="s">
        <v>5011</v>
      </c>
      <c r="D211" s="37" t="s">
        <v>6911</v>
      </c>
      <c r="E211" s="38" t="s">
        <v>6910</v>
      </c>
      <c r="F211" s="37" t="s">
        <v>6909</v>
      </c>
    </row>
    <row r="212" spans="1:6" x14ac:dyDescent="0.15">
      <c r="A212" s="38" t="s">
        <v>6908</v>
      </c>
      <c r="B212" s="37" t="s">
        <v>6907</v>
      </c>
      <c r="C212" s="38" t="s">
        <v>4711</v>
      </c>
      <c r="D212" s="37" t="s">
        <v>4310</v>
      </c>
      <c r="E212" s="38" t="s">
        <v>6906</v>
      </c>
      <c r="F212" s="37" t="s">
        <v>6905</v>
      </c>
    </row>
    <row r="213" spans="1:6" x14ac:dyDescent="0.15">
      <c r="A213" s="38" t="s">
        <v>6904</v>
      </c>
      <c r="B213" s="37" t="s">
        <v>6903</v>
      </c>
      <c r="C213" s="38" t="s">
        <v>6902</v>
      </c>
      <c r="D213" s="37" t="s">
        <v>6901</v>
      </c>
      <c r="E213" s="38" t="s">
        <v>6900</v>
      </c>
      <c r="F213" s="37" t="s">
        <v>6899</v>
      </c>
    </row>
    <row r="214" spans="1:6" x14ac:dyDescent="0.15">
      <c r="A214" s="38" t="s">
        <v>2775</v>
      </c>
      <c r="B214" s="37" t="s">
        <v>4468</v>
      </c>
      <c r="C214" s="38" t="s">
        <v>6898</v>
      </c>
      <c r="D214" s="37" t="s">
        <v>6897</v>
      </c>
      <c r="E214" s="38" t="s">
        <v>6896</v>
      </c>
      <c r="F214" s="37" t="s">
        <v>6895</v>
      </c>
    </row>
    <row r="215" spans="1:6" x14ac:dyDescent="0.15">
      <c r="A215" s="38" t="s">
        <v>6894</v>
      </c>
      <c r="B215" s="37" t="s">
        <v>6893</v>
      </c>
      <c r="C215" s="38" t="s">
        <v>6892</v>
      </c>
      <c r="D215" s="37" t="s">
        <v>6891</v>
      </c>
      <c r="E215" s="38" t="s">
        <v>5597</v>
      </c>
      <c r="F215" s="37" t="s">
        <v>6890</v>
      </c>
    </row>
    <row r="216" spans="1:6" x14ac:dyDescent="0.15">
      <c r="A216" s="38" t="s">
        <v>4630</v>
      </c>
      <c r="B216" s="37" t="s">
        <v>6889</v>
      </c>
      <c r="C216" s="38" t="s">
        <v>6888</v>
      </c>
      <c r="D216" s="37" t="s">
        <v>6887</v>
      </c>
      <c r="E216" s="38" t="s">
        <v>6641</v>
      </c>
      <c r="F216" s="37" t="s">
        <v>6886</v>
      </c>
    </row>
    <row r="217" spans="1:6" x14ac:dyDescent="0.15">
      <c r="A217" s="38" t="s">
        <v>6885</v>
      </c>
      <c r="B217" s="37" t="s">
        <v>6884</v>
      </c>
      <c r="C217" s="38" t="s">
        <v>6883</v>
      </c>
      <c r="D217" s="37" t="s">
        <v>6882</v>
      </c>
      <c r="E217" s="38" t="s">
        <v>6622</v>
      </c>
      <c r="F217" s="37" t="s">
        <v>6881</v>
      </c>
    </row>
    <row r="218" spans="1:6" x14ac:dyDescent="0.15">
      <c r="A218" s="38" t="s">
        <v>6695</v>
      </c>
      <c r="B218" s="37" t="s">
        <v>6880</v>
      </c>
      <c r="C218" s="38" t="s">
        <v>6879</v>
      </c>
      <c r="D218" s="37" t="s">
        <v>6878</v>
      </c>
      <c r="E218" s="38" t="s">
        <v>6877</v>
      </c>
      <c r="F218" s="37" t="s">
        <v>6876</v>
      </c>
    </row>
    <row r="219" spans="1:6" x14ac:dyDescent="0.15">
      <c r="A219" s="38" t="s">
        <v>6875</v>
      </c>
      <c r="B219" s="37" t="s">
        <v>6874</v>
      </c>
      <c r="C219" s="38" t="s">
        <v>6873</v>
      </c>
      <c r="D219" s="37" t="s">
        <v>6872</v>
      </c>
      <c r="E219" s="38" t="s">
        <v>6871</v>
      </c>
      <c r="F219" s="37" t="s">
        <v>6870</v>
      </c>
    </row>
    <row r="220" spans="1:6" x14ac:dyDescent="0.15">
      <c r="A220" s="38" t="s">
        <v>6869</v>
      </c>
      <c r="B220" s="37" t="s">
        <v>6868</v>
      </c>
      <c r="C220" s="38" t="s">
        <v>6867</v>
      </c>
      <c r="D220" s="37" t="s">
        <v>6866</v>
      </c>
      <c r="E220" s="38" t="s">
        <v>6865</v>
      </c>
      <c r="F220" s="37" t="s">
        <v>6864</v>
      </c>
    </row>
    <row r="221" spans="1:6" x14ac:dyDescent="0.15">
      <c r="A221" s="38" t="s">
        <v>6863</v>
      </c>
      <c r="B221" s="37" t="s">
        <v>6862</v>
      </c>
      <c r="C221" s="38" t="s">
        <v>6861</v>
      </c>
      <c r="D221" s="37" t="s">
        <v>6860</v>
      </c>
      <c r="E221" s="38" t="s">
        <v>6859</v>
      </c>
      <c r="F221" s="37" t="s">
        <v>6858</v>
      </c>
    </row>
    <row r="222" spans="1:6" x14ac:dyDescent="0.15">
      <c r="A222" s="38" t="s">
        <v>4993</v>
      </c>
      <c r="B222" s="37" t="s">
        <v>6857</v>
      </c>
      <c r="C222" s="38" t="s">
        <v>6856</v>
      </c>
      <c r="D222" s="37" t="s">
        <v>6855</v>
      </c>
      <c r="E222" s="38" t="s">
        <v>6854</v>
      </c>
      <c r="F222" s="37" t="s">
        <v>6853</v>
      </c>
    </row>
    <row r="223" spans="1:6" x14ac:dyDescent="0.15">
      <c r="A223" s="38" t="s">
        <v>5657</v>
      </c>
      <c r="B223" s="37" t="s">
        <v>6852</v>
      </c>
      <c r="C223" s="38" t="s">
        <v>6851</v>
      </c>
      <c r="D223" s="37" t="s">
        <v>6850</v>
      </c>
      <c r="E223" s="38" t="s">
        <v>6849</v>
      </c>
      <c r="F223" s="37" t="s">
        <v>6848</v>
      </c>
    </row>
    <row r="224" spans="1:6" x14ac:dyDescent="0.15">
      <c r="A224" s="38" t="s">
        <v>6847</v>
      </c>
      <c r="B224" s="37" t="s">
        <v>6846</v>
      </c>
      <c r="C224" s="38" t="s">
        <v>6845</v>
      </c>
      <c r="D224" s="37" t="s">
        <v>6844</v>
      </c>
      <c r="E224" s="38" t="s">
        <v>6843</v>
      </c>
      <c r="F224" s="37" t="s">
        <v>6842</v>
      </c>
    </row>
    <row r="225" spans="1:6" x14ac:dyDescent="0.15">
      <c r="A225" s="38" t="s">
        <v>6841</v>
      </c>
      <c r="B225" s="37" t="s">
        <v>6840</v>
      </c>
      <c r="C225" s="38" t="s">
        <v>6839</v>
      </c>
      <c r="D225" s="37" t="s">
        <v>6838</v>
      </c>
      <c r="E225" s="38" t="s">
        <v>6837</v>
      </c>
      <c r="F225" s="37" t="s">
        <v>5616</v>
      </c>
    </row>
    <row r="226" spans="1:6" x14ac:dyDescent="0.15">
      <c r="A226" s="38" t="s">
        <v>6836</v>
      </c>
      <c r="B226" s="37" t="s">
        <v>6835</v>
      </c>
      <c r="C226" s="38" t="s">
        <v>6834</v>
      </c>
      <c r="D226" s="37" t="s">
        <v>6833</v>
      </c>
      <c r="E226" s="38" t="s">
        <v>6832</v>
      </c>
      <c r="F226" s="37" t="s">
        <v>6831</v>
      </c>
    </row>
    <row r="227" spans="1:6" x14ac:dyDescent="0.15">
      <c r="A227" s="38" t="s">
        <v>6830</v>
      </c>
      <c r="B227" s="37" t="s">
        <v>6829</v>
      </c>
      <c r="C227" s="38" t="s">
        <v>6828</v>
      </c>
      <c r="D227" s="37" t="s">
        <v>6827</v>
      </c>
      <c r="E227" s="38" t="s">
        <v>6826</v>
      </c>
      <c r="F227" s="37" t="s">
        <v>5776</v>
      </c>
    </row>
    <row r="228" spans="1:6" x14ac:dyDescent="0.15">
      <c r="A228" s="38" t="s">
        <v>6825</v>
      </c>
      <c r="B228" s="37" t="s">
        <v>6824</v>
      </c>
      <c r="C228" s="38" t="s">
        <v>6823</v>
      </c>
      <c r="D228" s="37" t="s">
        <v>6822</v>
      </c>
      <c r="E228" s="38" t="s">
        <v>6821</v>
      </c>
      <c r="F228" s="37" t="s">
        <v>4439</v>
      </c>
    </row>
    <row r="229" spans="1:6" x14ac:dyDescent="0.15">
      <c r="A229" s="38" t="s">
        <v>6820</v>
      </c>
      <c r="B229" s="37" t="s">
        <v>4131</v>
      </c>
      <c r="C229" s="38" t="s">
        <v>6819</v>
      </c>
      <c r="D229" s="37" t="s">
        <v>6818</v>
      </c>
      <c r="E229" s="38" t="s">
        <v>6817</v>
      </c>
      <c r="F229" s="37" t="s">
        <v>6816</v>
      </c>
    </row>
    <row r="230" spans="1:6" x14ac:dyDescent="0.15">
      <c r="A230" s="38" t="s">
        <v>6815</v>
      </c>
      <c r="B230" s="37" t="s">
        <v>6814</v>
      </c>
      <c r="C230" s="38" t="s">
        <v>6813</v>
      </c>
      <c r="D230" s="37" t="s">
        <v>6812</v>
      </c>
      <c r="E230" s="38" t="s">
        <v>6811</v>
      </c>
      <c r="F230" s="37" t="s">
        <v>6810</v>
      </c>
    </row>
    <row r="231" spans="1:6" x14ac:dyDescent="0.15">
      <c r="A231" s="38" t="s">
        <v>6809</v>
      </c>
      <c r="B231" s="37" t="s">
        <v>3533</v>
      </c>
      <c r="C231" s="38" t="s">
        <v>4983</v>
      </c>
      <c r="D231" s="37" t="s">
        <v>6808</v>
      </c>
      <c r="E231" s="38" t="s">
        <v>6807</v>
      </c>
      <c r="F231" s="37" t="s">
        <v>6806</v>
      </c>
    </row>
    <row r="232" spans="1:6" x14ac:dyDescent="0.15">
      <c r="A232" s="38" t="s">
        <v>6805</v>
      </c>
      <c r="B232" s="37" t="s">
        <v>6804</v>
      </c>
      <c r="C232" s="38" t="s">
        <v>4705</v>
      </c>
      <c r="D232" s="37" t="s">
        <v>6803</v>
      </c>
      <c r="E232" s="38" t="s">
        <v>6802</v>
      </c>
      <c r="F232" s="37" t="s">
        <v>5981</v>
      </c>
    </row>
    <row r="233" spans="1:6" x14ac:dyDescent="0.15">
      <c r="A233" s="38" t="s">
        <v>6801</v>
      </c>
      <c r="B233" s="37" t="s">
        <v>6800</v>
      </c>
      <c r="C233" s="38" t="s">
        <v>6799</v>
      </c>
      <c r="D233" s="37" t="s">
        <v>6798</v>
      </c>
      <c r="E233" s="38" t="s">
        <v>6797</v>
      </c>
      <c r="F233" s="37" t="s">
        <v>6796</v>
      </c>
    </row>
    <row r="234" spans="1:6" x14ac:dyDescent="0.15">
      <c r="A234" s="38" t="s">
        <v>6795</v>
      </c>
      <c r="B234" s="37" t="s">
        <v>6794</v>
      </c>
      <c r="C234" s="38" t="s">
        <v>6793</v>
      </c>
      <c r="D234" s="37" t="s">
        <v>6792</v>
      </c>
      <c r="E234" s="38" t="s">
        <v>6791</v>
      </c>
      <c r="F234" s="37" t="s">
        <v>6790</v>
      </c>
    </row>
    <row r="235" spans="1:6" x14ac:dyDescent="0.15">
      <c r="A235" s="38" t="s">
        <v>3372</v>
      </c>
      <c r="B235" s="37" t="s">
        <v>6789</v>
      </c>
      <c r="C235" s="38" t="s">
        <v>6788</v>
      </c>
      <c r="D235" s="37" t="s">
        <v>6787</v>
      </c>
      <c r="E235" s="38" t="s">
        <v>5575</v>
      </c>
      <c r="F235" s="37" t="s">
        <v>4267</v>
      </c>
    </row>
    <row r="236" spans="1:6" x14ac:dyDescent="0.15">
      <c r="A236" s="38" t="s">
        <v>6786</v>
      </c>
      <c r="B236" s="37" t="s">
        <v>6785</v>
      </c>
      <c r="C236" s="38" t="s">
        <v>6784</v>
      </c>
      <c r="D236" s="37" t="s">
        <v>6206</v>
      </c>
      <c r="E236" s="38" t="s">
        <v>6783</v>
      </c>
      <c r="F236" s="37" t="s">
        <v>6782</v>
      </c>
    </row>
    <row r="237" spans="1:6" x14ac:dyDescent="0.15">
      <c r="A237" s="38" t="s">
        <v>6781</v>
      </c>
      <c r="B237" s="37" t="s">
        <v>6780</v>
      </c>
      <c r="C237" s="38" t="s">
        <v>6779</v>
      </c>
      <c r="D237" s="37" t="s">
        <v>6778</v>
      </c>
      <c r="E237" s="38" t="s">
        <v>6777</v>
      </c>
      <c r="F237" s="37" t="s">
        <v>4257</v>
      </c>
    </row>
    <row r="238" spans="1:6" x14ac:dyDescent="0.15">
      <c r="A238" s="38" t="s">
        <v>6776</v>
      </c>
      <c r="B238" s="37" t="s">
        <v>6775</v>
      </c>
      <c r="C238" s="38" t="s">
        <v>6774</v>
      </c>
      <c r="D238" s="37" t="s">
        <v>6773</v>
      </c>
      <c r="E238" s="38" t="s">
        <v>6772</v>
      </c>
      <c r="F238" s="37" t="s">
        <v>6771</v>
      </c>
    </row>
    <row r="239" spans="1:6" x14ac:dyDescent="0.15">
      <c r="A239" s="38" t="s">
        <v>5773</v>
      </c>
      <c r="B239" s="37" t="s">
        <v>6770</v>
      </c>
      <c r="C239" s="38" t="s">
        <v>6769</v>
      </c>
      <c r="D239" s="37" t="s">
        <v>6768</v>
      </c>
      <c r="E239" s="38" t="s">
        <v>5805</v>
      </c>
      <c r="F239" s="37" t="s">
        <v>4319</v>
      </c>
    </row>
    <row r="240" spans="1:6" x14ac:dyDescent="0.15">
      <c r="A240" s="38" t="s">
        <v>6767</v>
      </c>
      <c r="B240" s="37" t="s">
        <v>6766</v>
      </c>
      <c r="C240" s="38" t="s">
        <v>6765</v>
      </c>
      <c r="D240" s="37" t="s">
        <v>4292</v>
      </c>
      <c r="E240" s="38" t="s">
        <v>6764</v>
      </c>
      <c r="F240" s="37" t="s">
        <v>6763</v>
      </c>
    </row>
    <row r="241" spans="1:6" x14ac:dyDescent="0.15">
      <c r="A241" s="38" t="s">
        <v>6762</v>
      </c>
      <c r="B241" s="37" t="s">
        <v>6761</v>
      </c>
      <c r="C241" s="38" t="s">
        <v>6760</v>
      </c>
      <c r="D241" s="37" t="s">
        <v>6759</v>
      </c>
      <c r="E241" s="38" t="s">
        <v>6758</v>
      </c>
      <c r="F241" s="37" t="s">
        <v>6757</v>
      </c>
    </row>
    <row r="242" spans="1:6" x14ac:dyDescent="0.15">
      <c r="A242" s="38" t="s">
        <v>6756</v>
      </c>
      <c r="B242" s="37" t="s">
        <v>5330</v>
      </c>
      <c r="C242" s="38" t="s">
        <v>6755</v>
      </c>
      <c r="D242" s="37" t="s">
        <v>6754</v>
      </c>
      <c r="E242" s="38" t="s">
        <v>6753</v>
      </c>
      <c r="F242" s="37" t="s">
        <v>6752</v>
      </c>
    </row>
    <row r="243" spans="1:6" x14ac:dyDescent="0.15">
      <c r="A243" s="38" t="s">
        <v>6751</v>
      </c>
      <c r="B243" s="37" t="s">
        <v>6750</v>
      </c>
      <c r="C243" s="38" t="s">
        <v>6749</v>
      </c>
      <c r="D243" s="37" t="s">
        <v>6748</v>
      </c>
      <c r="E243" s="38" t="s">
        <v>6747</v>
      </c>
      <c r="F243" s="37" t="s">
        <v>6746</v>
      </c>
    </row>
    <row r="244" spans="1:6" x14ac:dyDescent="0.15">
      <c r="A244" s="38" t="s">
        <v>6745</v>
      </c>
      <c r="B244" s="37" t="s">
        <v>6744</v>
      </c>
      <c r="C244" s="38" t="s">
        <v>6743</v>
      </c>
      <c r="D244" s="37" t="s">
        <v>6742</v>
      </c>
      <c r="E244" s="38" t="s">
        <v>6741</v>
      </c>
      <c r="F244" s="37" t="s">
        <v>4271</v>
      </c>
    </row>
    <row r="245" spans="1:6" x14ac:dyDescent="0.15">
      <c r="A245" s="38" t="s">
        <v>6740</v>
      </c>
      <c r="B245" s="37" t="s">
        <v>6739</v>
      </c>
      <c r="C245" s="38" t="s">
        <v>6738</v>
      </c>
      <c r="D245" s="37" t="s">
        <v>6737</v>
      </c>
      <c r="E245" s="38" t="s">
        <v>6736</v>
      </c>
      <c r="F245" s="37" t="s">
        <v>6735</v>
      </c>
    </row>
    <row r="246" spans="1:6" x14ac:dyDescent="0.15">
      <c r="A246" s="38" t="s">
        <v>6734</v>
      </c>
      <c r="B246" s="37" t="s">
        <v>6733</v>
      </c>
      <c r="C246" s="38" t="s">
        <v>6732</v>
      </c>
      <c r="D246" s="37" t="s">
        <v>6731</v>
      </c>
      <c r="E246" s="38" t="s">
        <v>6730</v>
      </c>
      <c r="F246" s="37" t="s">
        <v>6729</v>
      </c>
    </row>
    <row r="247" spans="1:6" x14ac:dyDescent="0.15">
      <c r="A247" s="38" t="s">
        <v>6728</v>
      </c>
      <c r="B247" s="37" t="s">
        <v>6727</v>
      </c>
      <c r="C247" s="38" t="s">
        <v>3933</v>
      </c>
      <c r="D247" s="37" t="s">
        <v>6726</v>
      </c>
      <c r="E247" s="38" t="s">
        <v>6725</v>
      </c>
      <c r="F247" s="37" t="s">
        <v>6724</v>
      </c>
    </row>
    <row r="248" spans="1:6" x14ac:dyDescent="0.15">
      <c r="A248" s="38" t="s">
        <v>6723</v>
      </c>
      <c r="B248" s="37" t="s">
        <v>6722</v>
      </c>
      <c r="C248" s="38" t="s">
        <v>6721</v>
      </c>
      <c r="D248" s="37" t="s">
        <v>6720</v>
      </c>
      <c r="E248" s="38" t="s">
        <v>6719</v>
      </c>
      <c r="F248" s="37" t="s">
        <v>6718</v>
      </c>
    </row>
    <row r="249" spans="1:6" x14ac:dyDescent="0.15">
      <c r="A249" s="38" t="s">
        <v>6717</v>
      </c>
      <c r="B249" s="37" t="s">
        <v>6716</v>
      </c>
      <c r="C249" s="38" t="s">
        <v>6715</v>
      </c>
      <c r="D249" s="37" t="s">
        <v>6714</v>
      </c>
      <c r="E249" s="38" t="s">
        <v>6713</v>
      </c>
      <c r="F249" s="37" t="s">
        <v>6712</v>
      </c>
    </row>
    <row r="250" spans="1:6" x14ac:dyDescent="0.15">
      <c r="A250" s="38" t="s">
        <v>6711</v>
      </c>
      <c r="B250" s="37" t="s">
        <v>6710</v>
      </c>
      <c r="C250" s="38" t="s">
        <v>6509</v>
      </c>
      <c r="D250" s="37" t="s">
        <v>6709</v>
      </c>
      <c r="E250" s="38" t="s">
        <v>6708</v>
      </c>
      <c r="F250" s="37" t="s">
        <v>4720</v>
      </c>
    </row>
    <row r="251" spans="1:6" x14ac:dyDescent="0.15">
      <c r="A251" s="38" t="s">
        <v>6707</v>
      </c>
      <c r="B251" s="37" t="s">
        <v>6706</v>
      </c>
      <c r="C251" s="38" t="s">
        <v>5058</v>
      </c>
      <c r="D251" s="37" t="s">
        <v>6705</v>
      </c>
      <c r="E251" s="38" t="s">
        <v>6704</v>
      </c>
      <c r="F251" s="37" t="s">
        <v>6703</v>
      </c>
    </row>
    <row r="252" spans="1:6" x14ac:dyDescent="0.15">
      <c r="A252" s="38" t="s">
        <v>6702</v>
      </c>
      <c r="B252" s="37" t="s">
        <v>3154</v>
      </c>
      <c r="C252" s="38" t="s">
        <v>6701</v>
      </c>
      <c r="D252" s="37" t="s">
        <v>6700</v>
      </c>
      <c r="E252" s="38" t="s">
        <v>6699</v>
      </c>
      <c r="F252" s="37" t="s">
        <v>3137</v>
      </c>
    </row>
    <row r="253" spans="1:6" x14ac:dyDescent="0.15">
      <c r="A253" s="38" t="s">
        <v>6698</v>
      </c>
      <c r="B253" s="37" t="s">
        <v>3043</v>
      </c>
      <c r="C253" s="38" t="s">
        <v>6697</v>
      </c>
      <c r="D253" s="37" t="s">
        <v>6696</v>
      </c>
      <c r="E253" s="38" t="s">
        <v>6695</v>
      </c>
      <c r="F253" s="37" t="s">
        <v>6694</v>
      </c>
    </row>
    <row r="254" spans="1:6" x14ac:dyDescent="0.15">
      <c r="A254" s="38" t="s">
        <v>6693</v>
      </c>
      <c r="B254" s="37" t="s">
        <v>4340</v>
      </c>
      <c r="C254" s="38" t="s">
        <v>6692</v>
      </c>
      <c r="D254" s="37" t="s">
        <v>6691</v>
      </c>
      <c r="E254" s="38" t="s">
        <v>6690</v>
      </c>
      <c r="F254" s="37" t="s">
        <v>6689</v>
      </c>
    </row>
    <row r="255" spans="1:6" x14ac:dyDescent="0.15">
      <c r="A255" s="38" t="s">
        <v>5039</v>
      </c>
      <c r="B255" s="37" t="s">
        <v>6688</v>
      </c>
      <c r="C255" s="38" t="s">
        <v>5769</v>
      </c>
      <c r="D255" s="37" t="s">
        <v>6687</v>
      </c>
      <c r="E255" s="38" t="s">
        <v>6686</v>
      </c>
      <c r="F255" s="37" t="s">
        <v>6685</v>
      </c>
    </row>
    <row r="256" spans="1:6" x14ac:dyDescent="0.15">
      <c r="A256" s="38" t="s">
        <v>4895</v>
      </c>
      <c r="B256" s="37" t="s">
        <v>6684</v>
      </c>
      <c r="C256" s="38" t="s">
        <v>6683</v>
      </c>
      <c r="D256" s="37" t="s">
        <v>5893</v>
      </c>
      <c r="E256" s="38" t="s">
        <v>4309</v>
      </c>
      <c r="F256" s="37" t="s">
        <v>4741</v>
      </c>
    </row>
    <row r="257" spans="1:6" x14ac:dyDescent="0.15">
      <c r="A257" s="38" t="s">
        <v>5216</v>
      </c>
      <c r="B257" s="37" t="s">
        <v>6682</v>
      </c>
      <c r="C257" s="38" t="s">
        <v>6681</v>
      </c>
      <c r="D257" s="37" t="s">
        <v>6680</v>
      </c>
      <c r="E257" s="38" t="s">
        <v>6679</v>
      </c>
      <c r="F257" s="37" t="s">
        <v>6678</v>
      </c>
    </row>
    <row r="258" spans="1:6" x14ac:dyDescent="0.15">
      <c r="A258" s="38" t="s">
        <v>6677</v>
      </c>
      <c r="B258" s="37" t="s">
        <v>3448</v>
      </c>
      <c r="C258" s="38" t="s">
        <v>6676</v>
      </c>
      <c r="D258" s="37" t="s">
        <v>6675</v>
      </c>
      <c r="E258" s="38" t="s">
        <v>6674</v>
      </c>
      <c r="F258" s="37" t="s">
        <v>6673</v>
      </c>
    </row>
    <row r="259" spans="1:6" x14ac:dyDescent="0.15">
      <c r="A259" s="38" t="s">
        <v>2977</v>
      </c>
      <c r="B259" s="37" t="s">
        <v>6028</v>
      </c>
      <c r="C259" s="38" t="s">
        <v>6672</v>
      </c>
      <c r="D259" s="37" t="s">
        <v>6671</v>
      </c>
      <c r="E259" s="38" t="s">
        <v>6670</v>
      </c>
      <c r="F259" s="37" t="s">
        <v>6669</v>
      </c>
    </row>
    <row r="260" spans="1:6" x14ac:dyDescent="0.15">
      <c r="A260" s="38" t="s">
        <v>5878</v>
      </c>
      <c r="B260" s="37" t="s">
        <v>3056</v>
      </c>
      <c r="C260" s="38" t="s">
        <v>6668</v>
      </c>
      <c r="D260" s="37" t="s">
        <v>6667</v>
      </c>
      <c r="E260" s="38" t="s">
        <v>6666</v>
      </c>
      <c r="F260" s="37" t="s">
        <v>513</v>
      </c>
    </row>
    <row r="261" spans="1:6" x14ac:dyDescent="0.15">
      <c r="A261" s="38" t="s">
        <v>5323</v>
      </c>
      <c r="B261" s="37" t="s">
        <v>6665</v>
      </c>
      <c r="C261" s="38" t="s">
        <v>6664</v>
      </c>
      <c r="D261" s="37" t="s">
        <v>6663</v>
      </c>
      <c r="E261" s="38" t="s">
        <v>6662</v>
      </c>
      <c r="F261" s="37" t="s">
        <v>6661</v>
      </c>
    </row>
    <row r="262" spans="1:6" x14ac:dyDescent="0.15">
      <c r="A262" s="38" t="s">
        <v>6660</v>
      </c>
      <c r="B262" s="37" t="s">
        <v>6532</v>
      </c>
      <c r="C262" s="38" t="s">
        <v>4058</v>
      </c>
      <c r="D262" s="37" t="s">
        <v>6659</v>
      </c>
      <c r="E262" s="38" t="s">
        <v>6658</v>
      </c>
      <c r="F262" s="37" t="s">
        <v>6657</v>
      </c>
    </row>
    <row r="263" spans="1:6" x14ac:dyDescent="0.15">
      <c r="A263" s="38" t="s">
        <v>6656</v>
      </c>
      <c r="B263" s="37" t="s">
        <v>6655</v>
      </c>
      <c r="C263" s="38" t="s">
        <v>6654</v>
      </c>
      <c r="D263" s="37" t="s">
        <v>6653</v>
      </c>
      <c r="E263" s="38" t="s">
        <v>6652</v>
      </c>
      <c r="F263" s="37" t="s">
        <v>2546</v>
      </c>
    </row>
    <row r="264" spans="1:6" x14ac:dyDescent="0.15">
      <c r="A264" s="38" t="s">
        <v>4362</v>
      </c>
      <c r="B264" s="37" t="s">
        <v>5865</v>
      </c>
      <c r="C264" s="38" t="s">
        <v>6651</v>
      </c>
      <c r="D264" s="37" t="s">
        <v>6510</v>
      </c>
      <c r="E264" s="38" t="s">
        <v>6463</v>
      </c>
      <c r="F264" s="37" t="s">
        <v>6650</v>
      </c>
    </row>
    <row r="265" spans="1:6" x14ac:dyDescent="0.15">
      <c r="A265" s="38" t="s">
        <v>6649</v>
      </c>
      <c r="B265" s="37" t="s">
        <v>6648</v>
      </c>
      <c r="C265" s="38" t="s">
        <v>6647</v>
      </c>
      <c r="D265" s="37" t="s">
        <v>6646</v>
      </c>
      <c r="E265" s="38" t="s">
        <v>6645</v>
      </c>
      <c r="F265" s="37" t="s">
        <v>6644</v>
      </c>
    </row>
    <row r="266" spans="1:6" x14ac:dyDescent="0.15">
      <c r="A266" s="38" t="s">
        <v>6643</v>
      </c>
      <c r="B266" s="37" t="s">
        <v>6642</v>
      </c>
      <c r="C266" s="38" t="s">
        <v>6641</v>
      </c>
      <c r="D266" s="37" t="s">
        <v>6640</v>
      </c>
      <c r="E266" s="38" t="s">
        <v>6639</v>
      </c>
      <c r="F266" s="37" t="s">
        <v>6638</v>
      </c>
    </row>
    <row r="267" spans="1:6" x14ac:dyDescent="0.15">
      <c r="A267" s="38" t="s">
        <v>6637</v>
      </c>
      <c r="B267" s="37" t="s">
        <v>4691</v>
      </c>
      <c r="C267" s="38" t="s">
        <v>6636</v>
      </c>
      <c r="D267" s="37" t="s">
        <v>5094</v>
      </c>
      <c r="E267" s="38" t="s">
        <v>6635</v>
      </c>
      <c r="F267" s="37" t="s">
        <v>6634</v>
      </c>
    </row>
    <row r="268" spans="1:6" x14ac:dyDescent="0.15">
      <c r="A268" s="38" t="s">
        <v>3434</v>
      </c>
      <c r="B268" s="37" t="s">
        <v>4613</v>
      </c>
      <c r="C268" s="38" t="s">
        <v>6633</v>
      </c>
      <c r="D268" s="37" t="s">
        <v>6632</v>
      </c>
      <c r="E268" s="38" t="s">
        <v>6631</v>
      </c>
      <c r="F268" s="37" t="s">
        <v>6630</v>
      </c>
    </row>
    <row r="269" spans="1:6" x14ac:dyDescent="0.15">
      <c r="A269" s="38" t="s">
        <v>6629</v>
      </c>
      <c r="B269" s="37" t="s">
        <v>6628</v>
      </c>
      <c r="C269" s="38" t="s">
        <v>6627</v>
      </c>
      <c r="D269" s="37" t="s">
        <v>6626</v>
      </c>
      <c r="E269" s="38" t="s">
        <v>6625</v>
      </c>
      <c r="F269" s="37" t="s">
        <v>4632</v>
      </c>
    </row>
    <row r="270" spans="1:6" x14ac:dyDescent="0.15">
      <c r="A270" s="38" t="s">
        <v>6624</v>
      </c>
      <c r="B270" s="37" t="s">
        <v>6623</v>
      </c>
      <c r="C270" s="38" t="s">
        <v>6622</v>
      </c>
      <c r="D270" s="37" t="s">
        <v>6621</v>
      </c>
      <c r="E270" s="38" t="s">
        <v>6620</v>
      </c>
      <c r="F270" s="37" t="s">
        <v>6619</v>
      </c>
    </row>
    <row r="271" spans="1:6" x14ac:dyDescent="0.15">
      <c r="A271" s="38" t="s">
        <v>6618</v>
      </c>
      <c r="B271" s="37" t="s">
        <v>6617</v>
      </c>
      <c r="C271" s="38" t="s">
        <v>6616</v>
      </c>
      <c r="D271" s="37" t="s">
        <v>6615</v>
      </c>
      <c r="E271" s="38" t="s">
        <v>6614</v>
      </c>
      <c r="F271" s="37" t="s">
        <v>6613</v>
      </c>
    </row>
    <row r="272" spans="1:6" x14ac:dyDescent="0.15">
      <c r="A272" s="38" t="s">
        <v>6612</v>
      </c>
      <c r="B272" s="37" t="s">
        <v>6611</v>
      </c>
      <c r="C272" s="38" t="s">
        <v>6610</v>
      </c>
      <c r="D272" s="37" t="s">
        <v>6609</v>
      </c>
      <c r="E272" s="38" t="s">
        <v>6608</v>
      </c>
      <c r="F272" s="37" t="s">
        <v>6607</v>
      </c>
    </row>
    <row r="273" spans="1:6" x14ac:dyDescent="0.15">
      <c r="A273" s="38" t="s">
        <v>6606</v>
      </c>
      <c r="B273" s="37" t="s">
        <v>3727</v>
      </c>
      <c r="C273" s="38" t="s">
        <v>6605</v>
      </c>
      <c r="D273" s="37" t="s">
        <v>6604</v>
      </c>
      <c r="E273" s="38" t="s">
        <v>5027</v>
      </c>
      <c r="F273" s="37" t="s">
        <v>6603</v>
      </c>
    </row>
    <row r="274" spans="1:6" x14ac:dyDescent="0.15">
      <c r="A274" s="38" t="s">
        <v>3098</v>
      </c>
      <c r="B274" s="37" t="s">
        <v>6602</v>
      </c>
      <c r="C274" s="38" t="s">
        <v>6601</v>
      </c>
      <c r="D274" s="37" t="s">
        <v>6600</v>
      </c>
      <c r="E274" s="38" t="s">
        <v>4883</v>
      </c>
      <c r="F274" s="37" t="s">
        <v>3911</v>
      </c>
    </row>
    <row r="275" spans="1:6" x14ac:dyDescent="0.15">
      <c r="A275" s="38" t="s">
        <v>6599</v>
      </c>
      <c r="B275" s="37" t="s">
        <v>2923</v>
      </c>
      <c r="C275" s="38" t="s">
        <v>6598</v>
      </c>
      <c r="D275" s="37" t="s">
        <v>6597</v>
      </c>
      <c r="E275" s="38" t="s">
        <v>6596</v>
      </c>
      <c r="F275" s="37" t="s">
        <v>5862</v>
      </c>
    </row>
    <row r="276" spans="1:6" x14ac:dyDescent="0.15">
      <c r="A276" s="38" t="s">
        <v>4669</v>
      </c>
      <c r="B276" s="37" t="s">
        <v>3236</v>
      </c>
      <c r="C276" s="38" t="s">
        <v>6595</v>
      </c>
      <c r="D276" s="37" t="s">
        <v>6594</v>
      </c>
      <c r="E276" s="38" t="s">
        <v>6593</v>
      </c>
      <c r="F276" s="37" t="s">
        <v>6592</v>
      </c>
    </row>
    <row r="277" spans="1:6" x14ac:dyDescent="0.15">
      <c r="A277" s="38" t="s">
        <v>6591</v>
      </c>
      <c r="B277" s="37" t="s">
        <v>6590</v>
      </c>
      <c r="C277" s="38" t="s">
        <v>6589</v>
      </c>
      <c r="D277" s="37" t="s">
        <v>6588</v>
      </c>
      <c r="E277" s="38" t="s">
        <v>6587</v>
      </c>
      <c r="F277" s="37" t="s">
        <v>6586</v>
      </c>
    </row>
    <row r="278" spans="1:6" x14ac:dyDescent="0.15">
      <c r="A278" s="38" t="s">
        <v>6585</v>
      </c>
      <c r="B278" s="37" t="s">
        <v>5774</v>
      </c>
      <c r="C278" s="38" t="s">
        <v>6584</v>
      </c>
      <c r="D278" s="37" t="s">
        <v>6583</v>
      </c>
      <c r="E278" s="38" t="s">
        <v>6582</v>
      </c>
      <c r="F278" s="37" t="s">
        <v>6581</v>
      </c>
    </row>
    <row r="279" spans="1:6" x14ac:dyDescent="0.15">
      <c r="A279" s="38" t="s">
        <v>6580</v>
      </c>
      <c r="B279" s="37" t="s">
        <v>6579</v>
      </c>
      <c r="C279" s="38" t="s">
        <v>6578</v>
      </c>
      <c r="D279" s="37" t="s">
        <v>6577</v>
      </c>
      <c r="E279" s="38" t="s">
        <v>6576</v>
      </c>
      <c r="F279" s="37" t="s">
        <v>6575</v>
      </c>
    </row>
    <row r="280" spans="1:6" x14ac:dyDescent="0.15">
      <c r="A280" s="38" t="s">
        <v>6574</v>
      </c>
      <c r="B280" s="37" t="s">
        <v>6573</v>
      </c>
      <c r="C280" s="38" t="s">
        <v>6572</v>
      </c>
      <c r="D280" s="37" t="s">
        <v>6571</v>
      </c>
      <c r="E280" s="38" t="s">
        <v>6570</v>
      </c>
      <c r="F280" s="37" t="s">
        <v>6569</v>
      </c>
    </row>
    <row r="281" spans="1:6" x14ac:dyDescent="0.15">
      <c r="A281" s="38" t="s">
        <v>6568</v>
      </c>
      <c r="B281" s="37" t="s">
        <v>6567</v>
      </c>
      <c r="C281" s="38" t="s">
        <v>6566</v>
      </c>
      <c r="D281" s="37" t="s">
        <v>6565</v>
      </c>
      <c r="E281" s="38" t="s">
        <v>6564</v>
      </c>
      <c r="F281" s="37" t="s">
        <v>3562</v>
      </c>
    </row>
    <row r="282" spans="1:6" x14ac:dyDescent="0.15">
      <c r="A282" s="38" t="s">
        <v>6563</v>
      </c>
      <c r="B282" s="37" t="s">
        <v>4923</v>
      </c>
      <c r="C282" s="38" t="s">
        <v>6562</v>
      </c>
      <c r="D282" s="37" t="s">
        <v>6561</v>
      </c>
      <c r="E282" s="38" t="s">
        <v>6560</v>
      </c>
      <c r="F282" s="37" t="s">
        <v>6559</v>
      </c>
    </row>
    <row r="283" spans="1:6" x14ac:dyDescent="0.15">
      <c r="A283" s="38" t="s">
        <v>6387</v>
      </c>
      <c r="B283" s="37" t="s">
        <v>6558</v>
      </c>
      <c r="C283" s="38" t="s">
        <v>6557</v>
      </c>
      <c r="D283" s="37" t="s">
        <v>4919</v>
      </c>
      <c r="E283" s="38" t="s">
        <v>6556</v>
      </c>
      <c r="F283" s="37" t="s">
        <v>6555</v>
      </c>
    </row>
    <row r="284" spans="1:6" x14ac:dyDescent="0.15">
      <c r="A284" s="38" t="s">
        <v>4124</v>
      </c>
      <c r="B284" s="37" t="s">
        <v>6554</v>
      </c>
      <c r="C284" s="38" t="s">
        <v>6553</v>
      </c>
      <c r="D284" s="37" t="s">
        <v>6552</v>
      </c>
      <c r="E284" s="38" t="s">
        <v>6551</v>
      </c>
      <c r="F284" s="37" t="s">
        <v>6550</v>
      </c>
    </row>
    <row r="285" spans="1:6" x14ac:dyDescent="0.15">
      <c r="A285" s="38" t="s">
        <v>6549</v>
      </c>
      <c r="B285" s="37" t="s">
        <v>6548</v>
      </c>
      <c r="C285" s="38" t="s">
        <v>6547</v>
      </c>
      <c r="D285" s="37" t="s">
        <v>6546</v>
      </c>
      <c r="E285" s="38" t="s">
        <v>6545</v>
      </c>
      <c r="F285" s="37" t="s">
        <v>6544</v>
      </c>
    </row>
    <row r="286" spans="1:6" x14ac:dyDescent="0.15">
      <c r="A286" s="38" t="s">
        <v>6543</v>
      </c>
      <c r="B286" s="37" t="s">
        <v>6542</v>
      </c>
      <c r="C286" s="38" t="s">
        <v>6541</v>
      </c>
      <c r="D286" s="37" t="s">
        <v>6540</v>
      </c>
      <c r="E286" s="38" t="s">
        <v>6539</v>
      </c>
      <c r="F286" s="37" t="s">
        <v>6091</v>
      </c>
    </row>
    <row r="287" spans="1:6" x14ac:dyDescent="0.15">
      <c r="A287" s="38" t="s">
        <v>6538</v>
      </c>
      <c r="B287" s="37" t="s">
        <v>5164</v>
      </c>
      <c r="C287" s="38" t="s">
        <v>6537</v>
      </c>
      <c r="D287" s="37" t="s">
        <v>6536</v>
      </c>
      <c r="E287" s="38" t="s">
        <v>6535</v>
      </c>
      <c r="F287" s="37" t="s">
        <v>3059</v>
      </c>
    </row>
    <row r="288" spans="1:6" x14ac:dyDescent="0.15">
      <c r="A288" s="38" t="s">
        <v>6534</v>
      </c>
      <c r="B288" s="37" t="s">
        <v>6533</v>
      </c>
      <c r="C288" s="38" t="s">
        <v>6532</v>
      </c>
      <c r="D288" s="37" t="s">
        <v>6531</v>
      </c>
      <c r="E288" s="38" t="s">
        <v>6530</v>
      </c>
      <c r="F288" s="37" t="s">
        <v>6529</v>
      </c>
    </row>
    <row r="289" spans="1:6" x14ac:dyDescent="0.15">
      <c r="A289" s="38" t="s">
        <v>6528</v>
      </c>
      <c r="B289" s="37" t="s">
        <v>6527</v>
      </c>
      <c r="C289" s="38" t="s">
        <v>6526</v>
      </c>
      <c r="D289" s="37" t="s">
        <v>6525</v>
      </c>
      <c r="E289" s="38" t="s">
        <v>6524</v>
      </c>
      <c r="F289" s="37" t="s">
        <v>6523</v>
      </c>
    </row>
    <row r="290" spans="1:6" x14ac:dyDescent="0.15">
      <c r="A290" s="38" t="s">
        <v>5178</v>
      </c>
      <c r="B290" s="37" t="s">
        <v>6522</v>
      </c>
      <c r="C290" s="38" t="s">
        <v>6521</v>
      </c>
      <c r="D290" s="37" t="s">
        <v>6520</v>
      </c>
      <c r="E290" s="38" t="s">
        <v>6519</v>
      </c>
      <c r="F290" s="37" t="s">
        <v>6518</v>
      </c>
    </row>
    <row r="291" spans="1:6" x14ac:dyDescent="0.15">
      <c r="A291" s="38" t="s">
        <v>6517</v>
      </c>
      <c r="B291" s="37" t="s">
        <v>4266</v>
      </c>
      <c r="C291" s="38" t="s">
        <v>6516</v>
      </c>
      <c r="D291" s="37" t="s">
        <v>6515</v>
      </c>
      <c r="E291" s="38" t="s">
        <v>6514</v>
      </c>
      <c r="F291" s="37" t="s">
        <v>6513</v>
      </c>
    </row>
    <row r="292" spans="1:6" x14ac:dyDescent="0.15">
      <c r="A292" s="38" t="s">
        <v>2913</v>
      </c>
      <c r="B292" s="37" t="s">
        <v>5241</v>
      </c>
      <c r="C292" s="38" t="s">
        <v>6512</v>
      </c>
      <c r="D292" s="37" t="s">
        <v>6511</v>
      </c>
      <c r="E292" s="38" t="s">
        <v>6510</v>
      </c>
      <c r="F292" s="37" t="s">
        <v>6509</v>
      </c>
    </row>
    <row r="293" spans="1:6" x14ac:dyDescent="0.15">
      <c r="A293" s="38" t="s">
        <v>5877</v>
      </c>
      <c r="B293" s="37" t="s">
        <v>6508</v>
      </c>
      <c r="C293" s="38" t="s">
        <v>6507</v>
      </c>
      <c r="D293" s="37" t="s">
        <v>6506</v>
      </c>
      <c r="E293" s="38" t="s">
        <v>3118</v>
      </c>
      <c r="F293" s="37" t="s">
        <v>6505</v>
      </c>
    </row>
    <row r="294" spans="1:6" x14ac:dyDescent="0.15">
      <c r="A294" s="38" t="s">
        <v>3393</v>
      </c>
      <c r="B294" s="37" t="s">
        <v>6504</v>
      </c>
      <c r="C294" s="38" t="s">
        <v>6503</v>
      </c>
      <c r="D294" s="37" t="s">
        <v>6502</v>
      </c>
      <c r="E294" s="38" t="s">
        <v>4155</v>
      </c>
      <c r="F294" s="37" t="s">
        <v>6501</v>
      </c>
    </row>
    <row r="295" spans="1:6" x14ac:dyDescent="0.15">
      <c r="A295" s="38" t="s">
        <v>2602</v>
      </c>
      <c r="B295" s="37" t="s">
        <v>6500</v>
      </c>
      <c r="C295" s="38" t="s">
        <v>6499</v>
      </c>
      <c r="D295" s="37" t="s">
        <v>6498</v>
      </c>
      <c r="E295" s="38" t="s">
        <v>6497</v>
      </c>
      <c r="F295" s="37" t="s">
        <v>6496</v>
      </c>
    </row>
    <row r="296" spans="1:6" x14ac:dyDescent="0.15">
      <c r="A296" s="38" t="s">
        <v>6495</v>
      </c>
      <c r="B296" s="37" t="s">
        <v>6494</v>
      </c>
      <c r="C296" s="38" t="s">
        <v>6493</v>
      </c>
      <c r="D296" s="37" t="s">
        <v>6492</v>
      </c>
      <c r="E296" s="38" t="s">
        <v>6491</v>
      </c>
      <c r="F296" s="37" t="s">
        <v>6490</v>
      </c>
    </row>
    <row r="297" spans="1:6" x14ac:dyDescent="0.15">
      <c r="A297" s="38" t="s">
        <v>6489</v>
      </c>
      <c r="B297" s="37" t="s">
        <v>6488</v>
      </c>
      <c r="C297" s="38" t="s">
        <v>6487</v>
      </c>
      <c r="D297" s="37" t="s">
        <v>6486</v>
      </c>
      <c r="E297" s="38" t="s">
        <v>6485</v>
      </c>
      <c r="F297" s="37" t="s">
        <v>3722</v>
      </c>
    </row>
    <row r="298" spans="1:6" x14ac:dyDescent="0.15">
      <c r="A298" s="38" t="s">
        <v>6484</v>
      </c>
      <c r="B298" s="37" t="s">
        <v>4483</v>
      </c>
      <c r="C298" s="38" t="s">
        <v>6483</v>
      </c>
      <c r="D298" s="37" t="s">
        <v>6482</v>
      </c>
      <c r="E298" s="38" t="s">
        <v>6481</v>
      </c>
      <c r="F298" s="37" t="s">
        <v>3578</v>
      </c>
    </row>
    <row r="299" spans="1:6" x14ac:dyDescent="0.15">
      <c r="A299" s="38" t="s">
        <v>6480</v>
      </c>
      <c r="B299" s="37" t="s">
        <v>6479</v>
      </c>
      <c r="C299" s="38" t="s">
        <v>6478</v>
      </c>
      <c r="D299" s="37" t="s">
        <v>6477</v>
      </c>
      <c r="E299" s="38" t="s">
        <v>6476</v>
      </c>
      <c r="F299" s="37" t="s">
        <v>3831</v>
      </c>
    </row>
    <row r="300" spans="1:6" x14ac:dyDescent="0.15">
      <c r="A300" s="38" t="s">
        <v>6475</v>
      </c>
      <c r="B300" s="37" t="s">
        <v>6474</v>
      </c>
      <c r="C300" s="38" t="s">
        <v>6473</v>
      </c>
      <c r="D300" s="37" t="s">
        <v>6472</v>
      </c>
      <c r="E300" s="38" t="s">
        <v>6471</v>
      </c>
      <c r="F300" s="37" t="s">
        <v>6470</v>
      </c>
    </row>
    <row r="301" spans="1:6" x14ac:dyDescent="0.15">
      <c r="A301" s="38" t="s">
        <v>6469</v>
      </c>
      <c r="B301" s="37" t="s">
        <v>6468</v>
      </c>
      <c r="C301" s="38" t="s">
        <v>6467</v>
      </c>
      <c r="D301" s="37" t="s">
        <v>6466</v>
      </c>
      <c r="E301" s="38" t="s">
        <v>6465</v>
      </c>
      <c r="F301" s="37" t="s">
        <v>6464</v>
      </c>
    </row>
    <row r="302" spans="1:6" x14ac:dyDescent="0.15">
      <c r="A302" s="38" t="s">
        <v>6463</v>
      </c>
      <c r="B302" s="37" t="s">
        <v>4480</v>
      </c>
      <c r="C302" s="38" t="s">
        <v>6462</v>
      </c>
      <c r="D302" s="37" t="s">
        <v>6461</v>
      </c>
      <c r="E302" s="38" t="s">
        <v>6460</v>
      </c>
      <c r="F302" s="37" t="s">
        <v>6459</v>
      </c>
    </row>
    <row r="303" spans="1:6" x14ac:dyDescent="0.15">
      <c r="A303" s="38" t="s">
        <v>3469</v>
      </c>
      <c r="B303" s="37" t="s">
        <v>5535</v>
      </c>
      <c r="C303" s="38" t="s">
        <v>6458</v>
      </c>
      <c r="D303" s="37" t="s">
        <v>6457</v>
      </c>
      <c r="E303" s="38" t="s">
        <v>6456</v>
      </c>
      <c r="F303" s="37" t="s">
        <v>6455</v>
      </c>
    </row>
    <row r="304" spans="1:6" x14ac:dyDescent="0.15">
      <c r="A304" s="38" t="s">
        <v>5603</v>
      </c>
      <c r="B304" s="37" t="s">
        <v>6454</v>
      </c>
      <c r="C304" s="38" t="s">
        <v>6453</v>
      </c>
      <c r="D304" s="37" t="s">
        <v>6452</v>
      </c>
      <c r="E304" s="38" t="s">
        <v>6451</v>
      </c>
      <c r="F304" s="37" t="s">
        <v>4962</v>
      </c>
    </row>
    <row r="305" spans="1:6" x14ac:dyDescent="0.15">
      <c r="A305" s="38" t="s">
        <v>6450</v>
      </c>
      <c r="B305" s="37" t="s">
        <v>3060</v>
      </c>
      <c r="C305" s="38" t="s">
        <v>6449</v>
      </c>
      <c r="D305" s="37" t="s">
        <v>6448</v>
      </c>
      <c r="E305" s="38" t="s">
        <v>6447</v>
      </c>
      <c r="F305" s="37" t="s">
        <v>6446</v>
      </c>
    </row>
    <row r="306" spans="1:6" x14ac:dyDescent="0.15">
      <c r="A306" s="38" t="s">
        <v>6445</v>
      </c>
      <c r="B306" s="37" t="s">
        <v>6444</v>
      </c>
      <c r="C306" s="38" t="s">
        <v>6443</v>
      </c>
      <c r="D306" s="37" t="s">
        <v>6442</v>
      </c>
      <c r="E306" s="38" t="s">
        <v>3826</v>
      </c>
      <c r="F306" s="37" t="s">
        <v>4252</v>
      </c>
    </row>
    <row r="307" spans="1:6" x14ac:dyDescent="0.15">
      <c r="A307" s="38" t="s">
        <v>6441</v>
      </c>
      <c r="B307" s="37" t="s">
        <v>6440</v>
      </c>
      <c r="C307" s="38" t="s">
        <v>6439</v>
      </c>
      <c r="D307" s="37" t="s">
        <v>6438</v>
      </c>
      <c r="E307" s="38" t="s">
        <v>6437</v>
      </c>
      <c r="F307" s="37" t="s">
        <v>6436</v>
      </c>
    </row>
    <row r="308" spans="1:6" x14ac:dyDescent="0.15">
      <c r="A308" s="38" t="s">
        <v>6435</v>
      </c>
      <c r="B308" s="37" t="s">
        <v>6434</v>
      </c>
      <c r="C308" s="38" t="s">
        <v>6433</v>
      </c>
      <c r="D308" s="37" t="s">
        <v>6432</v>
      </c>
      <c r="E308" s="38" t="s">
        <v>6431</v>
      </c>
      <c r="F308" s="37" t="s">
        <v>6430</v>
      </c>
    </row>
    <row r="309" spans="1:6" x14ac:dyDescent="0.15">
      <c r="A309" s="38" t="s">
        <v>6429</v>
      </c>
      <c r="B309" s="37" t="s">
        <v>5617</v>
      </c>
      <c r="C309" s="38" t="s">
        <v>6428</v>
      </c>
      <c r="D309" s="37" t="s">
        <v>6427</v>
      </c>
      <c r="E309" s="38" t="s">
        <v>6426</v>
      </c>
      <c r="F309" s="37" t="s">
        <v>5537</v>
      </c>
    </row>
    <row r="310" spans="1:6" x14ac:dyDescent="0.15">
      <c r="A310" s="38" t="s">
        <v>6425</v>
      </c>
      <c r="B310" s="37" t="s">
        <v>6424</v>
      </c>
      <c r="C310" s="38" t="s">
        <v>6423</v>
      </c>
      <c r="D310" s="37" t="s">
        <v>6422</v>
      </c>
      <c r="E310" s="38" t="s">
        <v>6421</v>
      </c>
      <c r="F310" s="37" t="s">
        <v>4744</v>
      </c>
    </row>
    <row r="311" spans="1:6" x14ac:dyDescent="0.15">
      <c r="A311" s="38" t="s">
        <v>6420</v>
      </c>
      <c r="B311" s="37" t="s">
        <v>6419</v>
      </c>
      <c r="C311" s="38" t="s">
        <v>6418</v>
      </c>
      <c r="D311" s="37" t="s">
        <v>6417</v>
      </c>
      <c r="E311" s="38" t="s">
        <v>6416</v>
      </c>
      <c r="F311" s="37" t="s">
        <v>6415</v>
      </c>
    </row>
    <row r="312" spans="1:6" x14ac:dyDescent="0.15">
      <c r="A312" s="38" t="s">
        <v>5876</v>
      </c>
      <c r="B312" s="37" t="s">
        <v>3318</v>
      </c>
      <c r="C312" s="38" t="s">
        <v>6414</v>
      </c>
      <c r="D312" s="37" t="s">
        <v>6413</v>
      </c>
      <c r="E312" s="38" t="s">
        <v>2659</v>
      </c>
      <c r="F312" s="37" t="s">
        <v>6412</v>
      </c>
    </row>
    <row r="313" spans="1:6" x14ac:dyDescent="0.15">
      <c r="A313" s="38" t="s">
        <v>6411</v>
      </c>
      <c r="B313" s="37" t="s">
        <v>6410</v>
      </c>
      <c r="C313" s="38" t="s">
        <v>6409</v>
      </c>
      <c r="D313" s="37" t="s">
        <v>6408</v>
      </c>
      <c r="E313" s="38" t="s">
        <v>3103</v>
      </c>
      <c r="F313" s="37" t="s">
        <v>6407</v>
      </c>
    </row>
    <row r="314" spans="1:6" x14ac:dyDescent="0.15">
      <c r="A314" s="38" t="s">
        <v>4116</v>
      </c>
      <c r="B314" s="37" t="s">
        <v>6406</v>
      </c>
      <c r="C314" s="38" t="s">
        <v>6405</v>
      </c>
      <c r="D314" s="37" t="s">
        <v>6404</v>
      </c>
      <c r="E314" s="38" t="s">
        <v>6403</v>
      </c>
      <c r="F314" s="37" t="s">
        <v>6402</v>
      </c>
    </row>
    <row r="315" spans="1:6" x14ac:dyDescent="0.15">
      <c r="A315" s="38" t="s">
        <v>6401</v>
      </c>
      <c r="B315" s="37" t="s">
        <v>6400</v>
      </c>
      <c r="C315" s="38" t="s">
        <v>6399</v>
      </c>
      <c r="D315" s="37" t="s">
        <v>6398</v>
      </c>
      <c r="E315" s="38" t="s">
        <v>6397</v>
      </c>
      <c r="F315" s="37" t="s">
        <v>3423</v>
      </c>
    </row>
    <row r="316" spans="1:6" x14ac:dyDescent="0.15">
      <c r="A316" s="38" t="s">
        <v>5607</v>
      </c>
      <c r="B316" s="37" t="s">
        <v>6396</v>
      </c>
      <c r="C316" s="38" t="s">
        <v>6395</v>
      </c>
      <c r="D316" s="37" t="s">
        <v>6394</v>
      </c>
      <c r="E316" s="38" t="s">
        <v>6393</v>
      </c>
      <c r="F316" s="37" t="s">
        <v>6392</v>
      </c>
    </row>
    <row r="317" spans="1:6" x14ac:dyDescent="0.15">
      <c r="A317" s="38" t="s">
        <v>6391</v>
      </c>
      <c r="B317" s="37" t="s">
        <v>6390</v>
      </c>
      <c r="C317" s="38" t="s">
        <v>6389</v>
      </c>
      <c r="D317" s="37" t="s">
        <v>6388</v>
      </c>
      <c r="E317" s="38" t="s">
        <v>6387</v>
      </c>
      <c r="F317" s="37" t="s">
        <v>6386</v>
      </c>
    </row>
    <row r="318" spans="1:6" x14ac:dyDescent="0.15">
      <c r="A318" s="38" t="s">
        <v>6385</v>
      </c>
      <c r="B318" s="37" t="s">
        <v>6384</v>
      </c>
      <c r="C318" s="38" t="s">
        <v>6383</v>
      </c>
      <c r="D318" s="37" t="s">
        <v>6382</v>
      </c>
      <c r="E318" s="38" t="s">
        <v>6381</v>
      </c>
      <c r="F318" s="37" t="s">
        <v>6380</v>
      </c>
    </row>
    <row r="319" spans="1:6" x14ac:dyDescent="0.15">
      <c r="A319" s="38" t="s">
        <v>5468</v>
      </c>
      <c r="B319" s="37" t="s">
        <v>6379</v>
      </c>
      <c r="C319" s="38" t="s">
        <v>6378</v>
      </c>
      <c r="D319" s="37" t="s">
        <v>6377</v>
      </c>
      <c r="E319" s="38" t="s">
        <v>6376</v>
      </c>
      <c r="F319" s="37" t="s">
        <v>6375</v>
      </c>
    </row>
    <row r="320" spans="1:6" x14ac:dyDescent="0.15">
      <c r="A320" s="38" t="s">
        <v>6374</v>
      </c>
      <c r="B320" s="37" t="s">
        <v>6373</v>
      </c>
      <c r="C320" s="38" t="s">
        <v>5351</v>
      </c>
      <c r="D320" s="37" t="s">
        <v>6372</v>
      </c>
      <c r="E320" s="38" t="s">
        <v>6371</v>
      </c>
      <c r="F320" s="37" t="s">
        <v>6370</v>
      </c>
    </row>
    <row r="321" spans="1:6" x14ac:dyDescent="0.15">
      <c r="A321" s="38" t="s">
        <v>6369</v>
      </c>
      <c r="B321" s="37" t="s">
        <v>6368</v>
      </c>
      <c r="C321" s="38" t="s">
        <v>6367</v>
      </c>
      <c r="D321" s="37" t="s">
        <v>5646</v>
      </c>
      <c r="E321" s="38" t="s">
        <v>6366</v>
      </c>
      <c r="F321" s="37" t="s">
        <v>6365</v>
      </c>
    </row>
    <row r="322" spans="1:6" x14ac:dyDescent="0.15">
      <c r="A322" s="38" t="s">
        <v>6364</v>
      </c>
      <c r="B322" s="37" t="s">
        <v>6363</v>
      </c>
      <c r="C322" s="38" t="s">
        <v>6362</v>
      </c>
      <c r="D322" s="37" t="s">
        <v>6361</v>
      </c>
      <c r="E322" s="38" t="s">
        <v>6360</v>
      </c>
      <c r="F322" s="37" t="s">
        <v>6359</v>
      </c>
    </row>
    <row r="323" spans="1:6" x14ac:dyDescent="0.15">
      <c r="A323" s="38" t="s">
        <v>3209</v>
      </c>
      <c r="B323" s="37" t="s">
        <v>6358</v>
      </c>
      <c r="C323" s="38" t="s">
        <v>6357</v>
      </c>
      <c r="D323" s="37" t="s">
        <v>6356</v>
      </c>
      <c r="E323" s="38" t="s">
        <v>6355</v>
      </c>
      <c r="F323" s="37" t="s">
        <v>6354</v>
      </c>
    </row>
    <row r="324" spans="1:6" x14ac:dyDescent="0.15">
      <c r="A324" s="38" t="s">
        <v>3263</v>
      </c>
      <c r="B324" s="37" t="s">
        <v>6353</v>
      </c>
      <c r="C324" s="38" t="s">
        <v>6352</v>
      </c>
      <c r="D324" s="37" t="s">
        <v>6351</v>
      </c>
      <c r="E324" s="38" t="s">
        <v>6350</v>
      </c>
      <c r="F324" s="37" t="s">
        <v>6349</v>
      </c>
    </row>
    <row r="325" spans="1:6" x14ac:dyDescent="0.15">
      <c r="A325" s="38" t="s">
        <v>6348</v>
      </c>
      <c r="B325" s="37" t="s">
        <v>6347</v>
      </c>
      <c r="C325" s="38" t="s">
        <v>6346</v>
      </c>
      <c r="D325" s="37" t="s">
        <v>5863</v>
      </c>
      <c r="E325" s="38" t="s">
        <v>6345</v>
      </c>
      <c r="F325" s="37" t="s">
        <v>4222</v>
      </c>
    </row>
    <row r="326" spans="1:6" x14ac:dyDescent="0.15">
      <c r="A326" s="38" t="s">
        <v>6344</v>
      </c>
      <c r="B326" s="37" t="s">
        <v>5943</v>
      </c>
      <c r="C326" s="38" t="s">
        <v>6343</v>
      </c>
      <c r="D326" s="37" t="s">
        <v>6342</v>
      </c>
      <c r="E326" s="38" t="s">
        <v>6341</v>
      </c>
      <c r="F326" s="37" t="s">
        <v>6340</v>
      </c>
    </row>
    <row r="327" spans="1:6" x14ac:dyDescent="0.15">
      <c r="A327" s="38" t="s">
        <v>3822</v>
      </c>
      <c r="B327" s="37" t="s">
        <v>6339</v>
      </c>
      <c r="C327" s="38" t="s">
        <v>6338</v>
      </c>
      <c r="D327" s="37" t="s">
        <v>6337</v>
      </c>
      <c r="E327" s="38" t="s">
        <v>6336</v>
      </c>
      <c r="F327" s="37" t="s">
        <v>6335</v>
      </c>
    </row>
    <row r="328" spans="1:6" x14ac:dyDescent="0.15">
      <c r="A328" s="38" t="s">
        <v>6334</v>
      </c>
      <c r="B328" s="37" t="s">
        <v>5564</v>
      </c>
      <c r="C328" s="38" t="s">
        <v>6333</v>
      </c>
      <c r="D328" s="37" t="s">
        <v>6332</v>
      </c>
      <c r="E328" s="38" t="s">
        <v>6331</v>
      </c>
      <c r="F328" s="37" t="s">
        <v>649</v>
      </c>
    </row>
    <row r="329" spans="1:6" x14ac:dyDescent="0.15">
      <c r="A329" s="38" t="s">
        <v>6330</v>
      </c>
      <c r="B329" s="37" t="s">
        <v>3940</v>
      </c>
      <c r="C329" s="38" t="s">
        <v>6329</v>
      </c>
      <c r="D329" s="37" t="s">
        <v>6328</v>
      </c>
      <c r="E329" s="38" t="s">
        <v>3811</v>
      </c>
      <c r="F329" s="37" t="s">
        <v>6327</v>
      </c>
    </row>
    <row r="330" spans="1:6" x14ac:dyDescent="0.15">
      <c r="A330" s="38" t="s">
        <v>6326</v>
      </c>
      <c r="B330" s="37" t="s">
        <v>6325</v>
      </c>
      <c r="C330" s="38" t="s">
        <v>6324</v>
      </c>
      <c r="D330" s="37" t="s">
        <v>6323</v>
      </c>
      <c r="E330" s="38" t="s">
        <v>6322</v>
      </c>
      <c r="F330" s="37" t="s">
        <v>3776</v>
      </c>
    </row>
    <row r="331" spans="1:6" x14ac:dyDescent="0.15">
      <c r="A331" s="38" t="s">
        <v>6321</v>
      </c>
      <c r="B331" s="37" t="s">
        <v>6320</v>
      </c>
      <c r="C331" s="38" t="s">
        <v>6319</v>
      </c>
      <c r="D331" s="37" t="s">
        <v>6318</v>
      </c>
      <c r="E331" s="38" t="s">
        <v>6317</v>
      </c>
      <c r="F331" s="37" t="s">
        <v>6316</v>
      </c>
    </row>
    <row r="332" spans="1:6" x14ac:dyDescent="0.15">
      <c r="A332" s="38" t="s">
        <v>6315</v>
      </c>
      <c r="B332" s="37" t="s">
        <v>6314</v>
      </c>
      <c r="C332" s="38" t="s">
        <v>6313</v>
      </c>
      <c r="D332" s="37" t="s">
        <v>5225</v>
      </c>
      <c r="E332" s="38" t="s">
        <v>6312</v>
      </c>
      <c r="F332" s="37" t="s">
        <v>6311</v>
      </c>
    </row>
    <row r="333" spans="1:6" x14ac:dyDescent="0.15">
      <c r="A333" s="38" t="s">
        <v>6310</v>
      </c>
      <c r="B333" s="37" t="s">
        <v>6309</v>
      </c>
      <c r="C333" s="38" t="s">
        <v>6308</v>
      </c>
      <c r="D333" s="37" t="s">
        <v>6307</v>
      </c>
      <c r="E333" s="38" t="s">
        <v>6306</v>
      </c>
      <c r="F333" s="37" t="s">
        <v>3172</v>
      </c>
    </row>
    <row r="334" spans="1:6" x14ac:dyDescent="0.15">
      <c r="A334" s="38" t="s">
        <v>5368</v>
      </c>
      <c r="B334" s="37" t="s">
        <v>3782</v>
      </c>
      <c r="C334" s="38" t="s">
        <v>6305</v>
      </c>
      <c r="D334" s="37" t="s">
        <v>5066</v>
      </c>
      <c r="E334" s="38" t="s">
        <v>3787</v>
      </c>
      <c r="F334" s="37" t="s">
        <v>6304</v>
      </c>
    </row>
    <row r="335" spans="1:6" x14ac:dyDescent="0.15">
      <c r="A335" s="38" t="s">
        <v>6303</v>
      </c>
      <c r="B335" s="37" t="s">
        <v>6302</v>
      </c>
      <c r="C335" s="38" t="s">
        <v>6301</v>
      </c>
      <c r="D335" s="37" t="s">
        <v>6300</v>
      </c>
      <c r="E335" s="38" t="s">
        <v>6299</v>
      </c>
      <c r="F335" s="37" t="s">
        <v>6298</v>
      </c>
    </row>
    <row r="336" spans="1:6" x14ac:dyDescent="0.15">
      <c r="A336" s="38" t="s">
        <v>6297</v>
      </c>
      <c r="B336" s="37" t="s">
        <v>6296</v>
      </c>
      <c r="C336" s="38" t="s">
        <v>5606</v>
      </c>
      <c r="D336" s="37" t="s">
        <v>6295</v>
      </c>
      <c r="E336" s="38" t="s">
        <v>6294</v>
      </c>
      <c r="F336" s="37" t="s">
        <v>6293</v>
      </c>
    </row>
    <row r="337" spans="1:6" x14ac:dyDescent="0.15">
      <c r="A337" s="38" t="s">
        <v>6292</v>
      </c>
      <c r="B337" s="37" t="s">
        <v>6291</v>
      </c>
      <c r="C337" s="38" t="s">
        <v>6290</v>
      </c>
      <c r="D337" s="37" t="s">
        <v>6289</v>
      </c>
      <c r="E337" s="38" t="s">
        <v>6288</v>
      </c>
      <c r="F337" s="37" t="s">
        <v>6287</v>
      </c>
    </row>
    <row r="338" spans="1:6" x14ac:dyDescent="0.15">
      <c r="A338" s="38" t="s">
        <v>6286</v>
      </c>
      <c r="B338" s="37" t="s">
        <v>6285</v>
      </c>
      <c r="C338" s="38" t="s">
        <v>6284</v>
      </c>
      <c r="D338" s="37" t="s">
        <v>6283</v>
      </c>
      <c r="E338" s="38" t="s">
        <v>6282</v>
      </c>
      <c r="F338" s="37" t="s">
        <v>6281</v>
      </c>
    </row>
    <row r="339" spans="1:6" x14ac:dyDescent="0.15">
      <c r="A339" s="38" t="s">
        <v>6280</v>
      </c>
      <c r="B339" s="37" t="s">
        <v>6279</v>
      </c>
      <c r="C339" s="38" t="s">
        <v>6278</v>
      </c>
      <c r="D339" s="37" t="s">
        <v>6277</v>
      </c>
      <c r="E339" s="38" t="s">
        <v>6276</v>
      </c>
      <c r="F339" s="37" t="s">
        <v>6275</v>
      </c>
    </row>
    <row r="340" spans="1:6" x14ac:dyDescent="0.15">
      <c r="A340" s="38" t="s">
        <v>6274</v>
      </c>
      <c r="B340" s="37" t="s">
        <v>2678</v>
      </c>
      <c r="C340" s="38" t="s">
        <v>6273</v>
      </c>
      <c r="D340" s="37" t="s">
        <v>6272</v>
      </c>
      <c r="E340" s="38" t="s">
        <v>6271</v>
      </c>
      <c r="F340" s="37" t="s">
        <v>3280</v>
      </c>
    </row>
    <row r="341" spans="1:6" x14ac:dyDescent="0.15">
      <c r="A341" s="38" t="s">
        <v>6270</v>
      </c>
      <c r="B341" s="37" t="s">
        <v>6269</v>
      </c>
      <c r="C341" s="38" t="s">
        <v>6268</v>
      </c>
      <c r="D341" s="37" t="s">
        <v>5837</v>
      </c>
      <c r="E341" s="38" t="s">
        <v>6267</v>
      </c>
      <c r="F341" s="37" t="s">
        <v>6030</v>
      </c>
    </row>
    <row r="342" spans="1:6" x14ac:dyDescent="0.15">
      <c r="A342" s="38" t="s">
        <v>6266</v>
      </c>
      <c r="B342" s="37" t="s">
        <v>6265</v>
      </c>
      <c r="C342" s="38" t="s">
        <v>6264</v>
      </c>
      <c r="D342" s="37" t="s">
        <v>6263</v>
      </c>
      <c r="E342" s="38" t="s">
        <v>6262</v>
      </c>
      <c r="F342" s="37" t="s">
        <v>6261</v>
      </c>
    </row>
    <row r="343" spans="1:6" x14ac:dyDescent="0.15">
      <c r="A343" s="38" t="s">
        <v>3171</v>
      </c>
      <c r="B343" s="37" t="s">
        <v>6260</v>
      </c>
      <c r="C343" s="38" t="s">
        <v>6259</v>
      </c>
      <c r="D343" s="37" t="s">
        <v>6258</v>
      </c>
      <c r="E343" s="38" t="s">
        <v>6257</v>
      </c>
      <c r="F343" s="37" t="s">
        <v>4041</v>
      </c>
    </row>
    <row r="344" spans="1:6" x14ac:dyDescent="0.15">
      <c r="A344" s="38" t="s">
        <v>6256</v>
      </c>
      <c r="B344" s="37" t="s">
        <v>6255</v>
      </c>
      <c r="C344" s="38" t="s">
        <v>6254</v>
      </c>
      <c r="D344" s="37" t="s">
        <v>6253</v>
      </c>
      <c r="E344" s="38" t="s">
        <v>6252</v>
      </c>
      <c r="F344" s="37" t="s">
        <v>6251</v>
      </c>
    </row>
    <row r="345" spans="1:6" x14ac:dyDescent="0.15">
      <c r="A345" s="38" t="s">
        <v>6250</v>
      </c>
      <c r="B345" s="37" t="s">
        <v>6249</v>
      </c>
      <c r="C345" s="38" t="s">
        <v>6248</v>
      </c>
      <c r="D345" s="37" t="s">
        <v>6247</v>
      </c>
      <c r="E345" s="38" t="s">
        <v>6246</v>
      </c>
      <c r="F345" s="37" t="s">
        <v>6245</v>
      </c>
    </row>
    <row r="346" spans="1:6" x14ac:dyDescent="0.15">
      <c r="A346" s="38" t="s">
        <v>6244</v>
      </c>
      <c r="B346" s="37" t="s">
        <v>6243</v>
      </c>
      <c r="C346" s="38" t="s">
        <v>6078</v>
      </c>
      <c r="D346" s="37" t="s">
        <v>6242</v>
      </c>
      <c r="E346" s="38" t="s">
        <v>6241</v>
      </c>
      <c r="F346" s="37" t="s">
        <v>6240</v>
      </c>
    </row>
    <row r="347" spans="1:6" x14ac:dyDescent="0.15">
      <c r="A347" s="38" t="s">
        <v>6239</v>
      </c>
      <c r="B347" s="37" t="s">
        <v>6238</v>
      </c>
      <c r="C347" s="38" t="s">
        <v>6237</v>
      </c>
      <c r="D347" s="37" t="s">
        <v>6236</v>
      </c>
      <c r="E347" s="38" t="s">
        <v>6235</v>
      </c>
      <c r="F347" s="37" t="s">
        <v>5235</v>
      </c>
    </row>
    <row r="348" spans="1:6" x14ac:dyDescent="0.15">
      <c r="A348" s="38" t="s">
        <v>6234</v>
      </c>
      <c r="B348" s="37" t="s">
        <v>4619</v>
      </c>
      <c r="C348" s="38" t="s">
        <v>6233</v>
      </c>
      <c r="D348" s="37" t="s">
        <v>6232</v>
      </c>
      <c r="E348" s="38" t="s">
        <v>6231</v>
      </c>
      <c r="F348" s="37" t="s">
        <v>6230</v>
      </c>
    </row>
    <row r="349" spans="1:6" x14ac:dyDescent="0.15">
      <c r="A349" s="38" t="s">
        <v>6229</v>
      </c>
      <c r="B349" s="37" t="s">
        <v>6228</v>
      </c>
      <c r="C349" s="38" t="s">
        <v>6227</v>
      </c>
      <c r="D349" s="37" t="s">
        <v>5321</v>
      </c>
      <c r="E349" s="38" t="s">
        <v>6226</v>
      </c>
      <c r="F349" s="37" t="s">
        <v>6225</v>
      </c>
    </row>
    <row r="350" spans="1:6" x14ac:dyDescent="0.15">
      <c r="A350" s="38" t="s">
        <v>6224</v>
      </c>
      <c r="B350" s="37" t="s">
        <v>6223</v>
      </c>
      <c r="C350" s="38" t="s">
        <v>6222</v>
      </c>
      <c r="D350" s="37" t="s">
        <v>6221</v>
      </c>
      <c r="E350" s="38" t="s">
        <v>6220</v>
      </c>
      <c r="F350" s="37" t="s">
        <v>6219</v>
      </c>
    </row>
    <row r="351" spans="1:6" x14ac:dyDescent="0.15">
      <c r="A351" s="38" t="s">
        <v>6218</v>
      </c>
      <c r="B351" s="37" t="s">
        <v>6217</v>
      </c>
      <c r="C351" s="38" t="s">
        <v>6216</v>
      </c>
      <c r="D351" s="37" t="s">
        <v>6215</v>
      </c>
      <c r="E351" s="38" t="s">
        <v>6214</v>
      </c>
      <c r="F351" s="37" t="s">
        <v>6213</v>
      </c>
    </row>
    <row r="352" spans="1:6" x14ac:dyDescent="0.15">
      <c r="A352" s="38" t="s">
        <v>6212</v>
      </c>
      <c r="B352" s="37" t="s">
        <v>6190</v>
      </c>
      <c r="C352" s="38" t="s">
        <v>6211</v>
      </c>
      <c r="D352" s="37" t="s">
        <v>6210</v>
      </c>
      <c r="E352" s="38" t="s">
        <v>6209</v>
      </c>
      <c r="F352" s="37" t="s">
        <v>6208</v>
      </c>
    </row>
    <row r="353" spans="1:6" x14ac:dyDescent="0.15">
      <c r="A353" s="38" t="s">
        <v>6207</v>
      </c>
      <c r="B353" s="37" t="s">
        <v>6206</v>
      </c>
      <c r="C353" s="38" t="s">
        <v>6205</v>
      </c>
      <c r="D353" s="37" t="s">
        <v>5290</v>
      </c>
      <c r="E353" s="38" t="s">
        <v>6204</v>
      </c>
      <c r="F353" s="37" t="s">
        <v>3050</v>
      </c>
    </row>
    <row r="354" spans="1:6" x14ac:dyDescent="0.15">
      <c r="A354" s="38" t="s">
        <v>4694</v>
      </c>
      <c r="B354" s="37" t="s">
        <v>6203</v>
      </c>
      <c r="C354" s="38" t="s">
        <v>6202</v>
      </c>
      <c r="D354" s="37" t="s">
        <v>6201</v>
      </c>
      <c r="E354" s="38" t="s">
        <v>6200</v>
      </c>
      <c r="F354" s="37" t="s">
        <v>6199</v>
      </c>
    </row>
    <row r="355" spans="1:6" x14ac:dyDescent="0.15">
      <c r="A355" s="38" t="s">
        <v>6198</v>
      </c>
      <c r="B355" s="37" t="s">
        <v>6197</v>
      </c>
      <c r="C355" s="38" t="s">
        <v>6196</v>
      </c>
      <c r="D355" s="37" t="s">
        <v>6195</v>
      </c>
      <c r="E355" s="38" t="s">
        <v>6194</v>
      </c>
      <c r="F355" s="37" t="s">
        <v>6193</v>
      </c>
    </row>
    <row r="356" spans="1:6" x14ac:dyDescent="0.15">
      <c r="A356" s="38" t="s">
        <v>5647</v>
      </c>
      <c r="B356" s="37" t="s">
        <v>6192</v>
      </c>
      <c r="C356" s="38" t="s">
        <v>6191</v>
      </c>
      <c r="D356" s="37" t="s">
        <v>6190</v>
      </c>
      <c r="E356" s="38" t="s">
        <v>6189</v>
      </c>
      <c r="F356" s="37" t="s">
        <v>6188</v>
      </c>
    </row>
    <row r="357" spans="1:6" x14ac:dyDescent="0.15">
      <c r="A357" s="38" t="s">
        <v>6187</v>
      </c>
      <c r="B357" s="37" t="s">
        <v>6186</v>
      </c>
      <c r="C357" s="38" t="s">
        <v>5813</v>
      </c>
      <c r="D357" s="37" t="s">
        <v>5486</v>
      </c>
      <c r="E357" s="38" t="s">
        <v>6185</v>
      </c>
      <c r="F357" s="37" t="s">
        <v>6184</v>
      </c>
    </row>
    <row r="358" spans="1:6" x14ac:dyDescent="0.15">
      <c r="A358" s="38" t="s">
        <v>6183</v>
      </c>
      <c r="B358" s="37" t="s">
        <v>6182</v>
      </c>
      <c r="C358" s="38" t="s">
        <v>6181</v>
      </c>
      <c r="D358" s="37" t="s">
        <v>6180</v>
      </c>
      <c r="E358" s="38" t="s">
        <v>6179</v>
      </c>
      <c r="F358" s="37" t="s">
        <v>3552</v>
      </c>
    </row>
    <row r="359" spans="1:6" x14ac:dyDescent="0.15">
      <c r="A359" s="38" t="s">
        <v>6178</v>
      </c>
      <c r="B359" s="37" t="s">
        <v>6177</v>
      </c>
      <c r="C359" s="38" t="s">
        <v>6176</v>
      </c>
      <c r="D359" s="37" t="s">
        <v>6175</v>
      </c>
      <c r="E359" s="38" t="s">
        <v>6174</v>
      </c>
      <c r="F359" s="37" t="s">
        <v>6173</v>
      </c>
    </row>
    <row r="360" spans="1:6" x14ac:dyDescent="0.15">
      <c r="A360" s="38" t="s">
        <v>5638</v>
      </c>
      <c r="B360" s="37" t="s">
        <v>6172</v>
      </c>
      <c r="C360" s="38" t="s">
        <v>6171</v>
      </c>
      <c r="D360" s="37" t="s">
        <v>6170</v>
      </c>
      <c r="E360" s="38" t="s">
        <v>6114</v>
      </c>
      <c r="F360" s="37" t="s">
        <v>6169</v>
      </c>
    </row>
    <row r="361" spans="1:6" x14ac:dyDescent="0.15">
      <c r="A361" s="38" t="s">
        <v>6168</v>
      </c>
      <c r="B361" s="37" t="s">
        <v>6167</v>
      </c>
      <c r="C361" s="38" t="s">
        <v>6166</v>
      </c>
      <c r="D361" s="37" t="s">
        <v>4286</v>
      </c>
      <c r="E361" s="38" t="s">
        <v>6165</v>
      </c>
      <c r="F361" s="37" t="s">
        <v>4578</v>
      </c>
    </row>
    <row r="362" spans="1:6" x14ac:dyDescent="0.15">
      <c r="A362" s="38" t="s">
        <v>6164</v>
      </c>
      <c r="B362" s="37" t="s">
        <v>5419</v>
      </c>
      <c r="C362" s="38" t="s">
        <v>6163</v>
      </c>
      <c r="D362" s="37" t="s">
        <v>6162</v>
      </c>
      <c r="E362" s="38" t="s">
        <v>6161</v>
      </c>
      <c r="F362" s="37" t="s">
        <v>6160</v>
      </c>
    </row>
    <row r="363" spans="1:6" x14ac:dyDescent="0.15">
      <c r="A363" s="38" t="s">
        <v>6159</v>
      </c>
      <c r="B363" s="37" t="s">
        <v>5502</v>
      </c>
      <c r="C363" s="38" t="s">
        <v>6081</v>
      </c>
      <c r="D363" s="37" t="s">
        <v>6158</v>
      </c>
      <c r="E363" s="38" t="s">
        <v>6157</v>
      </c>
      <c r="F363" s="37" t="s">
        <v>5485</v>
      </c>
    </row>
    <row r="364" spans="1:6" x14ac:dyDescent="0.15">
      <c r="A364" s="38" t="s">
        <v>6156</v>
      </c>
      <c r="B364" s="37" t="s">
        <v>6155</v>
      </c>
      <c r="C364" s="38" t="s">
        <v>5035</v>
      </c>
      <c r="D364" s="37" t="s">
        <v>6154</v>
      </c>
      <c r="E364" s="38" t="s">
        <v>6153</v>
      </c>
      <c r="F364" s="37" t="s">
        <v>6152</v>
      </c>
    </row>
    <row r="365" spans="1:6" x14ac:dyDescent="0.15">
      <c r="A365" s="38" t="s">
        <v>6151</v>
      </c>
      <c r="B365" s="37" t="s">
        <v>2735</v>
      </c>
      <c r="C365" s="38" t="s">
        <v>6150</v>
      </c>
      <c r="D365" s="37" t="s">
        <v>6149</v>
      </c>
      <c r="E365" s="38" t="s">
        <v>6148</v>
      </c>
      <c r="F365" s="37" t="s">
        <v>6147</v>
      </c>
    </row>
    <row r="366" spans="1:6" x14ac:dyDescent="0.15">
      <c r="A366" s="38" t="s">
        <v>2799</v>
      </c>
      <c r="B366" s="37" t="s">
        <v>6146</v>
      </c>
      <c r="C366" s="38" t="s">
        <v>6145</v>
      </c>
      <c r="D366" s="37" t="s">
        <v>6144</v>
      </c>
      <c r="E366" s="38" t="s">
        <v>6143</v>
      </c>
      <c r="F366" s="37" t="s">
        <v>6142</v>
      </c>
    </row>
    <row r="367" spans="1:6" x14ac:dyDescent="0.15">
      <c r="A367" s="38" t="s">
        <v>3333</v>
      </c>
      <c r="B367" s="37" t="s">
        <v>2762</v>
      </c>
      <c r="C367" s="38" t="s">
        <v>6141</v>
      </c>
      <c r="D367" s="37" t="s">
        <v>6140</v>
      </c>
      <c r="E367" s="38" t="s">
        <v>6139</v>
      </c>
      <c r="F367" s="37" t="s">
        <v>6138</v>
      </c>
    </row>
    <row r="368" spans="1:6" x14ac:dyDescent="0.15">
      <c r="A368" s="38" t="s">
        <v>6137</v>
      </c>
      <c r="B368" s="37" t="s">
        <v>6136</v>
      </c>
      <c r="C368" s="38" t="s">
        <v>6135</v>
      </c>
      <c r="D368" s="37" t="s">
        <v>6134</v>
      </c>
      <c r="E368" s="38" t="s">
        <v>6133</v>
      </c>
      <c r="F368" s="37" t="s">
        <v>6132</v>
      </c>
    </row>
    <row r="369" spans="1:6" x14ac:dyDescent="0.15">
      <c r="A369" s="38" t="s">
        <v>6131</v>
      </c>
      <c r="B369" s="37" t="s">
        <v>6130</v>
      </c>
      <c r="C369" s="38" t="s">
        <v>6129</v>
      </c>
      <c r="D369" s="37" t="s">
        <v>6128</v>
      </c>
      <c r="E369" s="38" t="s">
        <v>6127</v>
      </c>
      <c r="F369" s="37" t="s">
        <v>4468</v>
      </c>
    </row>
    <row r="370" spans="1:6" x14ac:dyDescent="0.15">
      <c r="A370" s="38" t="s">
        <v>6126</v>
      </c>
      <c r="B370" s="37" t="s">
        <v>6125</v>
      </c>
      <c r="C370" s="38" t="s">
        <v>6124</v>
      </c>
      <c r="D370" s="37" t="s">
        <v>4916</v>
      </c>
      <c r="E370" s="38" t="s">
        <v>6123</v>
      </c>
      <c r="F370" s="37" t="s">
        <v>6122</v>
      </c>
    </row>
    <row r="371" spans="1:6" x14ac:dyDescent="0.15">
      <c r="A371" s="38" t="s">
        <v>4929</v>
      </c>
      <c r="B371" s="37" t="s">
        <v>6121</v>
      </c>
      <c r="C371" s="38" t="s">
        <v>6120</v>
      </c>
      <c r="D371" s="37" t="s">
        <v>6119</v>
      </c>
      <c r="E371" s="38" t="s">
        <v>6118</v>
      </c>
      <c r="F371" s="37" t="s">
        <v>6117</v>
      </c>
    </row>
    <row r="372" spans="1:6" x14ac:dyDescent="0.15">
      <c r="A372" s="38" t="s">
        <v>6116</v>
      </c>
      <c r="B372" s="37" t="s">
        <v>6115</v>
      </c>
      <c r="C372" s="38" t="s">
        <v>6114</v>
      </c>
      <c r="D372" s="37" t="s">
        <v>6113</v>
      </c>
      <c r="E372" s="38" t="s">
        <v>6112</v>
      </c>
      <c r="F372" s="37" t="s">
        <v>6111</v>
      </c>
    </row>
    <row r="373" spans="1:6" x14ac:dyDescent="0.15">
      <c r="A373" s="38" t="s">
        <v>6110</v>
      </c>
      <c r="B373" s="37" t="s">
        <v>6109</v>
      </c>
      <c r="C373" s="38" t="s">
        <v>6108</v>
      </c>
      <c r="D373" s="37" t="s">
        <v>6107</v>
      </c>
      <c r="E373" s="38" t="s">
        <v>6106</v>
      </c>
      <c r="F373" s="37" t="s">
        <v>6105</v>
      </c>
    </row>
    <row r="374" spans="1:6" x14ac:dyDescent="0.15">
      <c r="A374" s="38" t="s">
        <v>3574</v>
      </c>
      <c r="B374" s="37" t="s">
        <v>6104</v>
      </c>
      <c r="C374" s="38" t="s">
        <v>6103</v>
      </c>
      <c r="D374" s="37" t="s">
        <v>6102</v>
      </c>
      <c r="E374" s="38" t="s">
        <v>6101</v>
      </c>
      <c r="F374" s="37" t="s">
        <v>6100</v>
      </c>
    </row>
    <row r="375" spans="1:6" x14ac:dyDescent="0.15">
      <c r="A375" s="38" t="s">
        <v>5269</v>
      </c>
      <c r="B375" s="37" t="s">
        <v>6099</v>
      </c>
      <c r="C375" s="38" t="s">
        <v>6098</v>
      </c>
      <c r="D375" s="37" t="s">
        <v>6097</v>
      </c>
      <c r="E375" s="38" t="s">
        <v>6096</v>
      </c>
      <c r="F375" s="37" t="s">
        <v>6095</v>
      </c>
    </row>
    <row r="376" spans="1:6" x14ac:dyDescent="0.15">
      <c r="A376" s="38" t="s">
        <v>6094</v>
      </c>
      <c r="B376" s="37" t="s">
        <v>6093</v>
      </c>
      <c r="C376" s="38" t="s">
        <v>6092</v>
      </c>
      <c r="D376" s="37" t="s">
        <v>6091</v>
      </c>
      <c r="E376" s="38" t="s">
        <v>3436</v>
      </c>
      <c r="F376" s="37" t="s">
        <v>6090</v>
      </c>
    </row>
    <row r="377" spans="1:6" x14ac:dyDescent="0.15">
      <c r="A377" s="38" t="s">
        <v>6089</v>
      </c>
      <c r="B377" s="37" t="s">
        <v>3874</v>
      </c>
      <c r="C377" s="38" t="s">
        <v>6088</v>
      </c>
      <c r="D377" s="37" t="s">
        <v>6087</v>
      </c>
      <c r="E377" s="38" t="s">
        <v>6086</v>
      </c>
      <c r="F377" s="37" t="s">
        <v>6085</v>
      </c>
    </row>
    <row r="378" spans="1:6" x14ac:dyDescent="0.15">
      <c r="A378" s="38" t="s">
        <v>4027</v>
      </c>
      <c r="B378" s="37" t="s">
        <v>6084</v>
      </c>
      <c r="C378" s="38" t="s">
        <v>6083</v>
      </c>
      <c r="D378" s="37" t="s">
        <v>6082</v>
      </c>
      <c r="E378" s="38" t="s">
        <v>6081</v>
      </c>
      <c r="F378" s="37" t="s">
        <v>6080</v>
      </c>
    </row>
    <row r="379" spans="1:6" x14ac:dyDescent="0.15">
      <c r="A379" s="38" t="s">
        <v>6079</v>
      </c>
      <c r="B379" s="37" t="s">
        <v>6078</v>
      </c>
      <c r="C379" s="38" t="s">
        <v>6077</v>
      </c>
      <c r="D379" s="37" t="s">
        <v>6076</v>
      </c>
      <c r="E379" s="38" t="s">
        <v>6075</v>
      </c>
      <c r="F379" s="37" t="s">
        <v>6074</v>
      </c>
    </row>
    <row r="380" spans="1:6" x14ac:dyDescent="0.15">
      <c r="A380" s="38" t="s">
        <v>5629</v>
      </c>
      <c r="B380" s="37" t="s">
        <v>6073</v>
      </c>
      <c r="C380" s="38" t="s">
        <v>6072</v>
      </c>
      <c r="D380" s="37" t="s">
        <v>6071</v>
      </c>
      <c r="E380" s="38" t="s">
        <v>6070</v>
      </c>
      <c r="F380" s="37" t="s">
        <v>6069</v>
      </c>
    </row>
    <row r="381" spans="1:6" x14ac:dyDescent="0.15">
      <c r="A381" s="38" t="s">
        <v>6068</v>
      </c>
      <c r="B381" s="37" t="s">
        <v>4378</v>
      </c>
      <c r="C381" s="38" t="s">
        <v>6067</v>
      </c>
      <c r="D381" s="37" t="s">
        <v>6066</v>
      </c>
      <c r="E381" s="38" t="s">
        <v>6065</v>
      </c>
      <c r="F381" s="37" t="s">
        <v>5959</v>
      </c>
    </row>
    <row r="382" spans="1:6" x14ac:dyDescent="0.15">
      <c r="A382" s="38" t="s">
        <v>6064</v>
      </c>
      <c r="B382" s="37" t="s">
        <v>6063</v>
      </c>
      <c r="C382" s="38" t="s">
        <v>6062</v>
      </c>
      <c r="D382" s="37" t="s">
        <v>6061</v>
      </c>
      <c r="E382" s="38" t="s">
        <v>6060</v>
      </c>
      <c r="F382" s="37" t="s">
        <v>6059</v>
      </c>
    </row>
    <row r="383" spans="1:6" x14ac:dyDescent="0.15">
      <c r="A383" s="38" t="s">
        <v>5659</v>
      </c>
      <c r="B383" s="37" t="s">
        <v>3050</v>
      </c>
      <c r="C383" s="38" t="s">
        <v>6058</v>
      </c>
      <c r="D383" s="37" t="s">
        <v>6057</v>
      </c>
      <c r="E383" s="38" t="s">
        <v>3671</v>
      </c>
      <c r="F383" s="37" t="s">
        <v>6056</v>
      </c>
    </row>
    <row r="384" spans="1:6" x14ac:dyDescent="0.15">
      <c r="A384" s="38" t="s">
        <v>6055</v>
      </c>
      <c r="B384" s="37" t="s">
        <v>3433</v>
      </c>
      <c r="C384" s="38" t="s">
        <v>6054</v>
      </c>
      <c r="D384" s="37" t="s">
        <v>6053</v>
      </c>
      <c r="E384" s="38" t="s">
        <v>5396</v>
      </c>
      <c r="F384" s="37" t="s">
        <v>6052</v>
      </c>
    </row>
    <row r="385" spans="1:6" x14ac:dyDescent="0.15">
      <c r="A385" s="38" t="s">
        <v>6051</v>
      </c>
      <c r="B385" s="37" t="s">
        <v>6050</v>
      </c>
      <c r="C385" s="38" t="s">
        <v>6049</v>
      </c>
      <c r="D385" s="37" t="s">
        <v>6048</v>
      </c>
      <c r="E385" s="38" t="s">
        <v>6047</v>
      </c>
      <c r="F385" s="37" t="s">
        <v>6046</v>
      </c>
    </row>
    <row r="386" spans="1:6" x14ac:dyDescent="0.15">
      <c r="A386" s="38" t="s">
        <v>6045</v>
      </c>
      <c r="B386" s="37" t="s">
        <v>6044</v>
      </c>
      <c r="C386" s="38" t="s">
        <v>6043</v>
      </c>
      <c r="D386" s="37" t="s">
        <v>6042</v>
      </c>
      <c r="E386" s="38" t="s">
        <v>4220</v>
      </c>
      <c r="F386" s="37" t="s">
        <v>4864</v>
      </c>
    </row>
    <row r="387" spans="1:6" x14ac:dyDescent="0.15">
      <c r="A387" s="38" t="s">
        <v>6041</v>
      </c>
      <c r="B387" s="37" t="s">
        <v>5203</v>
      </c>
      <c r="C387" s="38" t="s">
        <v>6040</v>
      </c>
      <c r="D387" s="37" t="s">
        <v>6039</v>
      </c>
      <c r="E387" s="38" t="s">
        <v>6038</v>
      </c>
      <c r="F387" s="37" t="s">
        <v>6037</v>
      </c>
    </row>
    <row r="388" spans="1:6" x14ac:dyDescent="0.15">
      <c r="A388" s="38" t="s">
        <v>6036</v>
      </c>
      <c r="B388" s="37" t="s">
        <v>6035</v>
      </c>
      <c r="C388" s="38" t="s">
        <v>6034</v>
      </c>
      <c r="D388" s="37" t="s">
        <v>6033</v>
      </c>
      <c r="E388" s="38" t="s">
        <v>6032</v>
      </c>
      <c r="F388" s="37" t="s">
        <v>6031</v>
      </c>
    </row>
    <row r="389" spans="1:6" x14ac:dyDescent="0.15">
      <c r="A389" s="38" t="s">
        <v>3796</v>
      </c>
      <c r="B389" s="37" t="s">
        <v>6030</v>
      </c>
      <c r="C389" s="38" t="s">
        <v>6029</v>
      </c>
      <c r="D389" s="37" t="s">
        <v>6028</v>
      </c>
      <c r="E389" s="38" t="s">
        <v>6027</v>
      </c>
      <c r="F389" s="37" t="s">
        <v>6026</v>
      </c>
    </row>
    <row r="390" spans="1:6" x14ac:dyDescent="0.15">
      <c r="A390" s="38" t="s">
        <v>6025</v>
      </c>
      <c r="B390" s="37" t="s">
        <v>6024</v>
      </c>
      <c r="C390" s="38" t="s">
        <v>4126</v>
      </c>
      <c r="D390" s="37" t="s">
        <v>6023</v>
      </c>
      <c r="E390" s="38" t="s">
        <v>6022</v>
      </c>
      <c r="F390" s="37" t="s">
        <v>6021</v>
      </c>
    </row>
    <row r="391" spans="1:6" x14ac:dyDescent="0.15">
      <c r="A391" s="38" t="s">
        <v>6020</v>
      </c>
      <c r="B391" s="37" t="s">
        <v>6019</v>
      </c>
      <c r="C391" s="38" t="s">
        <v>6018</v>
      </c>
      <c r="D391" s="37" t="s">
        <v>6017</v>
      </c>
      <c r="E391" s="38" t="s">
        <v>6016</v>
      </c>
      <c r="F391" s="37" t="s">
        <v>6015</v>
      </c>
    </row>
    <row r="392" spans="1:6" x14ac:dyDescent="0.15">
      <c r="A392" s="38" t="s">
        <v>6014</v>
      </c>
      <c r="B392" s="37" t="s">
        <v>2592</v>
      </c>
      <c r="C392" s="38" t="s">
        <v>6013</v>
      </c>
      <c r="D392" s="37" t="s">
        <v>6012</v>
      </c>
      <c r="E392" s="38" t="s">
        <v>6011</v>
      </c>
      <c r="F392" s="37" t="s">
        <v>6010</v>
      </c>
    </row>
    <row r="393" spans="1:6" x14ac:dyDescent="0.15">
      <c r="A393" s="38" t="s">
        <v>6009</v>
      </c>
      <c r="B393" s="37" t="s">
        <v>6008</v>
      </c>
      <c r="C393" s="38" t="s">
        <v>6007</v>
      </c>
      <c r="D393" s="37" t="s">
        <v>6006</v>
      </c>
      <c r="E393" s="38" t="s">
        <v>6005</v>
      </c>
      <c r="F393" s="37" t="s">
        <v>6004</v>
      </c>
    </row>
    <row r="394" spans="1:6" x14ac:dyDescent="0.15">
      <c r="A394" s="38" t="s">
        <v>6003</v>
      </c>
      <c r="B394" s="37" t="s">
        <v>6002</v>
      </c>
      <c r="C394" s="38" t="s">
        <v>6001</v>
      </c>
      <c r="D394" s="37" t="s">
        <v>6000</v>
      </c>
      <c r="E394" s="38" t="s">
        <v>5999</v>
      </c>
      <c r="F394" s="37" t="s">
        <v>5998</v>
      </c>
    </row>
    <row r="395" spans="1:6" x14ac:dyDescent="0.15">
      <c r="A395" s="38" t="s">
        <v>5997</v>
      </c>
      <c r="B395" s="37" t="s">
        <v>5114</v>
      </c>
      <c r="C395" s="38" t="s">
        <v>5996</v>
      </c>
      <c r="D395" s="37" t="s">
        <v>4913</v>
      </c>
      <c r="E395" s="38" t="s">
        <v>4007</v>
      </c>
      <c r="F395" s="37" t="s">
        <v>5995</v>
      </c>
    </row>
    <row r="396" spans="1:6" x14ac:dyDescent="0.15">
      <c r="A396" s="38" t="s">
        <v>5994</v>
      </c>
      <c r="B396" s="37" t="s">
        <v>5993</v>
      </c>
      <c r="C396" s="38" t="s">
        <v>5992</v>
      </c>
      <c r="D396" s="37" t="s">
        <v>5991</v>
      </c>
      <c r="E396" s="38" t="s">
        <v>5990</v>
      </c>
      <c r="F396" s="37" t="s">
        <v>5989</v>
      </c>
    </row>
    <row r="397" spans="1:6" x14ac:dyDescent="0.15">
      <c r="A397" s="38" t="s">
        <v>5988</v>
      </c>
      <c r="B397" s="37" t="s">
        <v>5987</v>
      </c>
      <c r="C397" s="38" t="s">
        <v>5986</v>
      </c>
      <c r="D397" s="37" t="s">
        <v>5985</v>
      </c>
      <c r="E397" s="38" t="s">
        <v>5984</v>
      </c>
      <c r="F397" s="37" t="s">
        <v>5983</v>
      </c>
    </row>
    <row r="398" spans="1:6" x14ac:dyDescent="0.15">
      <c r="A398" s="38" t="s">
        <v>5982</v>
      </c>
      <c r="B398" s="37" t="s">
        <v>5981</v>
      </c>
      <c r="C398" s="38" t="s">
        <v>5980</v>
      </c>
      <c r="D398" s="37" t="s">
        <v>5979</v>
      </c>
      <c r="E398" s="38" t="s">
        <v>5978</v>
      </c>
      <c r="F398" s="37" t="s">
        <v>3422</v>
      </c>
    </row>
    <row r="399" spans="1:6" x14ac:dyDescent="0.15">
      <c r="A399" s="38" t="s">
        <v>5977</v>
      </c>
      <c r="B399" s="37" t="s">
        <v>5976</v>
      </c>
      <c r="C399" s="38" t="s">
        <v>5975</v>
      </c>
      <c r="D399" s="37" t="s">
        <v>5974</v>
      </c>
      <c r="E399" s="38" t="s">
        <v>4259</v>
      </c>
      <c r="F399" s="37" t="s">
        <v>5973</v>
      </c>
    </row>
    <row r="400" spans="1:6" x14ac:dyDescent="0.15">
      <c r="A400" s="38" t="s">
        <v>5972</v>
      </c>
      <c r="B400" s="37" t="s">
        <v>5971</v>
      </c>
      <c r="C400" s="38" t="s">
        <v>4153</v>
      </c>
      <c r="D400" s="37" t="s">
        <v>5970</v>
      </c>
      <c r="E400" s="38" t="s">
        <v>5969</v>
      </c>
      <c r="F400" s="37" t="s">
        <v>5968</v>
      </c>
    </row>
    <row r="401" spans="1:6" x14ac:dyDescent="0.15">
      <c r="A401" s="38" t="s">
        <v>5967</v>
      </c>
      <c r="B401" s="37" t="s">
        <v>5966</v>
      </c>
      <c r="C401" s="38" t="s">
        <v>5965</v>
      </c>
      <c r="D401" s="37" t="s">
        <v>5964</v>
      </c>
      <c r="E401" s="38" t="s">
        <v>5963</v>
      </c>
      <c r="F401" s="37" t="s">
        <v>2947</v>
      </c>
    </row>
    <row r="402" spans="1:6" x14ac:dyDescent="0.15">
      <c r="A402" s="38" t="s">
        <v>5962</v>
      </c>
      <c r="B402" s="37" t="s">
        <v>5961</v>
      </c>
      <c r="C402" s="38" t="s">
        <v>5960</v>
      </c>
      <c r="D402" s="37" t="s">
        <v>5959</v>
      </c>
      <c r="E402" s="38" t="s">
        <v>5958</v>
      </c>
      <c r="F402" s="37" t="s">
        <v>5957</v>
      </c>
    </row>
    <row r="403" spans="1:6" x14ac:dyDescent="0.15">
      <c r="A403" s="38" t="s">
        <v>5956</v>
      </c>
      <c r="B403" s="37" t="s">
        <v>5955</v>
      </c>
      <c r="C403" s="38" t="s">
        <v>5954</v>
      </c>
      <c r="D403" s="37" t="s">
        <v>5953</v>
      </c>
      <c r="E403" s="38" t="s">
        <v>3897</v>
      </c>
      <c r="F403" s="37" t="s">
        <v>5952</v>
      </c>
    </row>
    <row r="404" spans="1:6" x14ac:dyDescent="0.15">
      <c r="A404" s="38" t="s">
        <v>5951</v>
      </c>
      <c r="B404" s="37" t="s">
        <v>5950</v>
      </c>
      <c r="C404" s="38" t="s">
        <v>5949</v>
      </c>
      <c r="D404" s="37" t="s">
        <v>5948</v>
      </c>
      <c r="E404" s="38" t="s">
        <v>5947</v>
      </c>
      <c r="F404" s="37" t="s">
        <v>5038</v>
      </c>
    </row>
    <row r="405" spans="1:6" x14ac:dyDescent="0.15">
      <c r="A405" s="38" t="s">
        <v>5946</v>
      </c>
      <c r="B405" s="37" t="s">
        <v>5945</v>
      </c>
      <c r="C405" s="38" t="s">
        <v>5944</v>
      </c>
      <c r="D405" s="37" t="s">
        <v>5943</v>
      </c>
      <c r="E405" s="38" t="s">
        <v>5942</v>
      </c>
      <c r="F405" s="37" t="s">
        <v>5941</v>
      </c>
    </row>
    <row r="406" spans="1:6" x14ac:dyDescent="0.15">
      <c r="A406" s="38" t="s">
        <v>5940</v>
      </c>
      <c r="B406" s="37" t="s">
        <v>5939</v>
      </c>
      <c r="C406" s="38" t="s">
        <v>5938</v>
      </c>
      <c r="D406" s="37" t="s">
        <v>5937</v>
      </c>
      <c r="E406" s="38" t="s">
        <v>5936</v>
      </c>
      <c r="F406" s="37" t="s">
        <v>805</v>
      </c>
    </row>
    <row r="407" spans="1:6" x14ac:dyDescent="0.15">
      <c r="A407" s="38" t="s">
        <v>3538</v>
      </c>
      <c r="B407" s="37" t="s">
        <v>5935</v>
      </c>
      <c r="C407" s="38" t="s">
        <v>5934</v>
      </c>
      <c r="D407" s="37" t="s">
        <v>5933</v>
      </c>
      <c r="E407" s="38" t="s">
        <v>5932</v>
      </c>
      <c r="F407" s="37" t="s">
        <v>5931</v>
      </c>
    </row>
    <row r="408" spans="1:6" x14ac:dyDescent="0.15">
      <c r="A408" s="38" t="s">
        <v>5514</v>
      </c>
      <c r="B408" s="37" t="s">
        <v>5930</v>
      </c>
      <c r="C408" s="38" t="s">
        <v>5929</v>
      </c>
      <c r="D408" s="37" t="s">
        <v>5928</v>
      </c>
      <c r="E408" s="38" t="s">
        <v>5927</v>
      </c>
      <c r="F408" s="37" t="s">
        <v>5926</v>
      </c>
    </row>
    <row r="409" spans="1:6" x14ac:dyDescent="0.15">
      <c r="A409" s="38" t="s">
        <v>5925</v>
      </c>
      <c r="B409" s="37" t="s">
        <v>5924</v>
      </c>
      <c r="C409" s="38" t="s">
        <v>5923</v>
      </c>
      <c r="D409" s="37" t="s">
        <v>5922</v>
      </c>
      <c r="E409" s="38" t="s">
        <v>5921</v>
      </c>
      <c r="F409" s="37" t="s">
        <v>4245</v>
      </c>
    </row>
    <row r="410" spans="1:6" x14ac:dyDescent="0.15">
      <c r="A410" s="38" t="s">
        <v>5920</v>
      </c>
      <c r="B410" s="37" t="s">
        <v>5919</v>
      </c>
      <c r="C410" s="38" t="s">
        <v>4307</v>
      </c>
      <c r="D410" s="37" t="s">
        <v>5918</v>
      </c>
      <c r="E410" s="38" t="s">
        <v>5917</v>
      </c>
      <c r="F410" s="37" t="s">
        <v>5916</v>
      </c>
    </row>
    <row r="411" spans="1:6" x14ac:dyDescent="0.15">
      <c r="A411" s="38" t="s">
        <v>5915</v>
      </c>
      <c r="B411" s="37" t="s">
        <v>5914</v>
      </c>
      <c r="C411" s="38" t="s">
        <v>5913</v>
      </c>
      <c r="D411" s="37" t="s">
        <v>5912</v>
      </c>
      <c r="E411" s="38" t="s">
        <v>5796</v>
      </c>
      <c r="F411" s="37" t="s">
        <v>5911</v>
      </c>
    </row>
    <row r="412" spans="1:6" x14ac:dyDescent="0.15">
      <c r="A412" s="38" t="s">
        <v>5910</v>
      </c>
      <c r="B412" s="37" t="s">
        <v>5909</v>
      </c>
      <c r="C412" s="38" t="s">
        <v>5908</v>
      </c>
      <c r="D412" s="37" t="s">
        <v>5907</v>
      </c>
      <c r="E412" s="38" t="s">
        <v>5906</v>
      </c>
      <c r="F412" s="37" t="s">
        <v>817</v>
      </c>
    </row>
    <row r="413" spans="1:6" x14ac:dyDescent="0.15">
      <c r="A413" s="38" t="s">
        <v>5905</v>
      </c>
      <c r="B413" s="37" t="s">
        <v>5904</v>
      </c>
      <c r="C413" s="38" t="s">
        <v>5903</v>
      </c>
      <c r="D413" s="37" t="s">
        <v>5549</v>
      </c>
      <c r="E413" s="38" t="s">
        <v>3305</v>
      </c>
      <c r="F413" s="37" t="s">
        <v>5902</v>
      </c>
    </row>
    <row r="414" spans="1:6" x14ac:dyDescent="0.15">
      <c r="A414" s="38" t="s">
        <v>3477</v>
      </c>
      <c r="B414" s="37" t="s">
        <v>5901</v>
      </c>
      <c r="C414" s="38" t="s">
        <v>5900</v>
      </c>
      <c r="D414" s="37" t="s">
        <v>5899</v>
      </c>
      <c r="E414" s="38" t="s">
        <v>5749</v>
      </c>
      <c r="F414" s="37" t="s">
        <v>5898</v>
      </c>
    </row>
    <row r="415" spans="1:6" x14ac:dyDescent="0.15">
      <c r="A415" s="38" t="s">
        <v>5897</v>
      </c>
      <c r="B415" s="37" t="s">
        <v>2930</v>
      </c>
      <c r="C415" s="38" t="s">
        <v>5896</v>
      </c>
      <c r="D415" s="37" t="s">
        <v>5895</v>
      </c>
      <c r="E415" s="38" t="s">
        <v>5484</v>
      </c>
      <c r="F415" s="37" t="s">
        <v>5894</v>
      </c>
    </row>
    <row r="416" spans="1:6" x14ac:dyDescent="0.15">
      <c r="A416" s="38" t="s">
        <v>5558</v>
      </c>
      <c r="B416" s="37" t="s">
        <v>5893</v>
      </c>
      <c r="C416" s="38" t="s">
        <v>5892</v>
      </c>
      <c r="D416" s="37" t="s">
        <v>5167</v>
      </c>
      <c r="E416" s="38" t="s">
        <v>5891</v>
      </c>
      <c r="F416" s="37" t="s">
        <v>5890</v>
      </c>
    </row>
    <row r="417" spans="1:6" x14ac:dyDescent="0.15">
      <c r="A417" s="38" t="s">
        <v>5889</v>
      </c>
      <c r="B417" s="37" t="s">
        <v>2585</v>
      </c>
      <c r="C417" s="38" t="s">
        <v>5888</v>
      </c>
      <c r="D417" s="37" t="s">
        <v>5887</v>
      </c>
      <c r="E417" s="38" t="s">
        <v>5886</v>
      </c>
      <c r="F417" s="37" t="s">
        <v>5885</v>
      </c>
    </row>
    <row r="418" spans="1:6" x14ac:dyDescent="0.15">
      <c r="A418" s="38" t="s">
        <v>5884</v>
      </c>
      <c r="B418" s="37" t="s">
        <v>5883</v>
      </c>
      <c r="C418" s="38" t="s">
        <v>5882</v>
      </c>
      <c r="D418" s="37" t="s">
        <v>5881</v>
      </c>
      <c r="E418" s="38" t="s">
        <v>5880</v>
      </c>
      <c r="F418" s="37" t="s">
        <v>5879</v>
      </c>
    </row>
    <row r="419" spans="1:6" x14ac:dyDescent="0.15">
      <c r="A419" s="38" t="s">
        <v>3316</v>
      </c>
      <c r="B419" s="37" t="s">
        <v>5871</v>
      </c>
      <c r="C419" s="38" t="s">
        <v>5878</v>
      </c>
      <c r="D419" s="37" t="s">
        <v>5877</v>
      </c>
      <c r="E419" s="38" t="s">
        <v>5876</v>
      </c>
      <c r="F419" s="37" t="s">
        <v>5875</v>
      </c>
    </row>
    <row r="420" spans="1:6" x14ac:dyDescent="0.15">
      <c r="A420" s="38" t="s">
        <v>3814</v>
      </c>
      <c r="B420" s="37" t="s">
        <v>5874</v>
      </c>
      <c r="C420" s="38" t="s">
        <v>5873</v>
      </c>
      <c r="D420" s="37" t="s">
        <v>5872</v>
      </c>
      <c r="E420" s="38" t="s">
        <v>3944</v>
      </c>
      <c r="F420" s="37" t="s">
        <v>5871</v>
      </c>
    </row>
    <row r="421" spans="1:6" x14ac:dyDescent="0.15">
      <c r="A421" s="38" t="s">
        <v>5870</v>
      </c>
      <c r="B421" s="37" t="s">
        <v>5869</v>
      </c>
      <c r="C421" s="38" t="s">
        <v>5868</v>
      </c>
      <c r="D421" s="37" t="s">
        <v>5867</v>
      </c>
      <c r="E421" s="38" t="s">
        <v>5866</v>
      </c>
      <c r="F421" s="37" t="s">
        <v>5865</v>
      </c>
    </row>
    <row r="422" spans="1:6" x14ac:dyDescent="0.15">
      <c r="A422" s="38" t="s">
        <v>5864</v>
      </c>
      <c r="B422" s="37" t="s">
        <v>5863</v>
      </c>
      <c r="C422" s="38" t="s">
        <v>5862</v>
      </c>
      <c r="D422" s="37" t="s">
        <v>5861</v>
      </c>
      <c r="E422" s="38" t="s">
        <v>5860</v>
      </c>
      <c r="F422" s="37" t="s">
        <v>5859</v>
      </c>
    </row>
    <row r="423" spans="1:6" x14ac:dyDescent="0.15">
      <c r="A423" s="38" t="s">
        <v>5858</v>
      </c>
      <c r="B423" s="37" t="s">
        <v>5857</v>
      </c>
      <c r="C423" s="38" t="s">
        <v>5856</v>
      </c>
      <c r="D423" s="37" t="s">
        <v>5855</v>
      </c>
      <c r="E423" s="38" t="s">
        <v>5854</v>
      </c>
      <c r="F423" s="37" t="s">
        <v>5853</v>
      </c>
    </row>
    <row r="424" spans="1:6" x14ac:dyDescent="0.15">
      <c r="A424" s="38" t="s">
        <v>5852</v>
      </c>
      <c r="B424" s="37" t="s">
        <v>5851</v>
      </c>
      <c r="C424" s="38" t="s">
        <v>5850</v>
      </c>
      <c r="D424" s="37" t="s">
        <v>5849</v>
      </c>
      <c r="E424" s="38" t="s">
        <v>5848</v>
      </c>
      <c r="F424" s="37" t="s">
        <v>5847</v>
      </c>
    </row>
    <row r="425" spans="1:6" x14ac:dyDescent="0.15">
      <c r="A425" s="38" t="s">
        <v>4851</v>
      </c>
      <c r="B425" s="37" t="s">
        <v>5846</v>
      </c>
      <c r="C425" s="38" t="s">
        <v>5845</v>
      </c>
      <c r="D425" s="37" t="s">
        <v>5844</v>
      </c>
      <c r="E425" s="38" t="s">
        <v>5843</v>
      </c>
      <c r="F425" s="37" t="s">
        <v>3308</v>
      </c>
    </row>
    <row r="426" spans="1:6" x14ac:dyDescent="0.15">
      <c r="A426" s="38" t="s">
        <v>5842</v>
      </c>
      <c r="B426" s="37" t="s">
        <v>5841</v>
      </c>
      <c r="C426" s="38" t="s">
        <v>5840</v>
      </c>
      <c r="D426" s="37" t="s">
        <v>5839</v>
      </c>
      <c r="E426" s="38" t="s">
        <v>5838</v>
      </c>
      <c r="F426" s="37" t="s">
        <v>2614</v>
      </c>
    </row>
    <row r="427" spans="1:6" x14ac:dyDescent="0.15">
      <c r="A427" s="38" t="s">
        <v>5837</v>
      </c>
      <c r="B427" s="37" t="s">
        <v>5836</v>
      </c>
      <c r="C427" s="38" t="s">
        <v>5835</v>
      </c>
      <c r="D427" s="37" t="s">
        <v>5834</v>
      </c>
      <c r="E427" s="38" t="s">
        <v>5833</v>
      </c>
      <c r="F427" s="37" t="s">
        <v>5699</v>
      </c>
    </row>
    <row r="428" spans="1:6" x14ac:dyDescent="0.15">
      <c r="A428" s="38" t="s">
        <v>5832</v>
      </c>
      <c r="B428" s="37" t="s">
        <v>5831</v>
      </c>
      <c r="C428" s="38" t="s">
        <v>5830</v>
      </c>
      <c r="D428" s="37" t="s">
        <v>5829</v>
      </c>
      <c r="E428" s="38" t="s">
        <v>5828</v>
      </c>
      <c r="F428" s="37" t="s">
        <v>5827</v>
      </c>
    </row>
    <row r="429" spans="1:6" x14ac:dyDescent="0.15">
      <c r="A429" s="38" t="s">
        <v>5826</v>
      </c>
      <c r="B429" s="37" t="s">
        <v>5825</v>
      </c>
      <c r="C429" s="38" t="s">
        <v>5824</v>
      </c>
      <c r="D429" s="37" t="s">
        <v>5823</v>
      </c>
      <c r="E429" s="38" t="s">
        <v>3455</v>
      </c>
      <c r="F429" s="37" t="s">
        <v>5822</v>
      </c>
    </row>
    <row r="430" spans="1:6" x14ac:dyDescent="0.15">
      <c r="A430" s="38" t="s">
        <v>5821</v>
      </c>
      <c r="B430" s="37" t="s">
        <v>5820</v>
      </c>
      <c r="C430" s="38" t="s">
        <v>5819</v>
      </c>
      <c r="D430" s="37" t="s">
        <v>5411</v>
      </c>
      <c r="E430" s="38" t="s">
        <v>5818</v>
      </c>
      <c r="F430" s="37" t="s">
        <v>5817</v>
      </c>
    </row>
    <row r="431" spans="1:6" x14ac:dyDescent="0.15">
      <c r="A431" s="38" t="s">
        <v>5816</v>
      </c>
      <c r="B431" s="37" t="s">
        <v>3834</v>
      </c>
      <c r="C431" s="38" t="s">
        <v>5815</v>
      </c>
      <c r="D431" s="37" t="s">
        <v>5814</v>
      </c>
      <c r="E431" s="38" t="s">
        <v>5813</v>
      </c>
      <c r="F431" s="37" t="s">
        <v>5812</v>
      </c>
    </row>
    <row r="432" spans="1:6" x14ac:dyDescent="0.15">
      <c r="A432" s="38" t="s">
        <v>5811</v>
      </c>
      <c r="B432" s="37" t="s">
        <v>5810</v>
      </c>
      <c r="C432" s="38" t="s">
        <v>5809</v>
      </c>
      <c r="D432" s="37" t="s">
        <v>5808</v>
      </c>
      <c r="E432" s="38" t="s">
        <v>5807</v>
      </c>
      <c r="F432" s="37" t="s">
        <v>2854</v>
      </c>
    </row>
    <row r="433" spans="1:6" x14ac:dyDescent="0.15">
      <c r="A433" s="38" t="s">
        <v>4980</v>
      </c>
      <c r="B433" s="37" t="s">
        <v>5806</v>
      </c>
      <c r="C433" s="38" t="s">
        <v>5805</v>
      </c>
      <c r="D433" s="37" t="s">
        <v>5804</v>
      </c>
      <c r="E433" s="38" t="s">
        <v>5803</v>
      </c>
      <c r="F433" s="37" t="s">
        <v>5802</v>
      </c>
    </row>
    <row r="434" spans="1:6" x14ac:dyDescent="0.15">
      <c r="A434" s="38" t="s">
        <v>5404</v>
      </c>
      <c r="B434" s="37" t="s">
        <v>5801</v>
      </c>
      <c r="C434" s="38" t="s">
        <v>5800</v>
      </c>
      <c r="D434" s="37" t="s">
        <v>5799</v>
      </c>
      <c r="E434" s="38" t="s">
        <v>5798</v>
      </c>
      <c r="F434" s="37" t="s">
        <v>5797</v>
      </c>
    </row>
    <row r="435" spans="1:6" x14ac:dyDescent="0.15">
      <c r="A435" s="38" t="s">
        <v>5796</v>
      </c>
      <c r="B435" s="37" t="s">
        <v>5795</v>
      </c>
      <c r="C435" s="38" t="s">
        <v>5794</v>
      </c>
      <c r="D435" s="37" t="s">
        <v>5793</v>
      </c>
      <c r="E435" s="38" t="s">
        <v>5792</v>
      </c>
      <c r="F435" s="37" t="s">
        <v>5791</v>
      </c>
    </row>
    <row r="436" spans="1:6" x14ac:dyDescent="0.15">
      <c r="A436" s="38" t="s">
        <v>5790</v>
      </c>
      <c r="B436" s="37" t="s">
        <v>5789</v>
      </c>
      <c r="C436" s="38" t="s">
        <v>5788</v>
      </c>
      <c r="D436" s="37" t="s">
        <v>5787</v>
      </c>
      <c r="E436" s="38" t="s">
        <v>5786</v>
      </c>
      <c r="F436" s="37" t="s">
        <v>5785</v>
      </c>
    </row>
    <row r="437" spans="1:6" x14ac:dyDescent="0.15">
      <c r="B437" s="37" t="s">
        <v>5784</v>
      </c>
      <c r="C437" s="38" t="s">
        <v>5783</v>
      </c>
      <c r="D437" s="37" t="s">
        <v>5782</v>
      </c>
      <c r="E437" s="38" t="s">
        <v>5069</v>
      </c>
      <c r="F437" s="37" t="s">
        <v>5781</v>
      </c>
    </row>
    <row r="438" spans="1:6" x14ac:dyDescent="0.15">
      <c r="B438" s="37" t="s">
        <v>5780</v>
      </c>
      <c r="C438" s="38" t="s">
        <v>5779</v>
      </c>
      <c r="D438" s="37" t="s">
        <v>4379</v>
      </c>
      <c r="E438" s="38" t="s">
        <v>5778</v>
      </c>
      <c r="F438" s="37" t="s">
        <v>5777</v>
      </c>
    </row>
    <row r="439" spans="1:6" x14ac:dyDescent="0.15">
      <c r="B439" s="37" t="s">
        <v>5776</v>
      </c>
      <c r="C439" s="38" t="s">
        <v>5775</v>
      </c>
      <c r="D439" s="37" t="s">
        <v>5774</v>
      </c>
      <c r="E439" s="38" t="s">
        <v>5773</v>
      </c>
      <c r="F439" s="37" t="s">
        <v>5772</v>
      </c>
    </row>
    <row r="440" spans="1:6" x14ac:dyDescent="0.15">
      <c r="B440" s="37" t="s">
        <v>5771</v>
      </c>
      <c r="C440" s="38" t="s">
        <v>5230</v>
      </c>
      <c r="D440" s="37" t="s">
        <v>5770</v>
      </c>
      <c r="E440" s="38" t="s">
        <v>5769</v>
      </c>
      <c r="F440" s="37" t="s">
        <v>5768</v>
      </c>
    </row>
    <row r="441" spans="1:6" x14ac:dyDescent="0.15">
      <c r="B441" s="37" t="s">
        <v>2972</v>
      </c>
      <c r="C441" s="38" t="s">
        <v>5767</v>
      </c>
      <c r="D441" s="37" t="s">
        <v>5766</v>
      </c>
      <c r="E441" s="38" t="s">
        <v>5765</v>
      </c>
      <c r="F441" s="37" t="s">
        <v>5764</v>
      </c>
    </row>
    <row r="442" spans="1:6" x14ac:dyDescent="0.15">
      <c r="B442" s="37" t="s">
        <v>5763</v>
      </c>
      <c r="C442" s="38" t="s">
        <v>5762</v>
      </c>
      <c r="D442" s="37" t="s">
        <v>5761</v>
      </c>
      <c r="E442" s="38" t="s">
        <v>5760</v>
      </c>
      <c r="F442" s="37" t="s">
        <v>3090</v>
      </c>
    </row>
    <row r="443" spans="1:6" x14ac:dyDescent="0.15">
      <c r="B443" s="37" t="s">
        <v>5759</v>
      </c>
      <c r="C443" s="38" t="s">
        <v>5758</v>
      </c>
      <c r="D443" s="37" t="s">
        <v>5757</v>
      </c>
      <c r="E443" s="38" t="s">
        <v>5756</v>
      </c>
      <c r="F443" s="37" t="s">
        <v>5755</v>
      </c>
    </row>
    <row r="444" spans="1:6" x14ac:dyDescent="0.15">
      <c r="B444" s="37" t="s">
        <v>5754</v>
      </c>
      <c r="C444" s="38" t="s">
        <v>5753</v>
      </c>
      <c r="D444" s="37" t="s">
        <v>5752</v>
      </c>
      <c r="E444" s="38" t="s">
        <v>5751</v>
      </c>
      <c r="F444" s="37" t="s">
        <v>5750</v>
      </c>
    </row>
    <row r="445" spans="1:6" x14ac:dyDescent="0.15">
      <c r="B445" s="37" t="s">
        <v>5052</v>
      </c>
      <c r="C445" s="38" t="s">
        <v>5749</v>
      </c>
      <c r="D445" s="37" t="s">
        <v>5748</v>
      </c>
      <c r="E445" s="38" t="s">
        <v>5747</v>
      </c>
      <c r="F445" s="37" t="s">
        <v>5746</v>
      </c>
    </row>
    <row r="446" spans="1:6" x14ac:dyDescent="0.15">
      <c r="B446" s="37" t="s">
        <v>5745</v>
      </c>
      <c r="C446" s="38" t="s">
        <v>5744</v>
      </c>
      <c r="D446" s="37" t="s">
        <v>5743</v>
      </c>
      <c r="E446" s="38" t="s">
        <v>5742</v>
      </c>
      <c r="F446" s="37" t="s">
        <v>5741</v>
      </c>
    </row>
    <row r="447" spans="1:6" x14ac:dyDescent="0.15">
      <c r="B447" s="37" t="s">
        <v>5740</v>
      </c>
      <c r="C447" s="38" t="s">
        <v>5739</v>
      </c>
      <c r="D447" s="37" t="s">
        <v>5738</v>
      </c>
      <c r="E447" s="38" t="s">
        <v>5737</v>
      </c>
      <c r="F447" s="37" t="s">
        <v>5736</v>
      </c>
    </row>
    <row r="448" spans="1:6" x14ac:dyDescent="0.15">
      <c r="B448" s="37" t="s">
        <v>5735</v>
      </c>
      <c r="C448" s="38" t="s">
        <v>5734</v>
      </c>
      <c r="D448" s="37" t="s">
        <v>5733</v>
      </c>
      <c r="E448" s="38" t="s">
        <v>5732</v>
      </c>
      <c r="F448" s="37" t="s">
        <v>4136</v>
      </c>
    </row>
    <row r="449" spans="2:6" x14ac:dyDescent="0.15">
      <c r="B449" s="37" t="s">
        <v>5048</v>
      </c>
      <c r="C449" s="38" t="s">
        <v>5731</v>
      </c>
      <c r="D449" s="37" t="s">
        <v>5730</v>
      </c>
      <c r="E449" s="38" t="s">
        <v>5729</v>
      </c>
      <c r="F449" s="37" t="s">
        <v>5728</v>
      </c>
    </row>
    <row r="450" spans="2:6" x14ac:dyDescent="0.15">
      <c r="B450" s="37" t="s">
        <v>5727</v>
      </c>
      <c r="C450" s="38" t="s">
        <v>5726</v>
      </c>
      <c r="D450" s="37" t="s">
        <v>5725</v>
      </c>
      <c r="E450" s="38" t="s">
        <v>5724</v>
      </c>
      <c r="F450" s="37" t="s">
        <v>5723</v>
      </c>
    </row>
    <row r="451" spans="2:6" x14ac:dyDescent="0.15">
      <c r="B451" s="37" t="s">
        <v>4391</v>
      </c>
      <c r="C451" s="38" t="s">
        <v>5722</v>
      </c>
      <c r="D451" s="37" t="s">
        <v>5721</v>
      </c>
      <c r="E451" s="38" t="s">
        <v>3311</v>
      </c>
      <c r="F451" s="37" t="s">
        <v>5720</v>
      </c>
    </row>
    <row r="452" spans="2:6" x14ac:dyDescent="0.15">
      <c r="B452" s="37" t="s">
        <v>5719</v>
      </c>
      <c r="C452" s="38" t="s">
        <v>5718</v>
      </c>
      <c r="D452" s="37" t="s">
        <v>5717</v>
      </c>
      <c r="E452" s="38" t="s">
        <v>5716</v>
      </c>
      <c r="F452" s="37" t="s">
        <v>5715</v>
      </c>
    </row>
    <row r="453" spans="2:6" x14ac:dyDescent="0.15">
      <c r="B453" s="37" t="s">
        <v>5714</v>
      </c>
      <c r="C453" s="38" t="s">
        <v>5713</v>
      </c>
      <c r="D453" s="37" t="s">
        <v>5712</v>
      </c>
      <c r="E453" s="38" t="s">
        <v>5711</v>
      </c>
      <c r="F453" s="37" t="s">
        <v>5710</v>
      </c>
    </row>
    <row r="454" spans="2:6" x14ac:dyDescent="0.15">
      <c r="B454" s="37" t="s">
        <v>5709</v>
      </c>
      <c r="C454" s="38" t="s">
        <v>5708</v>
      </c>
      <c r="D454" s="37" t="s">
        <v>5707</v>
      </c>
      <c r="E454" s="38" t="s">
        <v>5706</v>
      </c>
      <c r="F454" s="37" t="s">
        <v>5705</v>
      </c>
    </row>
    <row r="455" spans="2:6" x14ac:dyDescent="0.15">
      <c r="B455" s="37" t="s">
        <v>5704</v>
      </c>
      <c r="C455" s="38" t="s">
        <v>5703</v>
      </c>
      <c r="D455" s="37" t="s">
        <v>5702</v>
      </c>
      <c r="E455" s="38" t="s">
        <v>5701</v>
      </c>
      <c r="F455" s="37" t="s">
        <v>4986</v>
      </c>
    </row>
    <row r="456" spans="2:6" x14ac:dyDescent="0.15">
      <c r="B456" s="37" t="s">
        <v>5700</v>
      </c>
      <c r="C456" s="38" t="s">
        <v>5699</v>
      </c>
      <c r="D456" s="37" t="s">
        <v>5698</v>
      </c>
      <c r="E456" s="38" t="s">
        <v>5697</v>
      </c>
      <c r="F456" s="37" t="s">
        <v>3688</v>
      </c>
    </row>
    <row r="457" spans="2:6" x14ac:dyDescent="0.15">
      <c r="B457" s="37" t="s">
        <v>5696</v>
      </c>
      <c r="C457" s="38" t="s">
        <v>5695</v>
      </c>
      <c r="D457" s="37" t="s">
        <v>5694</v>
      </c>
      <c r="E457" s="38" t="s">
        <v>5693</v>
      </c>
      <c r="F457" s="37" t="s">
        <v>2958</v>
      </c>
    </row>
    <row r="458" spans="2:6" x14ac:dyDescent="0.15">
      <c r="B458" s="37" t="s">
        <v>5692</v>
      </c>
      <c r="C458" s="38" t="s">
        <v>5691</v>
      </c>
      <c r="D458" s="37" t="s">
        <v>5690</v>
      </c>
      <c r="E458" s="38" t="s">
        <v>5689</v>
      </c>
      <c r="F458" s="37" t="s">
        <v>2515</v>
      </c>
    </row>
    <row r="459" spans="2:6" x14ac:dyDescent="0.15">
      <c r="B459" s="37" t="s">
        <v>5688</v>
      </c>
      <c r="C459" s="38" t="s">
        <v>5687</v>
      </c>
      <c r="D459" s="37" t="s">
        <v>5686</v>
      </c>
      <c r="E459" s="38" t="s">
        <v>5685</v>
      </c>
      <c r="F459" s="37" t="s">
        <v>5684</v>
      </c>
    </row>
    <row r="460" spans="2:6" x14ac:dyDescent="0.15">
      <c r="B460" s="37" t="s">
        <v>4889</v>
      </c>
      <c r="C460" s="38" t="s">
        <v>5683</v>
      </c>
      <c r="D460" s="37" t="s">
        <v>5682</v>
      </c>
      <c r="E460" s="38" t="s">
        <v>5681</v>
      </c>
      <c r="F460" s="37" t="s">
        <v>5680</v>
      </c>
    </row>
    <row r="461" spans="2:6" x14ac:dyDescent="0.15">
      <c r="B461" s="37" t="s">
        <v>5679</v>
      </c>
      <c r="C461" s="38" t="s">
        <v>5563</v>
      </c>
      <c r="D461" s="37" t="s">
        <v>5678</v>
      </c>
      <c r="E461" s="38" t="s">
        <v>3037</v>
      </c>
      <c r="F461" s="37" t="s">
        <v>5677</v>
      </c>
    </row>
    <row r="462" spans="2:6" x14ac:dyDescent="0.15">
      <c r="B462" s="37" t="s">
        <v>5676</v>
      </c>
      <c r="C462" s="38" t="s">
        <v>5675</v>
      </c>
      <c r="D462" s="37" t="s">
        <v>5674</v>
      </c>
      <c r="E462" s="38" t="s">
        <v>5236</v>
      </c>
      <c r="F462" s="37" t="s">
        <v>5673</v>
      </c>
    </row>
    <row r="463" spans="2:6" x14ac:dyDescent="0.15">
      <c r="B463" s="37" t="s">
        <v>5492</v>
      </c>
      <c r="C463" s="38" t="s">
        <v>5672</v>
      </c>
      <c r="D463" s="37" t="s">
        <v>5671</v>
      </c>
      <c r="E463" s="38" t="s">
        <v>5036</v>
      </c>
      <c r="F463" s="37" t="s">
        <v>5670</v>
      </c>
    </row>
    <row r="464" spans="2:6" x14ac:dyDescent="0.15">
      <c r="B464" s="37" t="s">
        <v>5669</v>
      </c>
      <c r="C464" s="38" t="s">
        <v>5668</v>
      </c>
      <c r="D464" s="37" t="s">
        <v>5667</v>
      </c>
      <c r="E464" s="38" t="s">
        <v>5666</v>
      </c>
      <c r="F464" s="37" t="s">
        <v>5665</v>
      </c>
    </row>
    <row r="465" spans="2:6" x14ac:dyDescent="0.15">
      <c r="B465" s="37" t="s">
        <v>5664</v>
      </c>
      <c r="C465" s="38" t="s">
        <v>5663</v>
      </c>
      <c r="D465" s="37" t="s">
        <v>5662</v>
      </c>
      <c r="E465" s="38" t="s">
        <v>5661</v>
      </c>
      <c r="F465" s="37" t="s">
        <v>3439</v>
      </c>
    </row>
    <row r="466" spans="2:6" x14ac:dyDescent="0.15">
      <c r="B466" s="37" t="s">
        <v>3442</v>
      </c>
      <c r="C466" s="38" t="s">
        <v>5660</v>
      </c>
      <c r="D466" s="37" t="s">
        <v>5659</v>
      </c>
      <c r="E466" s="38" t="s">
        <v>5101</v>
      </c>
      <c r="F466" s="37" t="s">
        <v>3729</v>
      </c>
    </row>
    <row r="467" spans="2:6" x14ac:dyDescent="0.15">
      <c r="B467" s="37" t="s">
        <v>5658</v>
      </c>
      <c r="C467" s="38" t="s">
        <v>5657</v>
      </c>
      <c r="D467" s="37" t="s">
        <v>5656</v>
      </c>
      <c r="E467" s="38" t="s">
        <v>5655</v>
      </c>
      <c r="F467" s="37" t="s">
        <v>5654</v>
      </c>
    </row>
    <row r="468" spans="2:6" x14ac:dyDescent="0.15">
      <c r="B468" s="37" t="s">
        <v>5653</v>
      </c>
      <c r="C468" s="38" t="s">
        <v>5652</v>
      </c>
      <c r="D468" s="37" t="s">
        <v>5651</v>
      </c>
      <c r="E468" s="38" t="s">
        <v>3906</v>
      </c>
      <c r="F468" s="37" t="s">
        <v>5650</v>
      </c>
    </row>
    <row r="469" spans="2:6" x14ac:dyDescent="0.15">
      <c r="B469" s="37" t="s">
        <v>5442</v>
      </c>
      <c r="C469" s="38" t="s">
        <v>5649</v>
      </c>
      <c r="D469" s="37" t="s">
        <v>5648</v>
      </c>
      <c r="E469" s="38" t="s">
        <v>5647</v>
      </c>
      <c r="F469" s="37" t="s">
        <v>5646</v>
      </c>
    </row>
    <row r="470" spans="2:6" x14ac:dyDescent="0.15">
      <c r="B470" s="37" t="s">
        <v>5645</v>
      </c>
      <c r="C470" s="38" t="s">
        <v>5286</v>
      </c>
      <c r="D470" s="37" t="s">
        <v>5644</v>
      </c>
      <c r="E470" s="38" t="s">
        <v>5643</v>
      </c>
      <c r="F470" s="37" t="s">
        <v>5642</v>
      </c>
    </row>
    <row r="471" spans="2:6" x14ac:dyDescent="0.15">
      <c r="B471" s="37" t="s">
        <v>5641</v>
      </c>
      <c r="C471" s="38" t="s">
        <v>5640</v>
      </c>
      <c r="D471" s="37" t="s">
        <v>5639</v>
      </c>
      <c r="E471" s="38" t="s">
        <v>5638</v>
      </c>
      <c r="F471" s="37" t="s">
        <v>5637</v>
      </c>
    </row>
    <row r="472" spans="2:6" x14ac:dyDescent="0.15">
      <c r="B472" s="37" t="s">
        <v>5636</v>
      </c>
      <c r="C472" s="38" t="s">
        <v>5635</v>
      </c>
      <c r="D472" s="37" t="s">
        <v>5634</v>
      </c>
      <c r="E472" s="38" t="s">
        <v>3524</v>
      </c>
      <c r="F472" s="37" t="s">
        <v>5633</v>
      </c>
    </row>
    <row r="473" spans="2:6" x14ac:dyDescent="0.15">
      <c r="B473" s="37" t="s">
        <v>5632</v>
      </c>
      <c r="C473" s="38" t="s">
        <v>5631</v>
      </c>
      <c r="D473" s="37" t="s">
        <v>5630</v>
      </c>
      <c r="E473" s="38" t="s">
        <v>5629</v>
      </c>
      <c r="F473" s="37" t="s">
        <v>5628</v>
      </c>
    </row>
    <row r="474" spans="2:6" x14ac:dyDescent="0.15">
      <c r="B474" s="37" t="s">
        <v>5627</v>
      </c>
      <c r="C474" s="38" t="s">
        <v>5454</v>
      </c>
      <c r="D474" s="37" t="s">
        <v>5626</v>
      </c>
      <c r="E474" s="38" t="s">
        <v>5625</v>
      </c>
      <c r="F474" s="37" t="s">
        <v>5624</v>
      </c>
    </row>
    <row r="475" spans="2:6" x14ac:dyDescent="0.15">
      <c r="B475" s="37" t="s">
        <v>5623</v>
      </c>
      <c r="C475" s="38" t="s">
        <v>5622</v>
      </c>
      <c r="D475" s="37" t="s">
        <v>5621</v>
      </c>
      <c r="E475" s="38" t="s">
        <v>5620</v>
      </c>
      <c r="F475" s="37" t="s">
        <v>5619</v>
      </c>
    </row>
    <row r="476" spans="2:6" x14ac:dyDescent="0.15">
      <c r="B476" s="37" t="s">
        <v>5618</v>
      </c>
      <c r="C476" s="38" t="s">
        <v>5617</v>
      </c>
      <c r="D476" s="37" t="s">
        <v>5616</v>
      </c>
      <c r="E476" s="38" t="s">
        <v>5615</v>
      </c>
      <c r="F476" s="37" t="s">
        <v>2870</v>
      </c>
    </row>
    <row r="477" spans="2:6" x14ac:dyDescent="0.15">
      <c r="B477" s="37" t="s">
        <v>5614</v>
      </c>
      <c r="C477" s="38" t="s">
        <v>5613</v>
      </c>
      <c r="D477" s="37" t="s">
        <v>5612</v>
      </c>
      <c r="E477" s="38" t="s">
        <v>5611</v>
      </c>
      <c r="F477" s="37" t="s">
        <v>3003</v>
      </c>
    </row>
    <row r="478" spans="2:6" x14ac:dyDescent="0.15">
      <c r="B478" s="37" t="s">
        <v>5610</v>
      </c>
      <c r="C478" s="38" t="s">
        <v>5609</v>
      </c>
      <c r="D478" s="37" t="s">
        <v>5608</v>
      </c>
      <c r="E478" s="38" t="s">
        <v>5607</v>
      </c>
      <c r="F478" s="37" t="s">
        <v>4875</v>
      </c>
    </row>
    <row r="479" spans="2:6" x14ac:dyDescent="0.15">
      <c r="B479" s="37" t="s">
        <v>5606</v>
      </c>
      <c r="C479" s="38" t="s">
        <v>5605</v>
      </c>
      <c r="D479" s="37" t="s">
        <v>5604</v>
      </c>
      <c r="E479" s="38" t="s">
        <v>5603</v>
      </c>
      <c r="F479" s="37" t="s">
        <v>2930</v>
      </c>
    </row>
    <row r="480" spans="2:6" x14ac:dyDescent="0.15">
      <c r="B480" s="37" t="s">
        <v>5602</v>
      </c>
      <c r="C480" s="38" t="s">
        <v>5601</v>
      </c>
      <c r="D480" s="37" t="s">
        <v>5600</v>
      </c>
      <c r="E480" s="38" t="s">
        <v>5599</v>
      </c>
      <c r="F480" s="37" t="s">
        <v>2528</v>
      </c>
    </row>
    <row r="481" spans="2:6" x14ac:dyDescent="0.15">
      <c r="B481" s="37" t="s">
        <v>5598</v>
      </c>
      <c r="C481" s="38" t="s">
        <v>5597</v>
      </c>
      <c r="D481" s="37" t="s">
        <v>5596</v>
      </c>
      <c r="E481" s="38" t="s">
        <v>5595</v>
      </c>
      <c r="F481" s="37" t="s">
        <v>5594</v>
      </c>
    </row>
    <row r="482" spans="2:6" x14ac:dyDescent="0.15">
      <c r="B482" s="37" t="s">
        <v>5593</v>
      </c>
      <c r="C482" s="38" t="s">
        <v>5592</v>
      </c>
      <c r="D482" s="37" t="s">
        <v>5591</v>
      </c>
      <c r="E482" s="38" t="s">
        <v>5590</v>
      </c>
      <c r="F482" s="37" t="s">
        <v>5589</v>
      </c>
    </row>
    <row r="483" spans="2:6" x14ac:dyDescent="0.15">
      <c r="B483" s="37" t="s">
        <v>5588</v>
      </c>
      <c r="C483" s="38" t="s">
        <v>4491</v>
      </c>
      <c r="D483" s="37" t="s">
        <v>5587</v>
      </c>
      <c r="E483" s="38" t="s">
        <v>5586</v>
      </c>
      <c r="F483" s="37" t="s">
        <v>5585</v>
      </c>
    </row>
    <row r="484" spans="2:6" x14ac:dyDescent="0.15">
      <c r="B484" s="37" t="s">
        <v>5584</v>
      </c>
      <c r="C484" s="38" t="s">
        <v>5583</v>
      </c>
      <c r="D484" s="37" t="s">
        <v>5582</v>
      </c>
      <c r="E484" s="38" t="s">
        <v>5581</v>
      </c>
      <c r="F484" s="37" t="s">
        <v>5580</v>
      </c>
    </row>
    <row r="485" spans="2:6" x14ac:dyDescent="0.15">
      <c r="B485" s="37" t="s">
        <v>4495</v>
      </c>
      <c r="C485" s="38" t="s">
        <v>5579</v>
      </c>
      <c r="D485" s="37" t="s">
        <v>5578</v>
      </c>
      <c r="E485" s="38" t="s">
        <v>4273</v>
      </c>
      <c r="F485" s="37" t="s">
        <v>5577</v>
      </c>
    </row>
    <row r="486" spans="2:6" x14ac:dyDescent="0.15">
      <c r="B486" s="37" t="s">
        <v>5576</v>
      </c>
      <c r="C486" s="38" t="s">
        <v>5575</v>
      </c>
      <c r="D486" s="37" t="s">
        <v>5574</v>
      </c>
      <c r="E486" s="38" t="s">
        <v>5573</v>
      </c>
      <c r="F486" s="37" t="s">
        <v>5572</v>
      </c>
    </row>
    <row r="487" spans="2:6" x14ac:dyDescent="0.15">
      <c r="B487" s="37" t="s">
        <v>5571</v>
      </c>
      <c r="C487" s="38" t="s">
        <v>5570</v>
      </c>
      <c r="D487" s="37" t="s">
        <v>5569</v>
      </c>
      <c r="E487" s="38" t="s">
        <v>5568</v>
      </c>
      <c r="F487" s="37" t="s">
        <v>5567</v>
      </c>
    </row>
    <row r="488" spans="2:6" x14ac:dyDescent="0.15">
      <c r="B488" s="37" t="s">
        <v>5566</v>
      </c>
      <c r="C488" s="38" t="s">
        <v>5565</v>
      </c>
      <c r="D488" s="37" t="s">
        <v>5564</v>
      </c>
      <c r="E488" s="38" t="s">
        <v>5563</v>
      </c>
      <c r="F488" s="37" t="s">
        <v>5562</v>
      </c>
    </row>
    <row r="489" spans="2:6" x14ac:dyDescent="0.15">
      <c r="B489" s="37" t="s">
        <v>5561</v>
      </c>
      <c r="C489" s="38" t="s">
        <v>5560</v>
      </c>
      <c r="D489" s="37" t="s">
        <v>5559</v>
      </c>
      <c r="E489" s="38" t="s">
        <v>5558</v>
      </c>
      <c r="F489" s="37" t="s">
        <v>5557</v>
      </c>
    </row>
    <row r="490" spans="2:6" x14ac:dyDescent="0.15">
      <c r="B490" s="37" t="s">
        <v>5556</v>
      </c>
      <c r="C490" s="38" t="s">
        <v>5555</v>
      </c>
      <c r="D490" s="37" t="s">
        <v>5554</v>
      </c>
      <c r="E490" s="38" t="s">
        <v>5553</v>
      </c>
      <c r="F490" s="37" t="s">
        <v>3243</v>
      </c>
    </row>
    <row r="491" spans="2:6" x14ac:dyDescent="0.15">
      <c r="B491" s="37" t="s">
        <v>5552</v>
      </c>
      <c r="C491" s="38" t="s">
        <v>5551</v>
      </c>
      <c r="D491" s="37" t="s">
        <v>5550</v>
      </c>
      <c r="E491" s="38" t="s">
        <v>2935</v>
      </c>
      <c r="F491" s="37" t="s">
        <v>5549</v>
      </c>
    </row>
    <row r="492" spans="2:6" x14ac:dyDescent="0.15">
      <c r="B492" s="37" t="s">
        <v>5548</v>
      </c>
      <c r="C492" s="38" t="s">
        <v>5547</v>
      </c>
      <c r="D492" s="37" t="s">
        <v>5546</v>
      </c>
      <c r="E492" s="38" t="s">
        <v>2913</v>
      </c>
      <c r="F492" s="37" t="s">
        <v>5545</v>
      </c>
    </row>
    <row r="493" spans="2:6" x14ac:dyDescent="0.15">
      <c r="B493" s="37" t="s">
        <v>5544</v>
      </c>
      <c r="C493" s="38" t="s">
        <v>5543</v>
      </c>
      <c r="D493" s="37" t="s">
        <v>5542</v>
      </c>
      <c r="E493" s="38" t="s">
        <v>5541</v>
      </c>
      <c r="F493" s="37" t="s">
        <v>5540</v>
      </c>
    </row>
    <row r="494" spans="2:6" x14ac:dyDescent="0.15">
      <c r="B494" s="37" t="s">
        <v>5539</v>
      </c>
      <c r="C494" s="38" t="s">
        <v>5538</v>
      </c>
      <c r="D494" s="37" t="s">
        <v>5537</v>
      </c>
      <c r="E494" s="38" t="s">
        <v>5536</v>
      </c>
      <c r="F494" s="37" t="s">
        <v>5535</v>
      </c>
    </row>
    <row r="495" spans="2:6" x14ac:dyDescent="0.15">
      <c r="B495" s="37" t="s">
        <v>4550</v>
      </c>
      <c r="C495" s="38" t="s">
        <v>5534</v>
      </c>
      <c r="D495" s="37" t="s">
        <v>5533</v>
      </c>
      <c r="E495" s="38" t="s">
        <v>5532</v>
      </c>
      <c r="F495" s="37" t="s">
        <v>5403</v>
      </c>
    </row>
    <row r="496" spans="2:6" x14ac:dyDescent="0.15">
      <c r="B496" s="37" t="s">
        <v>5531</v>
      </c>
      <c r="C496" s="38" t="s">
        <v>5530</v>
      </c>
      <c r="D496" s="37" t="s">
        <v>5529</v>
      </c>
      <c r="E496" s="38" t="s">
        <v>5528</v>
      </c>
      <c r="F496" s="37" t="s">
        <v>5527</v>
      </c>
    </row>
    <row r="497" spans="2:6" x14ac:dyDescent="0.15">
      <c r="B497" s="37" t="s">
        <v>5526</v>
      </c>
      <c r="C497" s="38" t="s">
        <v>5525</v>
      </c>
      <c r="D497" s="37" t="s">
        <v>5524</v>
      </c>
      <c r="E497" s="38" t="s">
        <v>5523</v>
      </c>
      <c r="F497" s="37" t="s">
        <v>5522</v>
      </c>
    </row>
    <row r="498" spans="2:6" x14ac:dyDescent="0.15">
      <c r="B498" s="37" t="s">
        <v>5521</v>
      </c>
      <c r="C498" s="38" t="s">
        <v>5520</v>
      </c>
      <c r="D498" s="37" t="s">
        <v>5519</v>
      </c>
      <c r="E498" s="38" t="s">
        <v>5518</v>
      </c>
      <c r="F498" s="37" t="s">
        <v>5517</v>
      </c>
    </row>
    <row r="499" spans="2:6" x14ac:dyDescent="0.15">
      <c r="B499" s="37" t="s">
        <v>5516</v>
      </c>
      <c r="C499" s="38" t="s">
        <v>5515</v>
      </c>
      <c r="D499" s="37" t="s">
        <v>5514</v>
      </c>
      <c r="E499" s="38" t="s">
        <v>3915</v>
      </c>
      <c r="F499" s="37" t="s">
        <v>5513</v>
      </c>
    </row>
    <row r="500" spans="2:6" x14ac:dyDescent="0.15">
      <c r="B500" s="37" t="s">
        <v>5512</v>
      </c>
      <c r="C500" s="38" t="s">
        <v>5511</v>
      </c>
      <c r="D500" s="37" t="s">
        <v>5510</v>
      </c>
      <c r="E500" s="38" t="s">
        <v>5509</v>
      </c>
      <c r="F500" s="37" t="s">
        <v>5508</v>
      </c>
    </row>
    <row r="501" spans="2:6" x14ac:dyDescent="0.15">
      <c r="B501" s="37" t="s">
        <v>5507</v>
      </c>
      <c r="C501" s="38" t="s">
        <v>5506</v>
      </c>
      <c r="D501" s="37" t="s">
        <v>5505</v>
      </c>
      <c r="E501" s="38" t="s">
        <v>5141</v>
      </c>
      <c r="F501" s="37" t="s">
        <v>4216</v>
      </c>
    </row>
    <row r="502" spans="2:6" x14ac:dyDescent="0.15">
      <c r="B502" s="37" t="s">
        <v>5504</v>
      </c>
      <c r="C502" s="38" t="s">
        <v>5503</v>
      </c>
      <c r="D502" s="37" t="s">
        <v>5502</v>
      </c>
      <c r="E502" s="38" t="s">
        <v>5501</v>
      </c>
      <c r="F502" s="37" t="s">
        <v>5500</v>
      </c>
    </row>
    <row r="503" spans="2:6" x14ac:dyDescent="0.15">
      <c r="B503" s="37" t="s">
        <v>5499</v>
      </c>
      <c r="C503" s="38" t="s">
        <v>5498</v>
      </c>
      <c r="D503" s="37" t="s">
        <v>5497</v>
      </c>
      <c r="E503" s="38" t="s">
        <v>5496</v>
      </c>
      <c r="F503" s="37" t="s">
        <v>5495</v>
      </c>
    </row>
    <row r="504" spans="2:6" x14ac:dyDescent="0.15">
      <c r="B504" s="37" t="s">
        <v>5494</v>
      </c>
      <c r="C504" s="38" t="s">
        <v>5493</v>
      </c>
      <c r="D504" s="37" t="s">
        <v>5492</v>
      </c>
      <c r="E504" s="38" t="s">
        <v>5491</v>
      </c>
      <c r="F504" s="37" t="s">
        <v>5490</v>
      </c>
    </row>
    <row r="505" spans="2:6" x14ac:dyDescent="0.15">
      <c r="B505" s="37" t="s">
        <v>5489</v>
      </c>
      <c r="C505" s="38" t="s">
        <v>5488</v>
      </c>
      <c r="D505" s="37" t="s">
        <v>4816</v>
      </c>
      <c r="E505" s="38" t="s">
        <v>5487</v>
      </c>
      <c r="F505" s="37" t="s">
        <v>5486</v>
      </c>
    </row>
    <row r="506" spans="2:6" x14ac:dyDescent="0.15">
      <c r="B506" s="37" t="s">
        <v>5485</v>
      </c>
      <c r="C506" s="38" t="s">
        <v>5484</v>
      </c>
      <c r="D506" s="37" t="s">
        <v>5483</v>
      </c>
      <c r="E506" s="38" t="s">
        <v>5482</v>
      </c>
      <c r="F506" s="37" t="s">
        <v>4409</v>
      </c>
    </row>
    <row r="507" spans="2:6" x14ac:dyDescent="0.15">
      <c r="B507" s="37" t="s">
        <v>5481</v>
      </c>
      <c r="C507" s="38" t="s">
        <v>5480</v>
      </c>
      <c r="D507" s="37" t="s">
        <v>5479</v>
      </c>
      <c r="E507" s="38" t="s">
        <v>5478</v>
      </c>
      <c r="F507" s="37" t="s">
        <v>5477</v>
      </c>
    </row>
    <row r="508" spans="2:6" x14ac:dyDescent="0.15">
      <c r="B508" s="37" t="s">
        <v>5476</v>
      </c>
      <c r="C508" s="38" t="s">
        <v>5475</v>
      </c>
      <c r="D508" s="37" t="s">
        <v>5474</v>
      </c>
      <c r="E508" s="38" t="s">
        <v>5473</v>
      </c>
      <c r="F508" s="37" t="s">
        <v>5472</v>
      </c>
    </row>
    <row r="509" spans="2:6" x14ac:dyDescent="0.15">
      <c r="B509" s="37" t="s">
        <v>5471</v>
      </c>
      <c r="C509" s="38" t="s">
        <v>5470</v>
      </c>
      <c r="D509" s="37" t="s">
        <v>5469</v>
      </c>
      <c r="E509" s="38" t="s">
        <v>5468</v>
      </c>
      <c r="F509" s="37" t="s">
        <v>5467</v>
      </c>
    </row>
    <row r="510" spans="2:6" x14ac:dyDescent="0.15">
      <c r="B510" s="37" t="s">
        <v>5466</v>
      </c>
      <c r="C510" s="38" t="s">
        <v>5465</v>
      </c>
      <c r="D510" s="37" t="s">
        <v>5464</v>
      </c>
      <c r="E510" s="38" t="s">
        <v>5463</v>
      </c>
      <c r="F510" s="37" t="s">
        <v>5462</v>
      </c>
    </row>
    <row r="511" spans="2:6" x14ac:dyDescent="0.15">
      <c r="B511" s="37" t="s">
        <v>5461</v>
      </c>
      <c r="C511" s="38" t="s">
        <v>5460</v>
      </c>
      <c r="D511" s="37" t="s">
        <v>5459</v>
      </c>
      <c r="E511" s="38" t="s">
        <v>4244</v>
      </c>
      <c r="F511" s="37" t="s">
        <v>5458</v>
      </c>
    </row>
    <row r="512" spans="2:6" x14ac:dyDescent="0.15">
      <c r="B512" s="37" t="s">
        <v>3773</v>
      </c>
      <c r="C512" s="38" t="s">
        <v>5457</v>
      </c>
      <c r="D512" s="37" t="s">
        <v>5456</v>
      </c>
      <c r="E512" s="38" t="s">
        <v>5455</v>
      </c>
      <c r="F512" s="37" t="s">
        <v>5454</v>
      </c>
    </row>
    <row r="513" spans="2:6" x14ac:dyDescent="0.15">
      <c r="B513" s="37" t="s">
        <v>5453</v>
      </c>
      <c r="C513" s="38" t="s">
        <v>5452</v>
      </c>
      <c r="D513" s="37" t="s">
        <v>5451</v>
      </c>
      <c r="E513" s="38" t="s">
        <v>5450</v>
      </c>
      <c r="F513" s="37" t="s">
        <v>5449</v>
      </c>
    </row>
    <row r="514" spans="2:6" x14ac:dyDescent="0.15">
      <c r="B514" s="37" t="s">
        <v>4931</v>
      </c>
      <c r="C514" s="38" t="s">
        <v>5448</v>
      </c>
      <c r="D514" s="37" t="s">
        <v>5447</v>
      </c>
      <c r="E514" s="38" t="s">
        <v>5446</v>
      </c>
      <c r="F514" s="37" t="s">
        <v>5445</v>
      </c>
    </row>
    <row r="515" spans="2:6" x14ac:dyDescent="0.15">
      <c r="B515" s="37" t="s">
        <v>5444</v>
      </c>
      <c r="C515" s="38" t="s">
        <v>5443</v>
      </c>
      <c r="D515" s="37" t="s">
        <v>5442</v>
      </c>
      <c r="E515" s="38" t="s">
        <v>5441</v>
      </c>
      <c r="F515" s="37" t="s">
        <v>5440</v>
      </c>
    </row>
    <row r="516" spans="2:6" x14ac:dyDescent="0.15">
      <c r="B516" s="37" t="s">
        <v>5439</v>
      </c>
      <c r="C516" s="38" t="s">
        <v>5438</v>
      </c>
      <c r="D516" s="37" t="s">
        <v>5437</v>
      </c>
      <c r="E516" s="38" t="s">
        <v>5436</v>
      </c>
      <c r="F516" s="37" t="s">
        <v>5435</v>
      </c>
    </row>
    <row r="517" spans="2:6" x14ac:dyDescent="0.15">
      <c r="B517" s="37" t="s">
        <v>3157</v>
      </c>
      <c r="C517" s="38" t="s">
        <v>5434</v>
      </c>
      <c r="D517" s="37" t="s">
        <v>5433</v>
      </c>
      <c r="E517" s="38" t="s">
        <v>5432</v>
      </c>
      <c r="F517" s="37" t="s">
        <v>5431</v>
      </c>
    </row>
    <row r="518" spans="2:6" x14ac:dyDescent="0.15">
      <c r="B518" s="37" t="s">
        <v>3748</v>
      </c>
      <c r="C518" s="38" t="s">
        <v>5430</v>
      </c>
      <c r="D518" s="37" t="s">
        <v>5429</v>
      </c>
      <c r="E518" s="38" t="s">
        <v>5428</v>
      </c>
      <c r="F518" s="37" t="s">
        <v>1028</v>
      </c>
    </row>
    <row r="519" spans="2:6" x14ac:dyDescent="0.15">
      <c r="B519" s="37" t="s">
        <v>5427</v>
      </c>
      <c r="C519" s="38" t="s">
        <v>5426</v>
      </c>
      <c r="D519" s="37" t="s">
        <v>5425</v>
      </c>
      <c r="E519" s="38" t="s">
        <v>5424</v>
      </c>
      <c r="F519" s="37" t="s">
        <v>5423</v>
      </c>
    </row>
    <row r="520" spans="2:6" x14ac:dyDescent="0.15">
      <c r="B520" s="37" t="s">
        <v>3722</v>
      </c>
      <c r="C520" s="38" t="s">
        <v>5422</v>
      </c>
      <c r="D520" s="37" t="s">
        <v>5421</v>
      </c>
      <c r="E520" s="38" t="s">
        <v>5420</v>
      </c>
      <c r="F520" s="37" t="s">
        <v>5419</v>
      </c>
    </row>
    <row r="521" spans="2:6" x14ac:dyDescent="0.15">
      <c r="B521" s="37" t="s">
        <v>5418</v>
      </c>
      <c r="C521" s="38" t="s">
        <v>5417</v>
      </c>
      <c r="D521" s="37" t="s">
        <v>5416</v>
      </c>
      <c r="E521" s="38" t="s">
        <v>4766</v>
      </c>
      <c r="F521" s="37" t="s">
        <v>5415</v>
      </c>
    </row>
    <row r="522" spans="2:6" x14ac:dyDescent="0.15">
      <c r="B522" s="37" t="s">
        <v>5414</v>
      </c>
      <c r="C522" s="38" t="s">
        <v>5413</v>
      </c>
      <c r="D522" s="37" t="s">
        <v>5412</v>
      </c>
      <c r="E522" s="38" t="s">
        <v>5411</v>
      </c>
      <c r="F522" s="37" t="s">
        <v>5410</v>
      </c>
    </row>
    <row r="523" spans="2:6" x14ac:dyDescent="0.15">
      <c r="B523" s="37" t="s">
        <v>5409</v>
      </c>
      <c r="C523" s="38" t="s">
        <v>5408</v>
      </c>
      <c r="D523" s="37" t="s">
        <v>5407</v>
      </c>
      <c r="E523" s="38" t="s">
        <v>5406</v>
      </c>
      <c r="F523" s="37" t="s">
        <v>3708</v>
      </c>
    </row>
    <row r="524" spans="2:6" x14ac:dyDescent="0.15">
      <c r="B524" s="37" t="s">
        <v>5405</v>
      </c>
      <c r="C524" s="38" t="s">
        <v>5404</v>
      </c>
      <c r="D524" s="37" t="s">
        <v>5403</v>
      </c>
      <c r="E524" s="38" t="s">
        <v>5402</v>
      </c>
      <c r="F524" s="37" t="s">
        <v>5401</v>
      </c>
    </row>
    <row r="525" spans="2:6" x14ac:dyDescent="0.15">
      <c r="B525" s="37" t="s">
        <v>5400</v>
      </c>
      <c r="C525" s="38" t="s">
        <v>5399</v>
      </c>
      <c r="D525" s="37" t="s">
        <v>5398</v>
      </c>
      <c r="E525" s="38" t="s">
        <v>5397</v>
      </c>
      <c r="F525" s="37" t="s">
        <v>4723</v>
      </c>
    </row>
    <row r="526" spans="2:6" x14ac:dyDescent="0.15">
      <c r="B526" s="37" t="s">
        <v>3512</v>
      </c>
      <c r="C526" s="38" t="s">
        <v>5396</v>
      </c>
      <c r="D526" s="37" t="s">
        <v>5395</v>
      </c>
      <c r="E526" s="38" t="s">
        <v>5394</v>
      </c>
      <c r="F526" s="37" t="s">
        <v>5393</v>
      </c>
    </row>
    <row r="527" spans="2:6" x14ac:dyDescent="0.15">
      <c r="B527" s="37" t="s">
        <v>5392</v>
      </c>
      <c r="C527" s="38" t="s">
        <v>5391</v>
      </c>
      <c r="D527" s="37" t="s">
        <v>5390</v>
      </c>
      <c r="E527" s="38" t="s">
        <v>5389</v>
      </c>
      <c r="F527" s="37" t="s">
        <v>5388</v>
      </c>
    </row>
    <row r="528" spans="2:6" x14ac:dyDescent="0.15">
      <c r="B528" s="37" t="s">
        <v>5387</v>
      </c>
      <c r="C528" s="38" t="s">
        <v>5386</v>
      </c>
      <c r="D528" s="37" t="s">
        <v>5385</v>
      </c>
      <c r="E528" s="38" t="s">
        <v>5384</v>
      </c>
      <c r="F528" s="37" t="s">
        <v>5383</v>
      </c>
    </row>
    <row r="529" spans="2:6" x14ac:dyDescent="0.15">
      <c r="B529" s="37" t="s">
        <v>5382</v>
      </c>
      <c r="C529" s="38" t="s">
        <v>5381</v>
      </c>
      <c r="D529" s="37" t="s">
        <v>5380</v>
      </c>
      <c r="E529" s="38" t="s">
        <v>5379</v>
      </c>
      <c r="F529" s="37" t="s">
        <v>5378</v>
      </c>
    </row>
    <row r="530" spans="2:6" x14ac:dyDescent="0.15">
      <c r="B530" s="37" t="s">
        <v>3668</v>
      </c>
      <c r="C530" s="38" t="s">
        <v>5377</v>
      </c>
      <c r="D530" s="37" t="s">
        <v>5376</v>
      </c>
      <c r="E530" s="38" t="s">
        <v>5375</v>
      </c>
      <c r="F530" s="37" t="s">
        <v>5374</v>
      </c>
    </row>
    <row r="531" spans="2:6" x14ac:dyDescent="0.15">
      <c r="B531" s="37" t="s">
        <v>3865</v>
      </c>
      <c r="C531" s="38" t="s">
        <v>5373</v>
      </c>
      <c r="D531" s="37" t="s">
        <v>5372</v>
      </c>
      <c r="E531" s="38" t="s">
        <v>2443</v>
      </c>
      <c r="F531" s="37" t="s">
        <v>1054</v>
      </c>
    </row>
    <row r="532" spans="2:6" x14ac:dyDescent="0.15">
      <c r="B532" s="37" t="s">
        <v>5371</v>
      </c>
      <c r="C532" s="38" t="s">
        <v>5370</v>
      </c>
      <c r="D532" s="37" t="s">
        <v>5369</v>
      </c>
      <c r="E532" s="38" t="s">
        <v>5368</v>
      </c>
      <c r="F532" s="37" t="s">
        <v>5367</v>
      </c>
    </row>
    <row r="533" spans="2:6" x14ac:dyDescent="0.15">
      <c r="B533" s="37" t="s">
        <v>5366</v>
      </c>
      <c r="C533" s="38" t="s">
        <v>5365</v>
      </c>
      <c r="D533" s="37" t="s">
        <v>5364</v>
      </c>
      <c r="E533" s="38" t="s">
        <v>3269</v>
      </c>
      <c r="F533" s="37" t="s">
        <v>5363</v>
      </c>
    </row>
    <row r="534" spans="2:6" x14ac:dyDescent="0.15">
      <c r="B534" s="37" t="s">
        <v>5362</v>
      </c>
      <c r="C534" s="38" t="s">
        <v>5273</v>
      </c>
      <c r="D534" s="37" t="s">
        <v>5361</v>
      </c>
      <c r="E534" s="38" t="s">
        <v>5360</v>
      </c>
      <c r="F534" s="37" t="s">
        <v>4111</v>
      </c>
    </row>
    <row r="535" spans="2:6" x14ac:dyDescent="0.15">
      <c r="B535" s="37" t="s">
        <v>5359</v>
      </c>
      <c r="C535" s="38" t="s">
        <v>5358</v>
      </c>
      <c r="D535" s="37" t="s">
        <v>5357</v>
      </c>
      <c r="E535" s="38" t="s">
        <v>5356</v>
      </c>
      <c r="F535" s="37" t="s">
        <v>5355</v>
      </c>
    </row>
    <row r="536" spans="2:6" x14ac:dyDescent="0.15">
      <c r="B536" s="37" t="s">
        <v>5354</v>
      </c>
      <c r="C536" s="38" t="s">
        <v>5353</v>
      </c>
      <c r="D536" s="37" t="s">
        <v>5352</v>
      </c>
      <c r="E536" s="38" t="s">
        <v>5351</v>
      </c>
      <c r="F536" s="37" t="s">
        <v>2487</v>
      </c>
    </row>
    <row r="537" spans="2:6" x14ac:dyDescent="0.15">
      <c r="B537" s="37" t="s">
        <v>5350</v>
      </c>
      <c r="C537" s="38" t="s">
        <v>5349</v>
      </c>
      <c r="D537" s="37" t="s">
        <v>5348</v>
      </c>
      <c r="E537" s="38" t="s">
        <v>5347</v>
      </c>
      <c r="F537" s="37" t="s">
        <v>5346</v>
      </c>
    </row>
    <row r="538" spans="2:6" x14ac:dyDescent="0.15">
      <c r="B538" s="37" t="s">
        <v>5345</v>
      </c>
      <c r="C538" s="38" t="s">
        <v>5344</v>
      </c>
      <c r="D538" s="37" t="s">
        <v>5343</v>
      </c>
      <c r="E538" s="38" t="s">
        <v>5342</v>
      </c>
      <c r="F538" s="37" t="s">
        <v>5341</v>
      </c>
    </row>
    <row r="539" spans="2:6" x14ac:dyDescent="0.15">
      <c r="B539" s="37" t="s">
        <v>5340</v>
      </c>
      <c r="C539" s="38" t="s">
        <v>5339</v>
      </c>
      <c r="D539" s="37" t="s">
        <v>5338</v>
      </c>
      <c r="E539" s="38" t="s">
        <v>4347</v>
      </c>
      <c r="F539" s="37" t="s">
        <v>5337</v>
      </c>
    </row>
    <row r="540" spans="2:6" x14ac:dyDescent="0.15">
      <c r="B540" s="37" t="s">
        <v>5336</v>
      </c>
      <c r="C540" s="38" t="s">
        <v>5335</v>
      </c>
      <c r="D540" s="37" t="s">
        <v>5334</v>
      </c>
      <c r="E540" s="38" t="s">
        <v>5333</v>
      </c>
      <c r="F540" s="37" t="s">
        <v>5332</v>
      </c>
    </row>
    <row r="541" spans="2:6" x14ac:dyDescent="0.15">
      <c r="B541" s="37" t="s">
        <v>5331</v>
      </c>
      <c r="C541" s="38" t="s">
        <v>5330</v>
      </c>
      <c r="D541" s="37" t="s">
        <v>5329</v>
      </c>
      <c r="E541" s="38" t="s">
        <v>5328</v>
      </c>
      <c r="F541" s="37" t="s">
        <v>5327</v>
      </c>
    </row>
    <row r="542" spans="2:6" x14ac:dyDescent="0.15">
      <c r="B542" s="37" t="s">
        <v>5326</v>
      </c>
      <c r="C542" s="38" t="s">
        <v>5325</v>
      </c>
      <c r="D542" s="37" t="s">
        <v>5324</v>
      </c>
      <c r="E542" s="38" t="s">
        <v>5323</v>
      </c>
      <c r="F542" s="37" t="s">
        <v>5322</v>
      </c>
    </row>
    <row r="543" spans="2:6" x14ac:dyDescent="0.15">
      <c r="B543" s="37" t="s">
        <v>5321</v>
      </c>
      <c r="C543" s="38" t="s">
        <v>5320</v>
      </c>
      <c r="D543" s="37" t="s">
        <v>5319</v>
      </c>
      <c r="E543" s="38" t="s">
        <v>5318</v>
      </c>
      <c r="F543" s="37" t="s">
        <v>5317</v>
      </c>
    </row>
    <row r="544" spans="2:6" x14ac:dyDescent="0.15">
      <c r="B544" s="37" t="s">
        <v>5316</v>
      </c>
      <c r="C544" s="38" t="s">
        <v>5315</v>
      </c>
      <c r="D544" s="37" t="s">
        <v>5314</v>
      </c>
      <c r="E544" s="38" t="s">
        <v>5313</v>
      </c>
      <c r="F544" s="37" t="s">
        <v>5312</v>
      </c>
    </row>
    <row r="545" spans="2:6" x14ac:dyDescent="0.15">
      <c r="B545" s="37" t="s">
        <v>5311</v>
      </c>
      <c r="C545" s="38" t="s">
        <v>5310</v>
      </c>
      <c r="D545" s="37" t="s">
        <v>4663</v>
      </c>
      <c r="E545" s="38" t="s">
        <v>5309</v>
      </c>
      <c r="F545" s="37" t="s">
        <v>5308</v>
      </c>
    </row>
    <row r="546" spans="2:6" x14ac:dyDescent="0.15">
      <c r="B546" s="37" t="s">
        <v>2579</v>
      </c>
      <c r="C546" s="38" t="s">
        <v>5307</v>
      </c>
      <c r="D546" s="37" t="s">
        <v>5306</v>
      </c>
      <c r="E546" s="38" t="s">
        <v>3471</v>
      </c>
      <c r="F546" s="37" t="s">
        <v>5305</v>
      </c>
    </row>
    <row r="547" spans="2:6" x14ac:dyDescent="0.15">
      <c r="B547" s="37" t="s">
        <v>5304</v>
      </c>
      <c r="C547" s="38" t="s">
        <v>5303</v>
      </c>
      <c r="D547" s="37" t="s">
        <v>5302</v>
      </c>
      <c r="E547" s="38" t="s">
        <v>5301</v>
      </c>
      <c r="F547" s="37" t="s">
        <v>5300</v>
      </c>
    </row>
    <row r="548" spans="2:6" x14ac:dyDescent="0.15">
      <c r="B548" s="37" t="s">
        <v>5299</v>
      </c>
      <c r="C548" s="38" t="s">
        <v>5298</v>
      </c>
      <c r="D548" s="37" t="s">
        <v>4509</v>
      </c>
      <c r="E548" s="38" t="s">
        <v>5297</v>
      </c>
      <c r="F548" s="37" t="s">
        <v>5296</v>
      </c>
    </row>
    <row r="549" spans="2:6" x14ac:dyDescent="0.15">
      <c r="B549" s="37" t="s">
        <v>5295</v>
      </c>
      <c r="C549" s="38" t="s">
        <v>5294</v>
      </c>
      <c r="D549" s="37" t="s">
        <v>5293</v>
      </c>
      <c r="E549" s="38" t="s">
        <v>5292</v>
      </c>
      <c r="F549" s="37" t="s">
        <v>5291</v>
      </c>
    </row>
    <row r="550" spans="2:6" x14ac:dyDescent="0.15">
      <c r="B550" s="37" t="s">
        <v>5290</v>
      </c>
      <c r="C550" s="38" t="s">
        <v>5289</v>
      </c>
      <c r="D550" s="37" t="s">
        <v>5288</v>
      </c>
      <c r="E550" s="38" t="s">
        <v>4407</v>
      </c>
      <c r="F550" s="37" t="s">
        <v>5287</v>
      </c>
    </row>
    <row r="551" spans="2:6" x14ac:dyDescent="0.15">
      <c r="B551" s="37" t="s">
        <v>5286</v>
      </c>
      <c r="C551" s="38" t="s">
        <v>5285</v>
      </c>
      <c r="D551" s="37" t="s">
        <v>5284</v>
      </c>
      <c r="E551" s="38" t="s">
        <v>5283</v>
      </c>
      <c r="F551" s="37" t="s">
        <v>5282</v>
      </c>
    </row>
    <row r="552" spans="2:6" x14ac:dyDescent="0.15">
      <c r="B552" s="37" t="s">
        <v>4322</v>
      </c>
      <c r="C552" s="38" t="s">
        <v>5281</v>
      </c>
      <c r="D552" s="37" t="s">
        <v>5280</v>
      </c>
      <c r="E552" s="38" t="s">
        <v>5279</v>
      </c>
      <c r="F552" s="37" t="s">
        <v>5278</v>
      </c>
    </row>
    <row r="553" spans="2:6" x14ac:dyDescent="0.15">
      <c r="B553" s="37" t="s">
        <v>5277</v>
      </c>
      <c r="C553" s="38" t="s">
        <v>5276</v>
      </c>
      <c r="D553" s="37" t="s">
        <v>5275</v>
      </c>
      <c r="E553" s="38" t="s">
        <v>5274</v>
      </c>
      <c r="F553" s="37" t="s">
        <v>5273</v>
      </c>
    </row>
    <row r="554" spans="2:6" x14ac:dyDescent="0.15">
      <c r="B554" s="37" t="s">
        <v>5272</v>
      </c>
      <c r="C554" s="38" t="s">
        <v>5271</v>
      </c>
      <c r="D554" s="37" t="s">
        <v>5270</v>
      </c>
      <c r="E554" s="38" t="s">
        <v>5269</v>
      </c>
      <c r="F554" s="37" t="s">
        <v>5268</v>
      </c>
    </row>
    <row r="555" spans="2:6" x14ac:dyDescent="0.15">
      <c r="B555" s="37" t="s">
        <v>5267</v>
      </c>
      <c r="C555" s="38" t="s">
        <v>5266</v>
      </c>
      <c r="D555" s="37" t="s">
        <v>5265</v>
      </c>
      <c r="E555" s="38" t="s">
        <v>3763</v>
      </c>
      <c r="F555" s="37" t="s">
        <v>5264</v>
      </c>
    </row>
    <row r="556" spans="2:6" x14ac:dyDescent="0.15">
      <c r="B556" s="37" t="s">
        <v>5263</v>
      </c>
      <c r="C556" s="38" t="s">
        <v>5262</v>
      </c>
      <c r="D556" s="37" t="s">
        <v>5261</v>
      </c>
      <c r="E556" s="38" t="s">
        <v>5260</v>
      </c>
      <c r="F556" s="37" t="s">
        <v>5259</v>
      </c>
    </row>
    <row r="557" spans="2:6" x14ac:dyDescent="0.15">
      <c r="B557" s="37" t="s">
        <v>5258</v>
      </c>
      <c r="C557" s="38" t="s">
        <v>5257</v>
      </c>
      <c r="D557" s="37" t="s">
        <v>5256</v>
      </c>
      <c r="E557" s="38" t="s">
        <v>5255</v>
      </c>
      <c r="F557" s="37" t="s">
        <v>5254</v>
      </c>
    </row>
    <row r="558" spans="2:6" x14ac:dyDescent="0.15">
      <c r="B558" s="37" t="s">
        <v>5253</v>
      </c>
      <c r="C558" s="38" t="s">
        <v>5252</v>
      </c>
      <c r="D558" s="37" t="s">
        <v>5251</v>
      </c>
      <c r="E558" s="38" t="s">
        <v>5250</v>
      </c>
      <c r="F558" s="37" t="s">
        <v>5249</v>
      </c>
    </row>
    <row r="559" spans="2:6" x14ac:dyDescent="0.15">
      <c r="B559" s="37" t="s">
        <v>5248</v>
      </c>
      <c r="C559" s="38" t="s">
        <v>5247</v>
      </c>
      <c r="D559" s="37" t="s">
        <v>5246</v>
      </c>
      <c r="E559" s="38" t="s">
        <v>5245</v>
      </c>
      <c r="F559" s="37" t="s">
        <v>5244</v>
      </c>
    </row>
    <row r="560" spans="2:6" x14ac:dyDescent="0.15">
      <c r="B560" s="37" t="s">
        <v>5243</v>
      </c>
      <c r="C560" s="38" t="s">
        <v>5242</v>
      </c>
      <c r="D560" s="37" t="s">
        <v>5241</v>
      </c>
      <c r="E560" s="38" t="s">
        <v>5240</v>
      </c>
      <c r="F560" s="37" t="s">
        <v>5239</v>
      </c>
    </row>
    <row r="561" spans="2:6" x14ac:dyDescent="0.15">
      <c r="B561" s="37" t="s">
        <v>5238</v>
      </c>
      <c r="C561" s="38" t="s">
        <v>5237</v>
      </c>
      <c r="D561" s="37" t="s">
        <v>5236</v>
      </c>
      <c r="E561" s="38" t="s">
        <v>4900</v>
      </c>
      <c r="F561" s="37" t="s">
        <v>4526</v>
      </c>
    </row>
    <row r="562" spans="2:6" x14ac:dyDescent="0.15">
      <c r="B562" s="37" t="s">
        <v>5235</v>
      </c>
      <c r="C562" s="38" t="s">
        <v>5234</v>
      </c>
      <c r="D562" s="37" t="s">
        <v>5233</v>
      </c>
      <c r="E562" s="38" t="s">
        <v>5232</v>
      </c>
      <c r="F562" s="37" t="s">
        <v>5231</v>
      </c>
    </row>
    <row r="563" spans="2:6" x14ac:dyDescent="0.15">
      <c r="B563" s="37" t="s">
        <v>5230</v>
      </c>
      <c r="C563" s="38" t="s">
        <v>5229</v>
      </c>
      <c r="D563" s="37" t="s">
        <v>5228</v>
      </c>
      <c r="E563" s="38" t="s">
        <v>5227</v>
      </c>
      <c r="F563" s="37" t="s">
        <v>5226</v>
      </c>
    </row>
    <row r="564" spans="2:6" x14ac:dyDescent="0.15">
      <c r="B564" s="37" t="s">
        <v>5225</v>
      </c>
      <c r="C564" s="38" t="s">
        <v>5224</v>
      </c>
      <c r="D564" s="37" t="s">
        <v>5223</v>
      </c>
      <c r="E564" s="38" t="s">
        <v>3469</v>
      </c>
      <c r="F564" s="37" t="s">
        <v>5222</v>
      </c>
    </row>
    <row r="565" spans="2:6" x14ac:dyDescent="0.15">
      <c r="B565" s="37" t="s">
        <v>5221</v>
      </c>
      <c r="C565" s="38" t="s">
        <v>5220</v>
      </c>
      <c r="D565" s="37" t="s">
        <v>5219</v>
      </c>
      <c r="E565" s="38" t="s">
        <v>2937</v>
      </c>
      <c r="F565" s="37" t="s">
        <v>4482</v>
      </c>
    </row>
    <row r="566" spans="2:6" x14ac:dyDescent="0.15">
      <c r="B566" s="37" t="s">
        <v>5218</v>
      </c>
      <c r="C566" s="38" t="s">
        <v>5217</v>
      </c>
      <c r="D566" s="37" t="s">
        <v>5216</v>
      </c>
      <c r="E566" s="38" t="s">
        <v>5215</v>
      </c>
      <c r="F566" s="37" t="s">
        <v>5214</v>
      </c>
    </row>
    <row r="567" spans="2:6" x14ac:dyDescent="0.15">
      <c r="B567" s="37" t="s">
        <v>5213</v>
      </c>
      <c r="C567" s="38" t="s">
        <v>5212</v>
      </c>
      <c r="D567" s="37" t="s">
        <v>5211</v>
      </c>
      <c r="E567" s="38" t="s">
        <v>5210</v>
      </c>
      <c r="F567" s="37" t="s">
        <v>5209</v>
      </c>
    </row>
    <row r="568" spans="2:6" x14ac:dyDescent="0.15">
      <c r="B568" s="37" t="s">
        <v>5208</v>
      </c>
      <c r="C568" s="38" t="s">
        <v>5207</v>
      </c>
      <c r="D568" s="37" t="s">
        <v>4994</v>
      </c>
      <c r="E568" s="38" t="s">
        <v>5206</v>
      </c>
      <c r="F568" s="37" t="s">
        <v>5205</v>
      </c>
    </row>
    <row r="569" spans="2:6" x14ac:dyDescent="0.15">
      <c r="B569" s="37" t="s">
        <v>5204</v>
      </c>
      <c r="C569" s="38" t="s">
        <v>5203</v>
      </c>
      <c r="D569" s="37" t="s">
        <v>5202</v>
      </c>
      <c r="E569" s="38" t="s">
        <v>5201</v>
      </c>
      <c r="F569" s="37" t="s">
        <v>5200</v>
      </c>
    </row>
    <row r="570" spans="2:6" x14ac:dyDescent="0.15">
      <c r="B570" s="37" t="s">
        <v>5199</v>
      </c>
      <c r="C570" s="38" t="s">
        <v>5198</v>
      </c>
      <c r="D570" s="37" t="s">
        <v>5197</v>
      </c>
      <c r="E570" s="38" t="s">
        <v>5196</v>
      </c>
      <c r="F570" s="37" t="s">
        <v>5195</v>
      </c>
    </row>
    <row r="571" spans="2:6" x14ac:dyDescent="0.15">
      <c r="B571" s="37" t="s">
        <v>5194</v>
      </c>
      <c r="C571" s="38" t="s">
        <v>5193</v>
      </c>
      <c r="D571" s="37" t="s">
        <v>5192</v>
      </c>
      <c r="E571" s="38" t="s">
        <v>5191</v>
      </c>
      <c r="F571" s="37" t="s">
        <v>5190</v>
      </c>
    </row>
    <row r="572" spans="2:6" x14ac:dyDescent="0.15">
      <c r="B572" s="37" t="s">
        <v>5189</v>
      </c>
      <c r="C572" s="38" t="s">
        <v>5188</v>
      </c>
      <c r="D572" s="37" t="s">
        <v>5187</v>
      </c>
      <c r="E572" s="38" t="s">
        <v>5186</v>
      </c>
      <c r="F572" s="37" t="s">
        <v>5185</v>
      </c>
    </row>
    <row r="573" spans="2:6" x14ac:dyDescent="0.15">
      <c r="B573" s="37" t="s">
        <v>5184</v>
      </c>
      <c r="C573" s="38" t="s">
        <v>5183</v>
      </c>
      <c r="D573" s="37" t="s">
        <v>5182</v>
      </c>
      <c r="E573" s="38" t="s">
        <v>5181</v>
      </c>
      <c r="F573" s="37" t="s">
        <v>5180</v>
      </c>
    </row>
    <row r="574" spans="2:6" x14ac:dyDescent="0.15">
      <c r="B574" s="37" t="s">
        <v>5179</v>
      </c>
      <c r="C574" s="38" t="s">
        <v>5178</v>
      </c>
      <c r="D574" s="37" t="s">
        <v>5177</v>
      </c>
      <c r="E574" s="38" t="s">
        <v>2983</v>
      </c>
      <c r="F574" s="37" t="s">
        <v>5176</v>
      </c>
    </row>
    <row r="575" spans="2:6" x14ac:dyDescent="0.15">
      <c r="B575" s="37" t="s">
        <v>5175</v>
      </c>
      <c r="C575" s="38" t="s">
        <v>5174</v>
      </c>
      <c r="D575" s="37" t="s">
        <v>5173</v>
      </c>
      <c r="E575" s="38" t="s">
        <v>5172</v>
      </c>
      <c r="F575" s="37" t="s">
        <v>5171</v>
      </c>
    </row>
    <row r="576" spans="2:6" x14ac:dyDescent="0.15">
      <c r="B576" s="37" t="s">
        <v>5170</v>
      </c>
      <c r="C576" s="38" t="s">
        <v>5169</v>
      </c>
      <c r="D576" s="37" t="s">
        <v>5168</v>
      </c>
      <c r="E576" s="38" t="s">
        <v>5167</v>
      </c>
      <c r="F576" s="37" t="s">
        <v>5166</v>
      </c>
    </row>
    <row r="577" spans="2:6" x14ac:dyDescent="0.15">
      <c r="B577" s="37" t="s">
        <v>3583</v>
      </c>
      <c r="C577" s="38" t="s">
        <v>5165</v>
      </c>
      <c r="D577" s="37" t="s">
        <v>5164</v>
      </c>
      <c r="E577" s="38" t="s">
        <v>5163</v>
      </c>
      <c r="F577" s="37" t="s">
        <v>5162</v>
      </c>
    </row>
    <row r="578" spans="2:6" x14ac:dyDescent="0.15">
      <c r="B578" s="37" t="s">
        <v>5161</v>
      </c>
      <c r="C578" s="38" t="s">
        <v>5160</v>
      </c>
      <c r="D578" s="37" t="s">
        <v>5159</v>
      </c>
      <c r="E578" s="38" t="s">
        <v>5158</v>
      </c>
      <c r="F578" s="37" t="s">
        <v>3965</v>
      </c>
    </row>
    <row r="579" spans="2:6" x14ac:dyDescent="0.15">
      <c r="B579" s="37" t="s">
        <v>5157</v>
      </c>
      <c r="C579" s="38" t="s">
        <v>5156</v>
      </c>
      <c r="D579" s="37" t="s">
        <v>5155</v>
      </c>
      <c r="E579" s="38" t="s">
        <v>5154</v>
      </c>
      <c r="F579" s="37" t="s">
        <v>5153</v>
      </c>
    </row>
    <row r="580" spans="2:6" x14ac:dyDescent="0.15">
      <c r="B580" s="37" t="s">
        <v>5152</v>
      </c>
      <c r="C580" s="38" t="s">
        <v>5151</v>
      </c>
      <c r="D580" s="37" t="s">
        <v>5150</v>
      </c>
      <c r="E580" s="38" t="s">
        <v>5149</v>
      </c>
      <c r="F580" s="37" t="s">
        <v>5148</v>
      </c>
    </row>
    <row r="581" spans="2:6" x14ac:dyDescent="0.15">
      <c r="B581" s="37" t="s">
        <v>5147</v>
      </c>
      <c r="C581" s="38" t="s">
        <v>5146</v>
      </c>
      <c r="D581" s="37" t="s">
        <v>5145</v>
      </c>
      <c r="E581" s="38" t="s">
        <v>5144</v>
      </c>
      <c r="F581" s="37" t="s">
        <v>5143</v>
      </c>
    </row>
    <row r="582" spans="2:6" x14ac:dyDescent="0.15">
      <c r="B582" s="37" t="s">
        <v>5142</v>
      </c>
      <c r="C582" s="38" t="s">
        <v>5141</v>
      </c>
      <c r="D582" s="37" t="s">
        <v>5140</v>
      </c>
      <c r="E582" s="38" t="s">
        <v>5139</v>
      </c>
      <c r="F582" s="37" t="s">
        <v>5138</v>
      </c>
    </row>
    <row r="583" spans="2:6" x14ac:dyDescent="0.15">
      <c r="B583" s="37" t="s">
        <v>5137</v>
      </c>
      <c r="C583" s="38" t="s">
        <v>5136</v>
      </c>
      <c r="D583" s="37" t="s">
        <v>5135</v>
      </c>
      <c r="E583" s="38" t="s">
        <v>5134</v>
      </c>
      <c r="F583" s="37" t="s">
        <v>2936</v>
      </c>
    </row>
    <row r="584" spans="2:6" x14ac:dyDescent="0.15">
      <c r="B584" s="37" t="s">
        <v>5133</v>
      </c>
      <c r="C584" s="38" t="s">
        <v>5132</v>
      </c>
      <c r="D584" s="37" t="s">
        <v>5131</v>
      </c>
      <c r="E584" s="38" t="s">
        <v>5130</v>
      </c>
      <c r="F584" s="37" t="s">
        <v>5129</v>
      </c>
    </row>
    <row r="585" spans="2:6" x14ac:dyDescent="0.15">
      <c r="B585" s="37" t="s">
        <v>5128</v>
      </c>
      <c r="C585" s="38" t="s">
        <v>5127</v>
      </c>
      <c r="D585" s="37" t="s">
        <v>5126</v>
      </c>
      <c r="E585" s="38" t="s">
        <v>4383</v>
      </c>
      <c r="F585" s="37" t="s">
        <v>5125</v>
      </c>
    </row>
    <row r="586" spans="2:6" x14ac:dyDescent="0.15">
      <c r="B586" s="37" t="s">
        <v>5124</v>
      </c>
      <c r="C586" s="38" t="s">
        <v>5123</v>
      </c>
      <c r="D586" s="37" t="s">
        <v>4430</v>
      </c>
      <c r="E586" s="38" t="s">
        <v>5122</v>
      </c>
      <c r="F586" s="37" t="s">
        <v>5121</v>
      </c>
    </row>
    <row r="587" spans="2:6" x14ac:dyDescent="0.15">
      <c r="B587" s="37" t="s">
        <v>5120</v>
      </c>
      <c r="C587" s="38" t="s">
        <v>5119</v>
      </c>
      <c r="D587" s="37" t="s">
        <v>5118</v>
      </c>
      <c r="E587" s="38" t="s">
        <v>5117</v>
      </c>
      <c r="F587" s="37" t="s">
        <v>2864</v>
      </c>
    </row>
    <row r="588" spans="2:6" x14ac:dyDescent="0.15">
      <c r="B588" s="37" t="s">
        <v>5116</v>
      </c>
      <c r="C588" s="38" t="s">
        <v>5115</v>
      </c>
      <c r="D588" s="37" t="s">
        <v>5114</v>
      </c>
      <c r="E588" s="38" t="s">
        <v>5113</v>
      </c>
      <c r="F588" s="37" t="s">
        <v>2990</v>
      </c>
    </row>
    <row r="589" spans="2:6" x14ac:dyDescent="0.15">
      <c r="B589" s="37" t="s">
        <v>5112</v>
      </c>
      <c r="C589" s="38" t="s">
        <v>5111</v>
      </c>
      <c r="D589" s="37" t="s">
        <v>5110</v>
      </c>
      <c r="E589" s="38" t="s">
        <v>5109</v>
      </c>
      <c r="F589" s="37" t="s">
        <v>5108</v>
      </c>
    </row>
    <row r="590" spans="2:6" x14ac:dyDescent="0.15">
      <c r="B590" s="37" t="s">
        <v>5107</v>
      </c>
      <c r="C590" s="38" t="s">
        <v>5106</v>
      </c>
      <c r="D590" s="37" t="s">
        <v>5105</v>
      </c>
      <c r="E590" s="38" t="s">
        <v>5104</v>
      </c>
      <c r="F590" s="37" t="s">
        <v>5103</v>
      </c>
    </row>
    <row r="591" spans="2:6" x14ac:dyDescent="0.15">
      <c r="B591" s="37" t="s">
        <v>5102</v>
      </c>
      <c r="C591" s="38" t="s">
        <v>5101</v>
      </c>
      <c r="D591" s="37" t="s">
        <v>5100</v>
      </c>
      <c r="E591" s="38" t="s">
        <v>5099</v>
      </c>
      <c r="F591" s="37" t="s">
        <v>5098</v>
      </c>
    </row>
    <row r="592" spans="2:6" x14ac:dyDescent="0.15">
      <c r="B592" s="37" t="s">
        <v>5097</v>
      </c>
      <c r="C592" s="38" t="s">
        <v>5096</v>
      </c>
      <c r="D592" s="37" t="s">
        <v>5095</v>
      </c>
      <c r="E592" s="38" t="s">
        <v>3129</v>
      </c>
      <c r="F592" s="37" t="s">
        <v>1176</v>
      </c>
    </row>
    <row r="593" spans="2:6" x14ac:dyDescent="0.15">
      <c r="B593" s="37" t="s">
        <v>5094</v>
      </c>
      <c r="C593" s="38" t="s">
        <v>5093</v>
      </c>
      <c r="D593" s="37" t="s">
        <v>5092</v>
      </c>
      <c r="E593" s="38" t="s">
        <v>5091</v>
      </c>
      <c r="F593" s="37" t="s">
        <v>1178</v>
      </c>
    </row>
    <row r="594" spans="2:6" x14ac:dyDescent="0.15">
      <c r="B594" s="37" t="s">
        <v>4838</v>
      </c>
      <c r="C594" s="38" t="s">
        <v>5090</v>
      </c>
      <c r="D594" s="37" t="s">
        <v>5089</v>
      </c>
      <c r="E594" s="38" t="s">
        <v>5088</v>
      </c>
      <c r="F594" s="37" t="s">
        <v>5087</v>
      </c>
    </row>
    <row r="595" spans="2:6" x14ac:dyDescent="0.15">
      <c r="B595" s="37" t="s">
        <v>5086</v>
      </c>
      <c r="C595" s="38" t="s">
        <v>5085</v>
      </c>
      <c r="D595" s="37" t="s">
        <v>5084</v>
      </c>
      <c r="E595" s="38" t="s">
        <v>5083</v>
      </c>
      <c r="F595" s="37" t="s">
        <v>2506</v>
      </c>
    </row>
    <row r="596" spans="2:6" x14ac:dyDescent="0.15">
      <c r="B596" s="37" t="s">
        <v>5082</v>
      </c>
      <c r="C596" s="38" t="s">
        <v>5081</v>
      </c>
      <c r="D596" s="37" t="s">
        <v>5080</v>
      </c>
      <c r="E596" s="38" t="s">
        <v>5079</v>
      </c>
      <c r="F596" s="37" t="s">
        <v>5078</v>
      </c>
    </row>
    <row r="597" spans="2:6" x14ac:dyDescent="0.15">
      <c r="B597" s="37" t="s">
        <v>5077</v>
      </c>
      <c r="C597" s="38" t="s">
        <v>5076</v>
      </c>
      <c r="D597" s="37" t="s">
        <v>5075</v>
      </c>
      <c r="F597" s="37" t="s">
        <v>5074</v>
      </c>
    </row>
    <row r="598" spans="2:6" x14ac:dyDescent="0.15">
      <c r="B598" s="37" t="s">
        <v>5073</v>
      </c>
      <c r="C598" s="38" t="s">
        <v>5072</v>
      </c>
      <c r="D598" s="37" t="s">
        <v>5071</v>
      </c>
      <c r="F598" s="37" t="s">
        <v>4066</v>
      </c>
    </row>
    <row r="599" spans="2:6" x14ac:dyDescent="0.15">
      <c r="B599" s="37" t="s">
        <v>5070</v>
      </c>
      <c r="C599" s="38" t="s">
        <v>5069</v>
      </c>
      <c r="D599" s="37" t="s">
        <v>5068</v>
      </c>
      <c r="F599" s="37" t="s">
        <v>5067</v>
      </c>
    </row>
    <row r="600" spans="2:6" x14ac:dyDescent="0.15">
      <c r="B600" s="37" t="s">
        <v>5066</v>
      </c>
      <c r="C600" s="38" t="s">
        <v>5065</v>
      </c>
      <c r="D600" s="37" t="s">
        <v>5064</v>
      </c>
      <c r="F600" s="37" t="s">
        <v>5063</v>
      </c>
    </row>
    <row r="601" spans="2:6" x14ac:dyDescent="0.15">
      <c r="B601" s="37" t="s">
        <v>5062</v>
      </c>
      <c r="C601" s="38" t="s">
        <v>5061</v>
      </c>
      <c r="D601" s="37" t="s">
        <v>5060</v>
      </c>
      <c r="F601" s="37" t="s">
        <v>5059</v>
      </c>
    </row>
    <row r="602" spans="2:6" x14ac:dyDescent="0.15">
      <c r="B602" s="37" t="s">
        <v>5058</v>
      </c>
      <c r="C602" s="38" t="s">
        <v>5057</v>
      </c>
      <c r="D602" s="37" t="s">
        <v>5056</v>
      </c>
      <c r="F602" s="37" t="s">
        <v>5055</v>
      </c>
    </row>
    <row r="603" spans="2:6" x14ac:dyDescent="0.15">
      <c r="B603" s="37" t="s">
        <v>5054</v>
      </c>
      <c r="C603" s="38" t="s">
        <v>5053</v>
      </c>
      <c r="D603" s="37" t="s">
        <v>5052</v>
      </c>
      <c r="F603" s="37" t="s">
        <v>1198</v>
      </c>
    </row>
    <row r="604" spans="2:6" x14ac:dyDescent="0.15">
      <c r="B604" s="37" t="s">
        <v>5051</v>
      </c>
      <c r="C604" s="38" t="s">
        <v>5050</v>
      </c>
      <c r="D604" s="37" t="s">
        <v>5049</v>
      </c>
      <c r="F604" s="37" t="s">
        <v>5048</v>
      </c>
    </row>
    <row r="605" spans="2:6" x14ac:dyDescent="0.15">
      <c r="B605" s="37" t="s">
        <v>5047</v>
      </c>
      <c r="C605" s="38" t="s">
        <v>5046</v>
      </c>
      <c r="D605" s="37" t="s">
        <v>5045</v>
      </c>
      <c r="F605" s="37" t="s">
        <v>5044</v>
      </c>
    </row>
    <row r="606" spans="2:6" x14ac:dyDescent="0.15">
      <c r="B606" s="37" t="s">
        <v>3446</v>
      </c>
      <c r="C606" s="38" t="s">
        <v>5043</v>
      </c>
      <c r="D606" s="37" t="s">
        <v>5042</v>
      </c>
    </row>
    <row r="607" spans="2:6" x14ac:dyDescent="0.15">
      <c r="B607" s="37" t="s">
        <v>5041</v>
      </c>
      <c r="C607" s="38" t="s">
        <v>5040</v>
      </c>
      <c r="D607" s="37" t="s">
        <v>5039</v>
      </c>
    </row>
    <row r="608" spans="2:6" x14ac:dyDescent="0.15">
      <c r="B608" s="37" t="s">
        <v>5038</v>
      </c>
      <c r="C608" s="38" t="s">
        <v>5037</v>
      </c>
      <c r="D608" s="37" t="s">
        <v>5036</v>
      </c>
    </row>
    <row r="609" spans="2:4" x14ac:dyDescent="0.15">
      <c r="B609" s="37" t="s">
        <v>5035</v>
      </c>
      <c r="C609" s="38" t="s">
        <v>5034</v>
      </c>
      <c r="D609" s="37" t="s">
        <v>5033</v>
      </c>
    </row>
    <row r="610" spans="2:4" x14ac:dyDescent="0.15">
      <c r="B610" s="37" t="s">
        <v>5032</v>
      </c>
      <c r="C610" s="38" t="s">
        <v>5031</v>
      </c>
      <c r="D610" s="37" t="s">
        <v>5030</v>
      </c>
    </row>
    <row r="611" spans="2:4" x14ac:dyDescent="0.15">
      <c r="B611" s="37" t="s">
        <v>5029</v>
      </c>
      <c r="C611" s="38" t="s">
        <v>5028</v>
      </c>
      <c r="D611" s="37" t="s">
        <v>5027</v>
      </c>
    </row>
    <row r="612" spans="2:4" x14ac:dyDescent="0.15">
      <c r="B612" s="37" t="s">
        <v>5026</v>
      </c>
      <c r="C612" s="38" t="s">
        <v>5025</v>
      </c>
      <c r="D612" s="37" t="s">
        <v>5024</v>
      </c>
    </row>
    <row r="613" spans="2:4" x14ac:dyDescent="0.15">
      <c r="B613" s="37" t="s">
        <v>5023</v>
      </c>
      <c r="C613" s="38" t="s">
        <v>5022</v>
      </c>
      <c r="D613" s="37" t="s">
        <v>5021</v>
      </c>
    </row>
    <row r="614" spans="2:4" x14ac:dyDescent="0.15">
      <c r="B614" s="37" t="s">
        <v>5020</v>
      </c>
      <c r="C614" s="38" t="s">
        <v>5019</v>
      </c>
      <c r="D614" s="37" t="s">
        <v>5018</v>
      </c>
    </row>
    <row r="615" spans="2:4" x14ac:dyDescent="0.15">
      <c r="B615" s="37" t="s">
        <v>5017</v>
      </c>
      <c r="C615" s="38" t="s">
        <v>5016</v>
      </c>
      <c r="D615" s="37" t="s">
        <v>5015</v>
      </c>
    </row>
    <row r="616" spans="2:4" x14ac:dyDescent="0.15">
      <c r="B616" s="37" t="s">
        <v>5014</v>
      </c>
      <c r="C616" s="38" t="s">
        <v>5013</v>
      </c>
      <c r="D616" s="37" t="s">
        <v>5012</v>
      </c>
    </row>
    <row r="617" spans="2:4" x14ac:dyDescent="0.15">
      <c r="B617" s="37" t="s">
        <v>5011</v>
      </c>
      <c r="C617" s="38" t="s">
        <v>5010</v>
      </c>
      <c r="D617" s="37" t="s">
        <v>5009</v>
      </c>
    </row>
    <row r="618" spans="2:4" x14ac:dyDescent="0.15">
      <c r="B618" s="37" t="s">
        <v>5008</v>
      </c>
      <c r="C618" s="38" t="s">
        <v>5007</v>
      </c>
      <c r="D618" s="37" t="s">
        <v>5006</v>
      </c>
    </row>
    <row r="619" spans="2:4" x14ac:dyDescent="0.15">
      <c r="B619" s="37" t="s">
        <v>5005</v>
      </c>
      <c r="C619" s="38" t="s">
        <v>5004</v>
      </c>
      <c r="D619" s="37" t="s">
        <v>5003</v>
      </c>
    </row>
    <row r="620" spans="2:4" x14ac:dyDescent="0.15">
      <c r="B620" s="37" t="s">
        <v>5002</v>
      </c>
      <c r="C620" s="38" t="s">
        <v>5001</v>
      </c>
      <c r="D620" s="37" t="s">
        <v>5000</v>
      </c>
    </row>
    <row r="621" spans="2:4" x14ac:dyDescent="0.15">
      <c r="B621" s="37" t="s">
        <v>4999</v>
      </c>
      <c r="C621" s="38" t="s">
        <v>4733</v>
      </c>
      <c r="D621" s="37" t="s">
        <v>4998</v>
      </c>
    </row>
    <row r="622" spans="2:4" x14ac:dyDescent="0.15">
      <c r="B622" s="37" t="s">
        <v>4997</v>
      </c>
      <c r="C622" s="38" t="s">
        <v>4996</v>
      </c>
      <c r="D622" s="37" t="s">
        <v>4995</v>
      </c>
    </row>
    <row r="623" spans="2:4" x14ac:dyDescent="0.15">
      <c r="B623" s="37" t="s">
        <v>4994</v>
      </c>
      <c r="C623" s="38" t="s">
        <v>4993</v>
      </c>
      <c r="D623" s="37" t="s">
        <v>4992</v>
      </c>
    </row>
    <row r="624" spans="2:4" x14ac:dyDescent="0.15">
      <c r="B624" s="37" t="s">
        <v>4991</v>
      </c>
      <c r="C624" s="38" t="s">
        <v>4990</v>
      </c>
      <c r="D624" s="37" t="s">
        <v>4989</v>
      </c>
    </row>
    <row r="625" spans="2:4" x14ac:dyDescent="0.15">
      <c r="B625" s="37" t="s">
        <v>4976</v>
      </c>
      <c r="C625" s="38" t="s">
        <v>4988</v>
      </c>
      <c r="D625" s="37" t="s">
        <v>4987</v>
      </c>
    </row>
    <row r="626" spans="2:4" x14ac:dyDescent="0.15">
      <c r="B626" s="37" t="s">
        <v>4986</v>
      </c>
      <c r="C626" s="38" t="s">
        <v>4985</v>
      </c>
      <c r="D626" s="37" t="s">
        <v>4984</v>
      </c>
    </row>
    <row r="627" spans="2:4" x14ac:dyDescent="0.15">
      <c r="B627" s="37" t="s">
        <v>4983</v>
      </c>
      <c r="C627" s="38" t="s">
        <v>4277</v>
      </c>
      <c r="D627" s="37" t="s">
        <v>4982</v>
      </c>
    </row>
    <row r="628" spans="2:4" x14ac:dyDescent="0.15">
      <c r="B628" s="37" t="s">
        <v>4981</v>
      </c>
      <c r="C628" s="38" t="s">
        <v>4980</v>
      </c>
      <c r="D628" s="37" t="s">
        <v>4979</v>
      </c>
    </row>
    <row r="629" spans="2:4" x14ac:dyDescent="0.15">
      <c r="B629" s="37" t="s">
        <v>4978</v>
      </c>
      <c r="C629" s="38" t="s">
        <v>4977</v>
      </c>
      <c r="D629" s="37" t="s">
        <v>4976</v>
      </c>
    </row>
    <row r="630" spans="2:4" x14ac:dyDescent="0.15">
      <c r="B630" s="37" t="s">
        <v>4975</v>
      </c>
      <c r="C630" s="38" t="s">
        <v>4974</v>
      </c>
      <c r="D630" s="37" t="s">
        <v>4973</v>
      </c>
    </row>
    <row r="631" spans="2:4" x14ac:dyDescent="0.15">
      <c r="B631" s="37" t="s">
        <v>3780</v>
      </c>
      <c r="C631" s="38" t="s">
        <v>4972</v>
      </c>
      <c r="D631" s="37" t="s">
        <v>4971</v>
      </c>
    </row>
    <row r="632" spans="2:4" x14ac:dyDescent="0.15">
      <c r="B632" s="37" t="s">
        <v>4970</v>
      </c>
      <c r="C632" s="38" t="s">
        <v>4969</v>
      </c>
      <c r="D632" s="37" t="s">
        <v>4968</v>
      </c>
    </row>
    <row r="633" spans="2:4" x14ac:dyDescent="0.15">
      <c r="B633" s="37" t="s">
        <v>4967</v>
      </c>
      <c r="C633" s="38" t="s">
        <v>4966</v>
      </c>
      <c r="D633" s="37" t="s">
        <v>4965</v>
      </c>
    </row>
    <row r="634" spans="2:4" x14ac:dyDescent="0.15">
      <c r="B634" s="37" t="s">
        <v>4964</v>
      </c>
      <c r="C634" s="38" t="s">
        <v>4963</v>
      </c>
      <c r="D634" s="37" t="s">
        <v>4962</v>
      </c>
    </row>
    <row r="635" spans="2:4" x14ac:dyDescent="0.15">
      <c r="B635" s="37" t="s">
        <v>4617</v>
      </c>
      <c r="C635" s="38" t="s">
        <v>4961</v>
      </c>
      <c r="D635" s="37" t="s">
        <v>4960</v>
      </c>
    </row>
    <row r="636" spans="2:4" x14ac:dyDescent="0.15">
      <c r="B636" s="37" t="s">
        <v>2912</v>
      </c>
      <c r="C636" s="38" t="s">
        <v>4959</v>
      </c>
      <c r="D636" s="37" t="s">
        <v>4958</v>
      </c>
    </row>
    <row r="637" spans="2:4" x14ac:dyDescent="0.15">
      <c r="B637" s="37" t="s">
        <v>4957</v>
      </c>
      <c r="C637" s="38" t="s">
        <v>4956</v>
      </c>
      <c r="D637" s="37" t="s">
        <v>4955</v>
      </c>
    </row>
    <row r="638" spans="2:4" x14ac:dyDescent="0.15">
      <c r="B638" s="37" t="s">
        <v>4954</v>
      </c>
      <c r="C638" s="38" t="s">
        <v>4953</v>
      </c>
      <c r="D638" s="37" t="s">
        <v>4952</v>
      </c>
    </row>
    <row r="639" spans="2:4" x14ac:dyDescent="0.15">
      <c r="B639" s="37" t="s">
        <v>4951</v>
      </c>
      <c r="C639" s="38" t="s">
        <v>4950</v>
      </c>
      <c r="D639" s="37" t="s">
        <v>4949</v>
      </c>
    </row>
    <row r="640" spans="2:4" x14ac:dyDescent="0.15">
      <c r="B640" s="37" t="s">
        <v>4948</v>
      </c>
      <c r="C640" s="38" t="s">
        <v>4947</v>
      </c>
      <c r="D640" s="37" t="s">
        <v>4946</v>
      </c>
    </row>
    <row r="641" spans="2:4" x14ac:dyDescent="0.15">
      <c r="B641" s="37" t="s">
        <v>4945</v>
      </c>
      <c r="C641" s="38" t="s">
        <v>4944</v>
      </c>
      <c r="D641" s="37" t="s">
        <v>4943</v>
      </c>
    </row>
    <row r="642" spans="2:4" x14ac:dyDescent="0.15">
      <c r="B642" s="37" t="s">
        <v>4942</v>
      </c>
      <c r="C642" s="38" t="s">
        <v>4941</v>
      </c>
      <c r="D642" s="37" t="s">
        <v>4940</v>
      </c>
    </row>
    <row r="643" spans="2:4" x14ac:dyDescent="0.15">
      <c r="B643" s="37" t="s">
        <v>4939</v>
      </c>
      <c r="C643" s="38" t="s">
        <v>4938</v>
      </c>
      <c r="D643" s="37" t="s">
        <v>4937</v>
      </c>
    </row>
    <row r="644" spans="2:4" x14ac:dyDescent="0.15">
      <c r="B644" s="37" t="s">
        <v>4936</v>
      </c>
      <c r="C644" s="38" t="s">
        <v>4935</v>
      </c>
      <c r="D644" s="37" t="s">
        <v>4934</v>
      </c>
    </row>
    <row r="645" spans="2:4" x14ac:dyDescent="0.15">
      <c r="B645" s="37" t="s">
        <v>4933</v>
      </c>
      <c r="C645" s="38" t="s">
        <v>4932</v>
      </c>
      <c r="D645" s="37" t="s">
        <v>4931</v>
      </c>
    </row>
    <row r="646" spans="2:4" x14ac:dyDescent="0.15">
      <c r="B646" s="37" t="s">
        <v>4930</v>
      </c>
      <c r="C646" s="38" t="s">
        <v>4929</v>
      </c>
      <c r="D646" s="37" t="s">
        <v>4928</v>
      </c>
    </row>
    <row r="647" spans="2:4" x14ac:dyDescent="0.15">
      <c r="B647" s="37" t="s">
        <v>4927</v>
      </c>
      <c r="C647" s="38" t="s">
        <v>4926</v>
      </c>
      <c r="D647" s="37" t="s">
        <v>4925</v>
      </c>
    </row>
    <row r="648" spans="2:4" x14ac:dyDescent="0.15">
      <c r="B648" s="37" t="s">
        <v>2630</v>
      </c>
      <c r="C648" s="38" t="s">
        <v>4924</v>
      </c>
      <c r="D648" s="37" t="s">
        <v>4923</v>
      </c>
    </row>
    <row r="649" spans="2:4" x14ac:dyDescent="0.15">
      <c r="B649" s="37" t="s">
        <v>4922</v>
      </c>
      <c r="C649" s="38" t="s">
        <v>4921</v>
      </c>
      <c r="D649" s="37" t="s">
        <v>4920</v>
      </c>
    </row>
    <row r="650" spans="2:4" x14ac:dyDescent="0.15">
      <c r="B650" s="37" t="s">
        <v>4919</v>
      </c>
      <c r="C650" s="38" t="s">
        <v>4918</v>
      </c>
      <c r="D650" s="37" t="s">
        <v>4917</v>
      </c>
    </row>
    <row r="651" spans="2:4" x14ac:dyDescent="0.15">
      <c r="B651" s="37" t="s">
        <v>4916</v>
      </c>
      <c r="C651" s="38" t="s">
        <v>4915</v>
      </c>
      <c r="D651" s="37" t="s">
        <v>4914</v>
      </c>
    </row>
    <row r="652" spans="2:4" x14ac:dyDescent="0.15">
      <c r="B652" s="37" t="s">
        <v>4913</v>
      </c>
      <c r="C652" s="38" t="s">
        <v>4912</v>
      </c>
      <c r="D652" s="37" t="s">
        <v>4911</v>
      </c>
    </row>
    <row r="653" spans="2:4" x14ac:dyDescent="0.15">
      <c r="B653" s="37" t="s">
        <v>4910</v>
      </c>
      <c r="C653" s="38" t="s">
        <v>4909</v>
      </c>
      <c r="D653" s="37" t="s">
        <v>4908</v>
      </c>
    </row>
    <row r="654" spans="2:4" x14ac:dyDescent="0.15">
      <c r="B654" s="37" t="s">
        <v>4907</v>
      </c>
      <c r="C654" s="38" t="s">
        <v>4906</v>
      </c>
      <c r="D654" s="37" t="s">
        <v>4905</v>
      </c>
    </row>
    <row r="655" spans="2:4" x14ac:dyDescent="0.15">
      <c r="B655" s="37" t="s">
        <v>4904</v>
      </c>
      <c r="C655" s="38" t="s">
        <v>4903</v>
      </c>
      <c r="D655" s="37" t="s">
        <v>4902</v>
      </c>
    </row>
    <row r="656" spans="2:4" x14ac:dyDescent="0.15">
      <c r="B656" s="37" t="s">
        <v>4901</v>
      </c>
      <c r="C656" s="38" t="s">
        <v>4900</v>
      </c>
      <c r="D656" s="37" t="s">
        <v>4716</v>
      </c>
    </row>
    <row r="657" spans="2:4" x14ac:dyDescent="0.15">
      <c r="B657" s="37" t="s">
        <v>4899</v>
      </c>
      <c r="C657" s="38" t="s">
        <v>4898</v>
      </c>
      <c r="D657" s="37" t="s">
        <v>4897</v>
      </c>
    </row>
    <row r="658" spans="2:4" x14ac:dyDescent="0.15">
      <c r="B658" s="37" t="s">
        <v>4896</v>
      </c>
      <c r="C658" s="38" t="s">
        <v>4895</v>
      </c>
      <c r="D658" s="37" t="s">
        <v>4894</v>
      </c>
    </row>
    <row r="659" spans="2:4" x14ac:dyDescent="0.15">
      <c r="B659" s="37" t="s">
        <v>4893</v>
      </c>
      <c r="C659" s="38" t="s">
        <v>4892</v>
      </c>
      <c r="D659" s="37" t="s">
        <v>4891</v>
      </c>
    </row>
    <row r="660" spans="2:4" x14ac:dyDescent="0.15">
      <c r="B660" s="37" t="s">
        <v>4890</v>
      </c>
      <c r="C660" s="38" t="s">
        <v>4889</v>
      </c>
      <c r="D660" s="37" t="s">
        <v>4888</v>
      </c>
    </row>
    <row r="661" spans="2:4" x14ac:dyDescent="0.15">
      <c r="B661" s="37" t="s">
        <v>4887</v>
      </c>
      <c r="C661" s="38" t="s">
        <v>4886</v>
      </c>
      <c r="D661" s="37" t="s">
        <v>4885</v>
      </c>
    </row>
    <row r="662" spans="2:4" x14ac:dyDescent="0.15">
      <c r="B662" s="37" t="s">
        <v>4884</v>
      </c>
      <c r="C662" s="38" t="s">
        <v>4883</v>
      </c>
      <c r="D662" s="37" t="s">
        <v>4882</v>
      </c>
    </row>
    <row r="663" spans="2:4" x14ac:dyDescent="0.15">
      <c r="B663" s="37" t="s">
        <v>3254</v>
      </c>
      <c r="C663" s="38" t="s">
        <v>4881</v>
      </c>
      <c r="D663" s="37" t="s">
        <v>4880</v>
      </c>
    </row>
    <row r="664" spans="2:4" x14ac:dyDescent="0.15">
      <c r="B664" s="37" t="s">
        <v>4879</v>
      </c>
      <c r="C664" s="38" t="s">
        <v>4878</v>
      </c>
      <c r="D664" s="37" t="s">
        <v>4877</v>
      </c>
    </row>
    <row r="665" spans="2:4" x14ac:dyDescent="0.15">
      <c r="B665" s="37" t="s">
        <v>4876</v>
      </c>
      <c r="C665" s="38" t="s">
        <v>4875</v>
      </c>
      <c r="D665" s="37" t="s">
        <v>4874</v>
      </c>
    </row>
    <row r="666" spans="2:4" x14ac:dyDescent="0.15">
      <c r="B666" s="37" t="s">
        <v>4873</v>
      </c>
      <c r="C666" s="38" t="s">
        <v>4872</v>
      </c>
      <c r="D666" s="37" t="s">
        <v>4871</v>
      </c>
    </row>
    <row r="667" spans="2:4" x14ac:dyDescent="0.15">
      <c r="B667" s="37" t="s">
        <v>4870</v>
      </c>
      <c r="C667" s="38" t="s">
        <v>4869</v>
      </c>
      <c r="D667" s="37" t="s">
        <v>4868</v>
      </c>
    </row>
    <row r="668" spans="2:4" x14ac:dyDescent="0.15">
      <c r="B668" s="37" t="s">
        <v>4867</v>
      </c>
      <c r="C668" s="38" t="s">
        <v>4866</v>
      </c>
      <c r="D668" s="37" t="s">
        <v>4865</v>
      </c>
    </row>
    <row r="669" spans="2:4" x14ac:dyDescent="0.15">
      <c r="B669" s="37" t="s">
        <v>4864</v>
      </c>
      <c r="C669" s="38" t="s">
        <v>4863</v>
      </c>
      <c r="D669" s="37" t="s">
        <v>4862</v>
      </c>
    </row>
    <row r="670" spans="2:4" x14ac:dyDescent="0.15">
      <c r="B670" s="37" t="s">
        <v>4861</v>
      </c>
      <c r="C670" s="38" t="s">
        <v>4860</v>
      </c>
      <c r="D670" s="37" t="s">
        <v>4859</v>
      </c>
    </row>
    <row r="671" spans="2:4" x14ac:dyDescent="0.15">
      <c r="B671" s="37" t="s">
        <v>4858</v>
      </c>
      <c r="C671" s="38" t="s">
        <v>4857</v>
      </c>
      <c r="D671" s="37" t="s">
        <v>4856</v>
      </c>
    </row>
    <row r="672" spans="2:4" x14ac:dyDescent="0.15">
      <c r="B672" s="37" t="s">
        <v>4855</v>
      </c>
      <c r="C672" s="38" t="s">
        <v>4854</v>
      </c>
      <c r="D672" s="37" t="s">
        <v>4853</v>
      </c>
    </row>
    <row r="673" spans="2:4" x14ac:dyDescent="0.15">
      <c r="B673" s="37" t="s">
        <v>4852</v>
      </c>
      <c r="C673" s="38" t="s">
        <v>4851</v>
      </c>
      <c r="D673" s="37" t="s">
        <v>4850</v>
      </c>
    </row>
    <row r="674" spans="2:4" x14ac:dyDescent="0.15">
      <c r="B674" s="37" t="s">
        <v>4849</v>
      </c>
      <c r="C674" s="38" t="s">
        <v>4848</v>
      </c>
      <c r="D674" s="37" t="s">
        <v>4847</v>
      </c>
    </row>
    <row r="675" spans="2:4" x14ac:dyDescent="0.15">
      <c r="B675" s="37" t="s">
        <v>4846</v>
      </c>
      <c r="C675" s="38" t="s">
        <v>4845</v>
      </c>
      <c r="D675" s="37" t="s">
        <v>4844</v>
      </c>
    </row>
    <row r="676" spans="2:4" x14ac:dyDescent="0.15">
      <c r="B676" s="37" t="s">
        <v>4843</v>
      </c>
      <c r="C676" s="38" t="s">
        <v>4842</v>
      </c>
      <c r="D676" s="37" t="s">
        <v>4841</v>
      </c>
    </row>
    <row r="677" spans="2:4" x14ac:dyDescent="0.15">
      <c r="B677" s="37" t="s">
        <v>4840</v>
      </c>
      <c r="C677" s="38" t="s">
        <v>4839</v>
      </c>
      <c r="D677" s="37" t="s">
        <v>4838</v>
      </c>
    </row>
    <row r="678" spans="2:4" x14ac:dyDescent="0.15">
      <c r="B678" s="37" t="s">
        <v>3196</v>
      </c>
      <c r="C678" s="38" t="s">
        <v>4837</v>
      </c>
      <c r="D678" s="37" t="s">
        <v>4836</v>
      </c>
    </row>
    <row r="679" spans="2:4" x14ac:dyDescent="0.15">
      <c r="B679" s="37" t="s">
        <v>4835</v>
      </c>
      <c r="C679" s="38" t="s">
        <v>4834</v>
      </c>
      <c r="D679" s="37" t="s">
        <v>4833</v>
      </c>
    </row>
    <row r="680" spans="2:4" x14ac:dyDescent="0.15">
      <c r="B680" s="37" t="s">
        <v>4305</v>
      </c>
      <c r="C680" s="38" t="s">
        <v>4832</v>
      </c>
      <c r="D680" s="37" t="s">
        <v>4831</v>
      </c>
    </row>
    <row r="681" spans="2:4" x14ac:dyDescent="0.15">
      <c r="B681" s="37" t="s">
        <v>4830</v>
      </c>
      <c r="C681" s="38" t="s">
        <v>4829</v>
      </c>
      <c r="D681" s="37" t="s">
        <v>4828</v>
      </c>
    </row>
    <row r="682" spans="2:4" x14ac:dyDescent="0.15">
      <c r="B682" s="37" t="s">
        <v>4827</v>
      </c>
      <c r="C682" s="38" t="s">
        <v>4826</v>
      </c>
      <c r="D682" s="37" t="s">
        <v>4825</v>
      </c>
    </row>
    <row r="683" spans="2:4" x14ac:dyDescent="0.15">
      <c r="B683" s="37" t="s">
        <v>4824</v>
      </c>
      <c r="C683" s="38" t="s">
        <v>4823</v>
      </c>
      <c r="D683" s="37" t="s">
        <v>4822</v>
      </c>
    </row>
    <row r="684" spans="2:4" x14ac:dyDescent="0.15">
      <c r="B684" s="37" t="s">
        <v>4821</v>
      </c>
      <c r="C684" s="38" t="s">
        <v>4820</v>
      </c>
      <c r="D684" s="37" t="s">
        <v>3836</v>
      </c>
    </row>
    <row r="685" spans="2:4" x14ac:dyDescent="0.15">
      <c r="B685" s="37" t="s">
        <v>4819</v>
      </c>
      <c r="C685" s="38" t="s">
        <v>4818</v>
      </c>
      <c r="D685" s="37" t="s">
        <v>4817</v>
      </c>
    </row>
    <row r="686" spans="2:4" x14ac:dyDescent="0.15">
      <c r="B686" s="37" t="s">
        <v>4816</v>
      </c>
      <c r="C686" s="38" t="s">
        <v>4815</v>
      </c>
      <c r="D686" s="37" t="s">
        <v>4814</v>
      </c>
    </row>
    <row r="687" spans="2:4" x14ac:dyDescent="0.15">
      <c r="B687" s="37" t="s">
        <v>4813</v>
      </c>
      <c r="C687" s="38" t="s">
        <v>4812</v>
      </c>
      <c r="D687" s="37" t="s">
        <v>4811</v>
      </c>
    </row>
    <row r="688" spans="2:4" x14ac:dyDescent="0.15">
      <c r="B688" s="37" t="s">
        <v>4810</v>
      </c>
      <c r="C688" s="38" t="s">
        <v>4809</v>
      </c>
      <c r="D688" s="37" t="s">
        <v>4808</v>
      </c>
    </row>
    <row r="689" spans="2:4" x14ac:dyDescent="0.15">
      <c r="B689" s="37" t="s">
        <v>4807</v>
      </c>
      <c r="C689" s="38" t="s">
        <v>4806</v>
      </c>
      <c r="D689" s="37" t="s">
        <v>4805</v>
      </c>
    </row>
    <row r="690" spans="2:4" x14ac:dyDescent="0.15">
      <c r="B690" s="37" t="s">
        <v>4804</v>
      </c>
      <c r="C690" s="38" t="s">
        <v>4803</v>
      </c>
      <c r="D690" s="37" t="s">
        <v>4802</v>
      </c>
    </row>
    <row r="691" spans="2:4" x14ac:dyDescent="0.15">
      <c r="B691" s="37" t="s">
        <v>4801</v>
      </c>
      <c r="C691" s="38" t="s">
        <v>4800</v>
      </c>
      <c r="D691" s="37" t="s">
        <v>4799</v>
      </c>
    </row>
    <row r="692" spans="2:4" x14ac:dyDescent="0.15">
      <c r="B692" s="37" t="s">
        <v>4798</v>
      </c>
      <c r="C692" s="38" t="s">
        <v>4797</v>
      </c>
      <c r="D692" s="37" t="s">
        <v>4796</v>
      </c>
    </row>
    <row r="693" spans="2:4" x14ac:dyDescent="0.15">
      <c r="B693" s="37" t="s">
        <v>4795</v>
      </c>
      <c r="C693" s="38" t="s">
        <v>4794</v>
      </c>
      <c r="D693" s="37" t="s">
        <v>4793</v>
      </c>
    </row>
    <row r="694" spans="2:4" x14ac:dyDescent="0.15">
      <c r="B694" s="37" t="s">
        <v>4792</v>
      </c>
      <c r="C694" s="38" t="s">
        <v>4791</v>
      </c>
      <c r="D694" s="37" t="s">
        <v>4790</v>
      </c>
    </row>
    <row r="695" spans="2:4" x14ac:dyDescent="0.15">
      <c r="B695" s="37" t="s">
        <v>4789</v>
      </c>
      <c r="C695" s="38" t="s">
        <v>4788</v>
      </c>
      <c r="D695" s="37" t="s">
        <v>4787</v>
      </c>
    </row>
    <row r="696" spans="2:4" x14ac:dyDescent="0.15">
      <c r="B696" s="37" t="s">
        <v>4786</v>
      </c>
      <c r="C696" s="38" t="s">
        <v>4785</v>
      </c>
      <c r="D696" s="37" t="s">
        <v>4784</v>
      </c>
    </row>
    <row r="697" spans="2:4" x14ac:dyDescent="0.15">
      <c r="B697" s="37" t="s">
        <v>4783</v>
      </c>
      <c r="C697" s="38" t="s">
        <v>4782</v>
      </c>
      <c r="D697" s="37" t="s">
        <v>4781</v>
      </c>
    </row>
    <row r="698" spans="2:4" x14ac:dyDescent="0.15">
      <c r="B698" s="37" t="s">
        <v>2532</v>
      </c>
      <c r="C698" s="38" t="s">
        <v>4780</v>
      </c>
      <c r="D698" s="37" t="s">
        <v>4779</v>
      </c>
    </row>
    <row r="699" spans="2:4" x14ac:dyDescent="0.15">
      <c r="B699" s="37" t="s">
        <v>4778</v>
      </c>
      <c r="C699" s="38" t="s">
        <v>4777</v>
      </c>
      <c r="D699" s="37" t="s">
        <v>4776</v>
      </c>
    </row>
    <row r="700" spans="2:4" x14ac:dyDescent="0.15">
      <c r="B700" s="37" t="s">
        <v>4775</v>
      </c>
      <c r="C700" s="38" t="s">
        <v>4774</v>
      </c>
      <c r="D700" s="37" t="s">
        <v>4773</v>
      </c>
    </row>
    <row r="701" spans="2:4" x14ac:dyDescent="0.15">
      <c r="B701" s="37" t="s">
        <v>4772</v>
      </c>
      <c r="C701" s="38" t="s">
        <v>4771</v>
      </c>
      <c r="D701" s="37" t="s">
        <v>4770</v>
      </c>
    </row>
    <row r="702" spans="2:4" x14ac:dyDescent="0.15">
      <c r="B702" s="37" t="s">
        <v>4769</v>
      </c>
      <c r="C702" s="38" t="s">
        <v>4768</v>
      </c>
      <c r="D702" s="37" t="s">
        <v>4767</v>
      </c>
    </row>
    <row r="703" spans="2:4" x14ac:dyDescent="0.15">
      <c r="B703" s="37" t="s">
        <v>4766</v>
      </c>
      <c r="C703" s="38" t="s">
        <v>4765</v>
      </c>
      <c r="D703" s="37" t="s">
        <v>4764</v>
      </c>
    </row>
    <row r="704" spans="2:4" x14ac:dyDescent="0.15">
      <c r="B704" s="37" t="s">
        <v>4763</v>
      </c>
      <c r="C704" s="38" t="s">
        <v>4762</v>
      </c>
      <c r="D704" s="37" t="s">
        <v>4758</v>
      </c>
    </row>
    <row r="705" spans="2:4" x14ac:dyDescent="0.15">
      <c r="B705" s="37" t="s">
        <v>4761</v>
      </c>
      <c r="C705" s="38" t="s">
        <v>4760</v>
      </c>
      <c r="D705" s="37" t="s">
        <v>4759</v>
      </c>
    </row>
    <row r="706" spans="2:4" x14ac:dyDescent="0.15">
      <c r="B706" s="37" t="s">
        <v>4758</v>
      </c>
      <c r="C706" s="38" t="s">
        <v>4757</v>
      </c>
      <c r="D706" s="37" t="s">
        <v>4756</v>
      </c>
    </row>
    <row r="707" spans="2:4" x14ac:dyDescent="0.15">
      <c r="B707" s="37" t="s">
        <v>3710</v>
      </c>
      <c r="C707" s="38" t="s">
        <v>4755</v>
      </c>
      <c r="D707" s="37" t="s">
        <v>4754</v>
      </c>
    </row>
    <row r="708" spans="2:4" x14ac:dyDescent="0.15">
      <c r="B708" s="37" t="s">
        <v>2610</v>
      </c>
      <c r="C708" s="38" t="s">
        <v>4274</v>
      </c>
      <c r="D708" s="37" t="s">
        <v>4753</v>
      </c>
    </row>
    <row r="709" spans="2:4" x14ac:dyDescent="0.15">
      <c r="B709" s="37" t="s">
        <v>4752</v>
      </c>
      <c r="C709" s="38" t="s">
        <v>4751</v>
      </c>
      <c r="D709" s="37" t="s">
        <v>4750</v>
      </c>
    </row>
    <row r="710" spans="2:4" x14ac:dyDescent="0.15">
      <c r="B710" s="37" t="s">
        <v>4749</v>
      </c>
      <c r="C710" s="38" t="s">
        <v>4748</v>
      </c>
      <c r="D710" s="37" t="s">
        <v>4747</v>
      </c>
    </row>
    <row r="711" spans="2:4" x14ac:dyDescent="0.15">
      <c r="B711" s="37" t="s">
        <v>4746</v>
      </c>
      <c r="C711" s="38" t="s">
        <v>4745</v>
      </c>
      <c r="D711" s="37" t="s">
        <v>4744</v>
      </c>
    </row>
    <row r="712" spans="2:4" x14ac:dyDescent="0.15">
      <c r="B712" s="37" t="s">
        <v>4743</v>
      </c>
      <c r="C712" s="38" t="s">
        <v>4742</v>
      </c>
      <c r="D712" s="37" t="s">
        <v>4441</v>
      </c>
    </row>
    <row r="713" spans="2:4" x14ac:dyDescent="0.15">
      <c r="B713" s="37" t="s">
        <v>4741</v>
      </c>
      <c r="C713" s="38" t="s">
        <v>4740</v>
      </c>
      <c r="D713" s="37" t="s">
        <v>4005</v>
      </c>
    </row>
    <row r="714" spans="2:4" x14ac:dyDescent="0.15">
      <c r="B714" s="37" t="s">
        <v>4739</v>
      </c>
      <c r="C714" s="38" t="s">
        <v>4738</v>
      </c>
      <c r="D714" s="37" t="s">
        <v>4737</v>
      </c>
    </row>
    <row r="715" spans="2:4" x14ac:dyDescent="0.15">
      <c r="B715" s="37" t="s">
        <v>4736</v>
      </c>
      <c r="C715" s="38" t="s">
        <v>4735</v>
      </c>
      <c r="D715" s="37" t="s">
        <v>4734</v>
      </c>
    </row>
    <row r="716" spans="2:4" x14ac:dyDescent="0.15">
      <c r="B716" s="37" t="s">
        <v>4733</v>
      </c>
      <c r="C716" s="38" t="s">
        <v>4732</v>
      </c>
      <c r="D716" s="37" t="s">
        <v>4731</v>
      </c>
    </row>
    <row r="717" spans="2:4" x14ac:dyDescent="0.15">
      <c r="B717" s="37" t="s">
        <v>4730</v>
      </c>
      <c r="C717" s="38" t="s">
        <v>3979</v>
      </c>
      <c r="D717" s="37" t="s">
        <v>4729</v>
      </c>
    </row>
    <row r="718" spans="2:4" x14ac:dyDescent="0.15">
      <c r="B718" s="37" t="s">
        <v>4728</v>
      </c>
      <c r="C718" s="38" t="s">
        <v>4727</v>
      </c>
      <c r="D718" s="37" t="s">
        <v>4726</v>
      </c>
    </row>
    <row r="719" spans="2:4" x14ac:dyDescent="0.15">
      <c r="B719" s="37" t="s">
        <v>4725</v>
      </c>
      <c r="C719" s="38" t="s">
        <v>4724</v>
      </c>
      <c r="D719" s="37" t="s">
        <v>4723</v>
      </c>
    </row>
    <row r="720" spans="2:4" x14ac:dyDescent="0.15">
      <c r="B720" s="37" t="s">
        <v>4722</v>
      </c>
      <c r="C720" s="38" t="s">
        <v>4721</v>
      </c>
      <c r="D720" s="37" t="s">
        <v>4720</v>
      </c>
    </row>
    <row r="721" spans="2:4" x14ac:dyDescent="0.15">
      <c r="B721" s="37" t="s">
        <v>4719</v>
      </c>
      <c r="C721" s="38" t="s">
        <v>4718</v>
      </c>
      <c r="D721" s="37" t="s">
        <v>4717</v>
      </c>
    </row>
    <row r="722" spans="2:4" x14ac:dyDescent="0.15">
      <c r="B722" s="37" t="s">
        <v>4716</v>
      </c>
      <c r="C722" s="38" t="s">
        <v>4715</v>
      </c>
      <c r="D722" s="37" t="s">
        <v>4571</v>
      </c>
    </row>
    <row r="723" spans="2:4" x14ac:dyDescent="0.15">
      <c r="B723" s="37" t="s">
        <v>4714</v>
      </c>
      <c r="C723" s="38" t="s">
        <v>4713</v>
      </c>
      <c r="D723" s="37" t="s">
        <v>4712</v>
      </c>
    </row>
    <row r="724" spans="2:4" x14ac:dyDescent="0.15">
      <c r="B724" s="37" t="s">
        <v>4711</v>
      </c>
      <c r="C724" s="38" t="s">
        <v>4710</v>
      </c>
      <c r="D724" s="37" t="s">
        <v>4709</v>
      </c>
    </row>
    <row r="725" spans="2:4" x14ac:dyDescent="0.15">
      <c r="B725" s="37" t="s">
        <v>4708</v>
      </c>
      <c r="C725" s="38" t="s">
        <v>4707</v>
      </c>
      <c r="D725" s="37" t="s">
        <v>4706</v>
      </c>
    </row>
    <row r="726" spans="2:4" x14ac:dyDescent="0.15">
      <c r="B726" s="37" t="s">
        <v>4705</v>
      </c>
      <c r="C726" s="38" t="s">
        <v>4704</v>
      </c>
      <c r="D726" s="37" t="s">
        <v>4703</v>
      </c>
    </row>
    <row r="727" spans="2:4" x14ac:dyDescent="0.15">
      <c r="B727" s="37" t="s">
        <v>4702</v>
      </c>
      <c r="C727" s="38" t="s">
        <v>4701</v>
      </c>
      <c r="D727" s="37" t="s">
        <v>4700</v>
      </c>
    </row>
    <row r="728" spans="2:4" x14ac:dyDescent="0.15">
      <c r="B728" s="37" t="s">
        <v>4699</v>
      </c>
      <c r="C728" s="38" t="s">
        <v>4698</v>
      </c>
      <c r="D728" s="37" t="s">
        <v>4697</v>
      </c>
    </row>
    <row r="729" spans="2:4" x14ac:dyDescent="0.15">
      <c r="B729" s="37" t="s">
        <v>4696</v>
      </c>
      <c r="C729" s="38" t="s">
        <v>4695</v>
      </c>
      <c r="D729" s="37" t="s">
        <v>4694</v>
      </c>
    </row>
    <row r="730" spans="2:4" x14ac:dyDescent="0.15">
      <c r="B730" s="37" t="s">
        <v>4693</v>
      </c>
      <c r="C730" s="38" t="s">
        <v>4692</v>
      </c>
      <c r="D730" s="37" t="s">
        <v>4691</v>
      </c>
    </row>
    <row r="731" spans="2:4" x14ac:dyDescent="0.15">
      <c r="B731" s="37" t="s">
        <v>4690</v>
      </c>
      <c r="C731" s="38" t="s">
        <v>4689</v>
      </c>
      <c r="D731" s="37" t="s">
        <v>4688</v>
      </c>
    </row>
    <row r="732" spans="2:4" x14ac:dyDescent="0.15">
      <c r="B732" s="37" t="s">
        <v>2497</v>
      </c>
      <c r="C732" s="38" t="s">
        <v>4687</v>
      </c>
      <c r="D732" s="37" t="s">
        <v>4686</v>
      </c>
    </row>
    <row r="733" spans="2:4" x14ac:dyDescent="0.15">
      <c r="B733" s="37" t="s">
        <v>4685</v>
      </c>
      <c r="C733" s="38" t="s">
        <v>4684</v>
      </c>
      <c r="D733" s="37" t="s">
        <v>4683</v>
      </c>
    </row>
    <row r="734" spans="2:4" x14ac:dyDescent="0.15">
      <c r="B734" s="37" t="s">
        <v>4682</v>
      </c>
      <c r="C734" s="38" t="s">
        <v>4681</v>
      </c>
      <c r="D734" s="37" t="s">
        <v>4680</v>
      </c>
    </row>
    <row r="735" spans="2:4" x14ac:dyDescent="0.15">
      <c r="B735" s="37" t="s">
        <v>4679</v>
      </c>
      <c r="C735" s="38" t="s">
        <v>4678</v>
      </c>
      <c r="D735" s="37" t="s">
        <v>4677</v>
      </c>
    </row>
    <row r="736" spans="2:4" x14ac:dyDescent="0.15">
      <c r="B736" s="37" t="s">
        <v>3920</v>
      </c>
      <c r="C736" s="38" t="s">
        <v>4676</v>
      </c>
      <c r="D736" s="37" t="s">
        <v>4675</v>
      </c>
    </row>
    <row r="737" spans="2:4" x14ac:dyDescent="0.15">
      <c r="B737" s="37" t="s">
        <v>4674</v>
      </c>
      <c r="C737" s="38" t="s">
        <v>4673</v>
      </c>
      <c r="D737" s="37" t="s">
        <v>4672</v>
      </c>
    </row>
    <row r="738" spans="2:4" x14ac:dyDescent="0.15">
      <c r="B738" s="37" t="s">
        <v>4671</v>
      </c>
      <c r="C738" s="38" t="s">
        <v>4670</v>
      </c>
      <c r="D738" s="37" t="s">
        <v>4669</v>
      </c>
    </row>
    <row r="739" spans="2:4" x14ac:dyDescent="0.15">
      <c r="B739" s="37" t="s">
        <v>4668</v>
      </c>
      <c r="C739" s="38" t="s">
        <v>4667</v>
      </c>
      <c r="D739" s="37" t="s">
        <v>4666</v>
      </c>
    </row>
    <row r="740" spans="2:4" x14ac:dyDescent="0.15">
      <c r="B740" s="37" t="s">
        <v>3992</v>
      </c>
      <c r="C740" s="38" t="s">
        <v>4665</v>
      </c>
      <c r="D740" s="37" t="s">
        <v>4664</v>
      </c>
    </row>
    <row r="741" spans="2:4" x14ac:dyDescent="0.15">
      <c r="B741" s="37" t="s">
        <v>4663</v>
      </c>
      <c r="C741" s="38" t="s">
        <v>4662</v>
      </c>
      <c r="D741" s="37" t="s">
        <v>4661</v>
      </c>
    </row>
    <row r="742" spans="2:4" x14ac:dyDescent="0.15">
      <c r="B742" s="37" t="s">
        <v>4660</v>
      </c>
      <c r="C742" s="38" t="s">
        <v>4659</v>
      </c>
      <c r="D742" s="37" t="s">
        <v>4658</v>
      </c>
    </row>
    <row r="743" spans="2:4" x14ac:dyDescent="0.15">
      <c r="B743" s="37" t="s">
        <v>4657</v>
      </c>
      <c r="C743" s="38" t="s">
        <v>4656</v>
      </c>
      <c r="D743" s="37" t="s">
        <v>4655</v>
      </c>
    </row>
    <row r="744" spans="2:4" x14ac:dyDescent="0.15">
      <c r="B744" s="37" t="s">
        <v>4654</v>
      </c>
      <c r="C744" s="38" t="s">
        <v>4653</v>
      </c>
      <c r="D744" s="37" t="s">
        <v>4652</v>
      </c>
    </row>
    <row r="745" spans="2:4" x14ac:dyDescent="0.15">
      <c r="B745" s="37" t="s">
        <v>4651</v>
      </c>
      <c r="C745" s="38" t="s">
        <v>4650</v>
      </c>
      <c r="D745" s="37" t="s">
        <v>4649</v>
      </c>
    </row>
    <row r="746" spans="2:4" x14ac:dyDescent="0.15">
      <c r="B746" s="37" t="s">
        <v>4648</v>
      </c>
      <c r="C746" s="38" t="s">
        <v>4497</v>
      </c>
      <c r="D746" s="37" t="s">
        <v>4647</v>
      </c>
    </row>
    <row r="747" spans="2:4" x14ac:dyDescent="0.15">
      <c r="B747" s="37" t="s">
        <v>4646</v>
      </c>
      <c r="C747" s="38" t="s">
        <v>4645</v>
      </c>
      <c r="D747" s="37" t="s">
        <v>4644</v>
      </c>
    </row>
    <row r="748" spans="2:4" x14ac:dyDescent="0.15">
      <c r="B748" s="37" t="s">
        <v>4643</v>
      </c>
      <c r="C748" s="38" t="s">
        <v>4642</v>
      </c>
      <c r="D748" s="37" t="s">
        <v>4641</v>
      </c>
    </row>
    <row r="749" spans="2:4" x14ac:dyDescent="0.15">
      <c r="B749" s="37" t="s">
        <v>4640</v>
      </c>
      <c r="C749" s="38" t="s">
        <v>4639</v>
      </c>
      <c r="D749" s="37" t="s">
        <v>4638</v>
      </c>
    </row>
    <row r="750" spans="2:4" x14ac:dyDescent="0.15">
      <c r="B750" s="37" t="s">
        <v>4637</v>
      </c>
      <c r="C750" s="38" t="s">
        <v>4636</v>
      </c>
      <c r="D750" s="37" t="s">
        <v>4635</v>
      </c>
    </row>
    <row r="751" spans="2:4" x14ac:dyDescent="0.15">
      <c r="B751" s="37" t="s">
        <v>4634</v>
      </c>
      <c r="C751" s="38" t="s">
        <v>4633</v>
      </c>
      <c r="D751" s="37" t="s">
        <v>4632</v>
      </c>
    </row>
    <row r="752" spans="2:4" x14ac:dyDescent="0.15">
      <c r="B752" s="37" t="s">
        <v>4631</v>
      </c>
      <c r="C752" s="38" t="s">
        <v>4630</v>
      </c>
      <c r="D752" s="37" t="s">
        <v>4629</v>
      </c>
    </row>
    <row r="753" spans="2:4" x14ac:dyDescent="0.15">
      <c r="B753" s="37" t="s">
        <v>4628</v>
      </c>
      <c r="C753" s="38" t="s">
        <v>4627</v>
      </c>
      <c r="D753" s="37" t="s">
        <v>4409</v>
      </c>
    </row>
    <row r="754" spans="2:4" x14ac:dyDescent="0.15">
      <c r="B754" s="37" t="s">
        <v>4122</v>
      </c>
      <c r="C754" s="38" t="s">
        <v>4626</v>
      </c>
      <c r="D754" s="37" t="s">
        <v>4625</v>
      </c>
    </row>
    <row r="755" spans="2:4" x14ac:dyDescent="0.15">
      <c r="B755" s="37" t="s">
        <v>4624</v>
      </c>
      <c r="C755" s="38" t="s">
        <v>4623</v>
      </c>
      <c r="D755" s="37" t="s">
        <v>4622</v>
      </c>
    </row>
    <row r="756" spans="2:4" x14ac:dyDescent="0.15">
      <c r="B756" s="37" t="s">
        <v>4621</v>
      </c>
      <c r="C756" s="38" t="s">
        <v>4620</v>
      </c>
      <c r="D756" s="37" t="s">
        <v>4619</v>
      </c>
    </row>
    <row r="757" spans="2:4" x14ac:dyDescent="0.15">
      <c r="B757" s="37" t="s">
        <v>4618</v>
      </c>
      <c r="C757" s="38" t="s">
        <v>4617</v>
      </c>
      <c r="D757" s="37" t="s">
        <v>4616</v>
      </c>
    </row>
    <row r="758" spans="2:4" x14ac:dyDescent="0.15">
      <c r="B758" s="37" t="s">
        <v>4615</v>
      </c>
      <c r="C758" s="38" t="s">
        <v>4614</v>
      </c>
      <c r="D758" s="37" t="s">
        <v>4613</v>
      </c>
    </row>
    <row r="759" spans="2:4" x14ac:dyDescent="0.15">
      <c r="B759" s="37" t="s">
        <v>4612</v>
      </c>
      <c r="C759" s="38" t="s">
        <v>4611</v>
      </c>
      <c r="D759" s="37" t="s">
        <v>4610</v>
      </c>
    </row>
    <row r="760" spans="2:4" x14ac:dyDescent="0.15">
      <c r="B760" s="37" t="s">
        <v>3162</v>
      </c>
      <c r="C760" s="38" t="s">
        <v>4609</v>
      </c>
      <c r="D760" s="37" t="s">
        <v>4608</v>
      </c>
    </row>
    <row r="761" spans="2:4" x14ac:dyDescent="0.15">
      <c r="B761" s="37" t="s">
        <v>4607</v>
      </c>
      <c r="C761" s="38" t="s">
        <v>4606</v>
      </c>
      <c r="D761" s="37" t="s">
        <v>4605</v>
      </c>
    </row>
    <row r="762" spans="2:4" x14ac:dyDescent="0.15">
      <c r="B762" s="37" t="s">
        <v>4604</v>
      </c>
      <c r="C762" s="38" t="s">
        <v>4603</v>
      </c>
      <c r="D762" s="37" t="s">
        <v>4602</v>
      </c>
    </row>
    <row r="763" spans="2:4" x14ac:dyDescent="0.15">
      <c r="B763" s="37" t="s">
        <v>4601</v>
      </c>
      <c r="C763" s="38" t="s">
        <v>4600</v>
      </c>
      <c r="D763" s="37" t="s">
        <v>4599</v>
      </c>
    </row>
    <row r="764" spans="2:4" x14ac:dyDescent="0.15">
      <c r="B764" s="37" t="s">
        <v>3690</v>
      </c>
      <c r="C764" s="38" t="s">
        <v>4598</v>
      </c>
      <c r="D764" s="37" t="s">
        <v>4597</v>
      </c>
    </row>
    <row r="765" spans="2:4" x14ac:dyDescent="0.15">
      <c r="B765" s="37" t="s">
        <v>4448</v>
      </c>
      <c r="C765" s="38" t="s">
        <v>4596</v>
      </c>
      <c r="D765" s="37" t="s">
        <v>4595</v>
      </c>
    </row>
    <row r="766" spans="2:4" x14ac:dyDescent="0.15">
      <c r="B766" s="37" t="s">
        <v>4594</v>
      </c>
      <c r="C766" s="38" t="s">
        <v>4593</v>
      </c>
      <c r="D766" s="37" t="s">
        <v>4592</v>
      </c>
    </row>
    <row r="767" spans="2:4" x14ac:dyDescent="0.15">
      <c r="B767" s="37" t="s">
        <v>4591</v>
      </c>
      <c r="C767" s="38" t="s">
        <v>4590</v>
      </c>
      <c r="D767" s="37" t="s">
        <v>4589</v>
      </c>
    </row>
    <row r="768" spans="2:4" x14ac:dyDescent="0.15">
      <c r="B768" s="37" t="s">
        <v>2870</v>
      </c>
      <c r="C768" s="38" t="s">
        <v>4588</v>
      </c>
      <c r="D768" s="37" t="s">
        <v>4587</v>
      </c>
    </row>
    <row r="769" spans="2:4" x14ac:dyDescent="0.15">
      <c r="B769" s="37" t="s">
        <v>4586</v>
      </c>
      <c r="C769" s="38" t="s">
        <v>4585</v>
      </c>
      <c r="D769" s="37" t="s">
        <v>4584</v>
      </c>
    </row>
    <row r="770" spans="2:4" x14ac:dyDescent="0.15">
      <c r="B770" s="37" t="s">
        <v>4583</v>
      </c>
      <c r="C770" s="38" t="s">
        <v>4582</v>
      </c>
      <c r="D770" s="37" t="s">
        <v>4581</v>
      </c>
    </row>
    <row r="771" spans="2:4" x14ac:dyDescent="0.15">
      <c r="B771" s="37" t="s">
        <v>4580</v>
      </c>
      <c r="C771" s="38" t="s">
        <v>4579</v>
      </c>
      <c r="D771" s="37" t="s">
        <v>4578</v>
      </c>
    </row>
    <row r="772" spans="2:4" x14ac:dyDescent="0.15">
      <c r="B772" s="37" t="s">
        <v>4577</v>
      </c>
      <c r="C772" s="38" t="s">
        <v>4576</v>
      </c>
      <c r="D772" s="37" t="s">
        <v>4575</v>
      </c>
    </row>
    <row r="773" spans="2:4" x14ac:dyDescent="0.15">
      <c r="B773" s="37" t="s">
        <v>4574</v>
      </c>
      <c r="C773" s="38" t="s">
        <v>4573</v>
      </c>
      <c r="D773" s="37" t="s">
        <v>4572</v>
      </c>
    </row>
    <row r="774" spans="2:4" x14ac:dyDescent="0.15">
      <c r="B774" s="37" t="s">
        <v>4571</v>
      </c>
      <c r="C774" s="38" t="s">
        <v>4570</v>
      </c>
      <c r="D774" s="37" t="s">
        <v>4569</v>
      </c>
    </row>
    <row r="775" spans="2:4" x14ac:dyDescent="0.15">
      <c r="B775" s="37" t="s">
        <v>4568</v>
      </c>
      <c r="C775" s="38" t="s">
        <v>4567</v>
      </c>
      <c r="D775" s="37" t="s">
        <v>4566</v>
      </c>
    </row>
    <row r="776" spans="2:4" x14ac:dyDescent="0.15">
      <c r="B776" s="37" t="s">
        <v>4565</v>
      </c>
      <c r="C776" s="38" t="s">
        <v>4564</v>
      </c>
      <c r="D776" s="37" t="s">
        <v>4563</v>
      </c>
    </row>
    <row r="777" spans="2:4" x14ac:dyDescent="0.15">
      <c r="B777" s="37" t="s">
        <v>4562</v>
      </c>
      <c r="C777" s="38" t="s">
        <v>4561</v>
      </c>
      <c r="D777" s="37" t="s">
        <v>4560</v>
      </c>
    </row>
    <row r="778" spans="2:4" x14ac:dyDescent="0.15">
      <c r="B778" s="37" t="s">
        <v>4559</v>
      </c>
      <c r="C778" s="38" t="s">
        <v>4558</v>
      </c>
      <c r="D778" s="37" t="s">
        <v>4557</v>
      </c>
    </row>
    <row r="779" spans="2:4" x14ac:dyDescent="0.15">
      <c r="B779" s="37" t="s">
        <v>3634</v>
      </c>
      <c r="C779" s="38" t="s">
        <v>4556</v>
      </c>
      <c r="D779" s="37" t="s">
        <v>4555</v>
      </c>
    </row>
    <row r="780" spans="2:4" x14ac:dyDescent="0.15">
      <c r="B780" s="37" t="s">
        <v>4554</v>
      </c>
      <c r="C780" s="38" t="s">
        <v>4553</v>
      </c>
      <c r="D780" s="37" t="s">
        <v>4552</v>
      </c>
    </row>
    <row r="781" spans="2:4" x14ac:dyDescent="0.15">
      <c r="B781" s="37" t="s">
        <v>3562</v>
      </c>
      <c r="C781" s="38" t="s">
        <v>4551</v>
      </c>
      <c r="D781" s="37" t="s">
        <v>4550</v>
      </c>
    </row>
    <row r="782" spans="2:4" x14ac:dyDescent="0.15">
      <c r="B782" s="37" t="s">
        <v>4549</v>
      </c>
      <c r="C782" s="38" t="s">
        <v>4548</v>
      </c>
      <c r="D782" s="37" t="s">
        <v>4547</v>
      </c>
    </row>
    <row r="783" spans="2:4" x14ac:dyDescent="0.15">
      <c r="B783" s="37" t="s">
        <v>4546</v>
      </c>
      <c r="C783" s="38" t="s">
        <v>4545</v>
      </c>
      <c r="D783" s="37" t="s">
        <v>4544</v>
      </c>
    </row>
    <row r="784" spans="2:4" x14ac:dyDescent="0.15">
      <c r="B784" s="37" t="s">
        <v>4543</v>
      </c>
      <c r="C784" s="38" t="s">
        <v>4542</v>
      </c>
      <c r="D784" s="37" t="s">
        <v>4541</v>
      </c>
    </row>
    <row r="785" spans="2:4" x14ac:dyDescent="0.15">
      <c r="B785" s="37" t="s">
        <v>4540</v>
      </c>
      <c r="C785" s="38" t="s">
        <v>4539</v>
      </c>
      <c r="D785" s="37" t="s">
        <v>4538</v>
      </c>
    </row>
    <row r="786" spans="2:4" x14ac:dyDescent="0.15">
      <c r="B786" s="37" t="s">
        <v>4537</v>
      </c>
      <c r="C786" s="38" t="s">
        <v>4536</v>
      </c>
      <c r="D786" s="37" t="s">
        <v>4535</v>
      </c>
    </row>
    <row r="787" spans="2:4" x14ac:dyDescent="0.15">
      <c r="B787" s="37" t="s">
        <v>2900</v>
      </c>
      <c r="C787" s="38" t="s">
        <v>4534</v>
      </c>
      <c r="D787" s="37" t="s">
        <v>4533</v>
      </c>
    </row>
    <row r="788" spans="2:4" x14ac:dyDescent="0.15">
      <c r="B788" s="37" t="s">
        <v>4532</v>
      </c>
      <c r="C788" s="38" t="s">
        <v>4531</v>
      </c>
      <c r="D788" s="37" t="s">
        <v>4530</v>
      </c>
    </row>
    <row r="789" spans="2:4" x14ac:dyDescent="0.15">
      <c r="B789" s="37" t="s">
        <v>4529</v>
      </c>
      <c r="C789" s="38" t="s">
        <v>4528</v>
      </c>
      <c r="D789" s="37" t="s">
        <v>4527</v>
      </c>
    </row>
    <row r="790" spans="2:4" x14ac:dyDescent="0.15">
      <c r="B790" s="37" t="s">
        <v>4526</v>
      </c>
      <c r="C790" s="38" t="s">
        <v>4525</v>
      </c>
      <c r="D790" s="37" t="s">
        <v>4524</v>
      </c>
    </row>
    <row r="791" spans="2:4" x14ac:dyDescent="0.15">
      <c r="B791" s="37" t="s">
        <v>4523</v>
      </c>
      <c r="C791" s="38" t="s">
        <v>4522</v>
      </c>
      <c r="D791" s="37" t="s">
        <v>4521</v>
      </c>
    </row>
    <row r="792" spans="2:4" x14ac:dyDescent="0.15">
      <c r="B792" s="37" t="s">
        <v>2638</v>
      </c>
      <c r="C792" s="38" t="s">
        <v>4520</v>
      </c>
      <c r="D792" s="37" t="s">
        <v>4519</v>
      </c>
    </row>
    <row r="793" spans="2:4" x14ac:dyDescent="0.15">
      <c r="B793" s="37" t="s">
        <v>4518</v>
      </c>
      <c r="C793" s="38" t="s">
        <v>4517</v>
      </c>
      <c r="D793" s="37" t="s">
        <v>4516</v>
      </c>
    </row>
    <row r="794" spans="2:4" x14ac:dyDescent="0.15">
      <c r="B794" s="37" t="s">
        <v>4515</v>
      </c>
      <c r="C794" s="38" t="s">
        <v>4514</v>
      </c>
      <c r="D794" s="37" t="s">
        <v>4513</v>
      </c>
    </row>
    <row r="795" spans="2:4" x14ac:dyDescent="0.15">
      <c r="B795" s="37" t="s">
        <v>4512</v>
      </c>
      <c r="C795" s="38" t="s">
        <v>4511</v>
      </c>
      <c r="D795" s="37" t="s">
        <v>4510</v>
      </c>
    </row>
    <row r="796" spans="2:4" x14ac:dyDescent="0.15">
      <c r="B796" s="37" t="s">
        <v>4509</v>
      </c>
      <c r="C796" s="38" t="s">
        <v>4508</v>
      </c>
      <c r="D796" s="37" t="s">
        <v>4507</v>
      </c>
    </row>
    <row r="797" spans="2:4" x14ac:dyDescent="0.15">
      <c r="B797" s="37" t="s">
        <v>4506</v>
      </c>
      <c r="C797" s="38" t="s">
        <v>4505</v>
      </c>
      <c r="D797" s="37" t="s">
        <v>4504</v>
      </c>
    </row>
    <row r="798" spans="2:4" x14ac:dyDescent="0.15">
      <c r="B798" s="37" t="s">
        <v>4503</v>
      </c>
      <c r="C798" s="38" t="s">
        <v>4502</v>
      </c>
      <c r="D798" s="37" t="s">
        <v>4501</v>
      </c>
    </row>
    <row r="799" spans="2:4" x14ac:dyDescent="0.15">
      <c r="B799" s="37" t="s">
        <v>4500</v>
      </c>
      <c r="C799" s="38" t="s">
        <v>4499</v>
      </c>
      <c r="D799" s="37" t="s">
        <v>4498</v>
      </c>
    </row>
    <row r="800" spans="2:4" x14ac:dyDescent="0.15">
      <c r="B800" s="37" t="s">
        <v>4497</v>
      </c>
      <c r="C800" s="38" t="s">
        <v>4496</v>
      </c>
      <c r="D800" s="37" t="s">
        <v>4495</v>
      </c>
    </row>
    <row r="801" spans="2:4" x14ac:dyDescent="0.15">
      <c r="B801" s="37" t="s">
        <v>4494</v>
      </c>
      <c r="C801" s="38" t="s">
        <v>4493</v>
      </c>
      <c r="D801" s="37" t="s">
        <v>4492</v>
      </c>
    </row>
    <row r="802" spans="2:4" x14ac:dyDescent="0.15">
      <c r="B802" s="37" t="s">
        <v>4491</v>
      </c>
      <c r="C802" s="38" t="s">
        <v>4490</v>
      </c>
      <c r="D802" s="37" t="s">
        <v>4489</v>
      </c>
    </row>
    <row r="803" spans="2:4" x14ac:dyDescent="0.15">
      <c r="B803" s="37" t="s">
        <v>4488</v>
      </c>
      <c r="C803" s="38" t="s">
        <v>4487</v>
      </c>
      <c r="D803" s="37" t="s">
        <v>4486</v>
      </c>
    </row>
    <row r="804" spans="2:4" x14ac:dyDescent="0.15">
      <c r="B804" s="37" t="s">
        <v>4485</v>
      </c>
      <c r="C804" s="38" t="s">
        <v>4484</v>
      </c>
      <c r="D804" s="37" t="s">
        <v>4483</v>
      </c>
    </row>
    <row r="805" spans="2:4" x14ac:dyDescent="0.15">
      <c r="B805" s="37" t="s">
        <v>4482</v>
      </c>
      <c r="C805" s="38" t="s">
        <v>4481</v>
      </c>
      <c r="D805" s="37" t="s">
        <v>4480</v>
      </c>
    </row>
    <row r="806" spans="2:4" x14ac:dyDescent="0.15">
      <c r="B806" s="37" t="s">
        <v>4479</v>
      </c>
      <c r="C806" s="38" t="s">
        <v>4478</v>
      </c>
      <c r="D806" s="37" t="s">
        <v>4477</v>
      </c>
    </row>
    <row r="807" spans="2:4" x14ac:dyDescent="0.15">
      <c r="B807" s="37" t="s">
        <v>4476</v>
      </c>
      <c r="C807" s="38" t="s">
        <v>4475</v>
      </c>
      <c r="D807" s="37" t="s">
        <v>4474</v>
      </c>
    </row>
    <row r="808" spans="2:4" x14ac:dyDescent="0.15">
      <c r="B808" s="37" t="s">
        <v>4473</v>
      </c>
      <c r="C808" s="38" t="s">
        <v>4472</v>
      </c>
      <c r="D808" s="37" t="s">
        <v>4471</v>
      </c>
    </row>
    <row r="809" spans="2:4" x14ac:dyDescent="0.15">
      <c r="B809" s="37" t="s">
        <v>4470</v>
      </c>
      <c r="C809" s="38" t="s">
        <v>4469</v>
      </c>
      <c r="D809" s="37" t="s">
        <v>4468</v>
      </c>
    </row>
    <row r="810" spans="2:4" x14ac:dyDescent="0.15">
      <c r="B810" s="37" t="s">
        <v>4467</v>
      </c>
      <c r="C810" s="38" t="s">
        <v>4466</v>
      </c>
      <c r="D810" s="37" t="s">
        <v>4465</v>
      </c>
    </row>
    <row r="811" spans="2:4" x14ac:dyDescent="0.15">
      <c r="B811" s="37" t="s">
        <v>4464</v>
      </c>
      <c r="C811" s="38" t="s">
        <v>4463</v>
      </c>
      <c r="D811" s="37" t="s">
        <v>4462</v>
      </c>
    </row>
    <row r="812" spans="2:4" x14ac:dyDescent="0.15">
      <c r="B812" s="37" t="s">
        <v>4461</v>
      </c>
      <c r="C812" s="38" t="s">
        <v>4460</v>
      </c>
      <c r="D812" s="37" t="s">
        <v>4459</v>
      </c>
    </row>
    <row r="813" spans="2:4" x14ac:dyDescent="0.15">
      <c r="B813" s="37" t="s">
        <v>4458</v>
      </c>
      <c r="C813" s="38" t="s">
        <v>4457</v>
      </c>
      <c r="D813" s="37" t="s">
        <v>4456</v>
      </c>
    </row>
    <row r="814" spans="2:4" x14ac:dyDescent="0.15">
      <c r="B814" s="37" t="s">
        <v>4455</v>
      </c>
      <c r="C814" s="38" t="s">
        <v>4454</v>
      </c>
      <c r="D814" s="37" t="s">
        <v>4453</v>
      </c>
    </row>
    <row r="815" spans="2:4" x14ac:dyDescent="0.15">
      <c r="B815" s="37" t="s">
        <v>4452</v>
      </c>
      <c r="C815" s="38" t="s">
        <v>4451</v>
      </c>
      <c r="D815" s="37" t="s">
        <v>4450</v>
      </c>
    </row>
    <row r="816" spans="2:4" x14ac:dyDescent="0.15">
      <c r="B816" s="37" t="s">
        <v>4103</v>
      </c>
      <c r="C816" s="38" t="s">
        <v>4449</v>
      </c>
      <c r="D816" s="37" t="s">
        <v>4448</v>
      </c>
    </row>
    <row r="817" spans="2:4" x14ac:dyDescent="0.15">
      <c r="B817" s="37" t="s">
        <v>4447</v>
      </c>
      <c r="C817" s="38" t="s">
        <v>4446</v>
      </c>
      <c r="D817" s="37" t="s">
        <v>4445</v>
      </c>
    </row>
    <row r="818" spans="2:4" x14ac:dyDescent="0.15">
      <c r="B818" s="37" t="s">
        <v>4444</v>
      </c>
      <c r="C818" s="38" t="s">
        <v>4443</v>
      </c>
      <c r="D818" s="37" t="s">
        <v>4442</v>
      </c>
    </row>
    <row r="819" spans="2:4" x14ac:dyDescent="0.15">
      <c r="B819" s="37" t="s">
        <v>4441</v>
      </c>
      <c r="C819" s="38" t="s">
        <v>4440</v>
      </c>
      <c r="D819" s="37" t="s">
        <v>4439</v>
      </c>
    </row>
    <row r="820" spans="2:4" x14ac:dyDescent="0.15">
      <c r="B820" s="37" t="s">
        <v>4438</v>
      </c>
      <c r="C820" s="38" t="s">
        <v>4437</v>
      </c>
      <c r="D820" s="37" t="s">
        <v>4436</v>
      </c>
    </row>
    <row r="821" spans="2:4" x14ac:dyDescent="0.15">
      <c r="B821" s="37" t="s">
        <v>2645</v>
      </c>
      <c r="C821" s="38" t="s">
        <v>4435</v>
      </c>
      <c r="D821" s="37" t="s">
        <v>4434</v>
      </c>
    </row>
    <row r="822" spans="2:4" x14ac:dyDescent="0.15">
      <c r="B822" s="37" t="s">
        <v>4433</v>
      </c>
      <c r="C822" s="38" t="s">
        <v>4432</v>
      </c>
      <c r="D822" s="37" t="s">
        <v>4431</v>
      </c>
    </row>
    <row r="823" spans="2:4" x14ac:dyDescent="0.15">
      <c r="B823" s="37" t="s">
        <v>4430</v>
      </c>
      <c r="C823" s="38" t="s">
        <v>4429</v>
      </c>
      <c r="D823" s="37" t="s">
        <v>4428</v>
      </c>
    </row>
    <row r="824" spans="2:4" x14ac:dyDescent="0.15">
      <c r="B824" s="37" t="s">
        <v>2858</v>
      </c>
      <c r="C824" s="38" t="s">
        <v>4427</v>
      </c>
      <c r="D824" s="37" t="s">
        <v>4426</v>
      </c>
    </row>
    <row r="825" spans="2:4" x14ac:dyDescent="0.15">
      <c r="B825" s="37" t="s">
        <v>4425</v>
      </c>
      <c r="C825" s="38" t="s">
        <v>4424</v>
      </c>
      <c r="D825" s="37" t="s">
        <v>4423</v>
      </c>
    </row>
    <row r="826" spans="2:4" x14ac:dyDescent="0.15">
      <c r="B826" s="37" t="s">
        <v>4422</v>
      </c>
      <c r="C826" s="38" t="s">
        <v>4421</v>
      </c>
      <c r="D826" s="37" t="s">
        <v>4420</v>
      </c>
    </row>
    <row r="827" spans="2:4" x14ac:dyDescent="0.15">
      <c r="B827" s="37" t="s">
        <v>4419</v>
      </c>
      <c r="C827" s="38" t="s">
        <v>4418</v>
      </c>
      <c r="D827" s="37" t="s">
        <v>4417</v>
      </c>
    </row>
    <row r="828" spans="2:4" x14ac:dyDescent="0.15">
      <c r="B828" s="37" t="s">
        <v>4416</v>
      </c>
      <c r="C828" s="38" t="s">
        <v>4415</v>
      </c>
      <c r="D828" s="37" t="s">
        <v>4414</v>
      </c>
    </row>
    <row r="829" spans="2:4" x14ac:dyDescent="0.15">
      <c r="B829" s="37" t="s">
        <v>2834</v>
      </c>
      <c r="C829" s="38" t="s">
        <v>4413</v>
      </c>
      <c r="D829" s="37" t="s">
        <v>4412</v>
      </c>
    </row>
    <row r="830" spans="2:4" x14ac:dyDescent="0.15">
      <c r="B830" s="37" t="s">
        <v>3753</v>
      </c>
      <c r="C830" s="38" t="s">
        <v>4411</v>
      </c>
      <c r="D830" s="37" t="s">
        <v>4410</v>
      </c>
    </row>
    <row r="831" spans="2:4" x14ac:dyDescent="0.15">
      <c r="B831" s="37" t="s">
        <v>4409</v>
      </c>
      <c r="C831" s="38" t="s">
        <v>4408</v>
      </c>
      <c r="D831" s="37" t="s">
        <v>4407</v>
      </c>
    </row>
    <row r="832" spans="2:4" x14ac:dyDescent="0.15">
      <c r="B832" s="37" t="s">
        <v>4406</v>
      </c>
      <c r="C832" s="38" t="s">
        <v>4405</v>
      </c>
      <c r="D832" s="37" t="s">
        <v>4404</v>
      </c>
    </row>
    <row r="833" spans="2:4" x14ac:dyDescent="0.15">
      <c r="B833" s="37" t="s">
        <v>4403</v>
      </c>
      <c r="C833" s="38" t="s">
        <v>4402</v>
      </c>
      <c r="D833" s="37" t="s">
        <v>4401</v>
      </c>
    </row>
    <row r="834" spans="2:4" x14ac:dyDescent="0.15">
      <c r="B834" s="37" t="s">
        <v>4400</v>
      </c>
      <c r="C834" s="38" t="s">
        <v>4399</v>
      </c>
      <c r="D834" s="37" t="s">
        <v>4398</v>
      </c>
    </row>
    <row r="835" spans="2:4" x14ac:dyDescent="0.15">
      <c r="B835" s="37" t="s">
        <v>4397</v>
      </c>
      <c r="C835" s="38" t="s">
        <v>4396</v>
      </c>
      <c r="D835" s="37" t="s">
        <v>4395</v>
      </c>
    </row>
    <row r="836" spans="2:4" x14ac:dyDescent="0.15">
      <c r="B836" s="37" t="s">
        <v>3552</v>
      </c>
      <c r="C836" s="38" t="s">
        <v>4394</v>
      </c>
      <c r="D836" s="37" t="s">
        <v>4393</v>
      </c>
    </row>
    <row r="837" spans="2:4" x14ac:dyDescent="0.15">
      <c r="B837" s="37" t="s">
        <v>4392</v>
      </c>
      <c r="C837" s="38" t="s">
        <v>4391</v>
      </c>
      <c r="D837" s="37" t="s">
        <v>4390</v>
      </c>
    </row>
    <row r="838" spans="2:4" x14ac:dyDescent="0.15">
      <c r="B838" s="37" t="s">
        <v>4389</v>
      </c>
      <c r="C838" s="38" t="s">
        <v>4388</v>
      </c>
      <c r="D838" s="37" t="s">
        <v>4387</v>
      </c>
    </row>
    <row r="839" spans="2:4" x14ac:dyDescent="0.15">
      <c r="B839" s="37" t="s">
        <v>4386</v>
      </c>
      <c r="C839" s="38" t="s">
        <v>4385</v>
      </c>
      <c r="D839" s="37" t="s">
        <v>4384</v>
      </c>
    </row>
    <row r="840" spans="2:4" x14ac:dyDescent="0.15">
      <c r="B840" s="37" t="s">
        <v>4229</v>
      </c>
      <c r="C840" s="38" t="s">
        <v>4383</v>
      </c>
      <c r="D840" s="37" t="s">
        <v>4382</v>
      </c>
    </row>
    <row r="841" spans="2:4" x14ac:dyDescent="0.15">
      <c r="B841" s="37" t="s">
        <v>2542</v>
      </c>
      <c r="C841" s="38" t="s">
        <v>4381</v>
      </c>
      <c r="D841" s="37" t="s">
        <v>4380</v>
      </c>
    </row>
    <row r="842" spans="2:4" x14ac:dyDescent="0.15">
      <c r="B842" s="37" t="s">
        <v>4379</v>
      </c>
      <c r="C842" s="38" t="s">
        <v>4378</v>
      </c>
      <c r="D842" s="37" t="s">
        <v>4377</v>
      </c>
    </row>
    <row r="843" spans="2:4" x14ac:dyDescent="0.15">
      <c r="B843" s="37" t="s">
        <v>3126</v>
      </c>
      <c r="C843" s="38" t="s">
        <v>4376</v>
      </c>
      <c r="D843" s="37" t="s">
        <v>4375</v>
      </c>
    </row>
    <row r="844" spans="2:4" x14ac:dyDescent="0.15">
      <c r="B844" s="37" t="s">
        <v>4374</v>
      </c>
      <c r="C844" s="38" t="s">
        <v>4373</v>
      </c>
      <c r="D844" s="37" t="s">
        <v>4372</v>
      </c>
    </row>
    <row r="845" spans="2:4" x14ac:dyDescent="0.15">
      <c r="B845" s="37" t="s">
        <v>4371</v>
      </c>
      <c r="C845" s="38" t="s">
        <v>4370</v>
      </c>
      <c r="D845" s="37" t="s">
        <v>4369</v>
      </c>
    </row>
    <row r="846" spans="2:4" x14ac:dyDescent="0.15">
      <c r="B846" s="37" t="s">
        <v>4368</v>
      </c>
      <c r="C846" s="38" t="s">
        <v>4367</v>
      </c>
      <c r="D846" s="37" t="s">
        <v>4366</v>
      </c>
    </row>
    <row r="847" spans="2:4" x14ac:dyDescent="0.15">
      <c r="B847" s="37" t="s">
        <v>4365</v>
      </c>
      <c r="C847" s="38" t="s">
        <v>4364</v>
      </c>
      <c r="D847" s="37" t="s">
        <v>4363</v>
      </c>
    </row>
    <row r="848" spans="2:4" x14ac:dyDescent="0.15">
      <c r="B848" s="37" t="s">
        <v>2896</v>
      </c>
      <c r="C848" s="38" t="s">
        <v>4362</v>
      </c>
      <c r="D848" s="37" t="s">
        <v>4361</v>
      </c>
    </row>
    <row r="849" spans="2:4" x14ac:dyDescent="0.15">
      <c r="B849" s="37" t="s">
        <v>4360</v>
      </c>
      <c r="C849" s="38" t="s">
        <v>4359</v>
      </c>
      <c r="D849" s="37" t="s">
        <v>4358</v>
      </c>
    </row>
    <row r="850" spans="2:4" x14ac:dyDescent="0.15">
      <c r="B850" s="37" t="s">
        <v>4357</v>
      </c>
      <c r="C850" s="38" t="s">
        <v>4356</v>
      </c>
      <c r="D850" s="37" t="s">
        <v>4355</v>
      </c>
    </row>
    <row r="851" spans="2:4" x14ac:dyDescent="0.15">
      <c r="B851" s="37" t="s">
        <v>4354</v>
      </c>
      <c r="C851" s="38" t="s">
        <v>4353</v>
      </c>
      <c r="D851" s="37" t="s">
        <v>4352</v>
      </c>
    </row>
    <row r="852" spans="2:4" x14ac:dyDescent="0.15">
      <c r="B852" s="37" t="s">
        <v>4351</v>
      </c>
      <c r="C852" s="38" t="s">
        <v>4350</v>
      </c>
      <c r="D852" s="37" t="s">
        <v>4349</v>
      </c>
    </row>
    <row r="853" spans="2:4" x14ac:dyDescent="0.15">
      <c r="B853" s="37" t="s">
        <v>4348</v>
      </c>
      <c r="C853" s="38" t="s">
        <v>4347</v>
      </c>
      <c r="D853" s="37" t="s">
        <v>4346</v>
      </c>
    </row>
    <row r="854" spans="2:4" x14ac:dyDescent="0.15">
      <c r="B854" s="37" t="s">
        <v>4345</v>
      </c>
      <c r="C854" s="38" t="s">
        <v>4344</v>
      </c>
      <c r="D854" s="37" t="s">
        <v>4343</v>
      </c>
    </row>
    <row r="855" spans="2:4" x14ac:dyDescent="0.15">
      <c r="B855" s="37" t="s">
        <v>4342</v>
      </c>
      <c r="C855" s="38" t="s">
        <v>4341</v>
      </c>
      <c r="D855" s="37" t="s">
        <v>4340</v>
      </c>
    </row>
    <row r="856" spans="2:4" x14ac:dyDescent="0.15">
      <c r="B856" s="37" t="s">
        <v>4339</v>
      </c>
      <c r="C856" s="38" t="s">
        <v>4338</v>
      </c>
      <c r="D856" s="37" t="s">
        <v>4337</v>
      </c>
    </row>
    <row r="857" spans="2:4" x14ac:dyDescent="0.15">
      <c r="B857" s="37" t="s">
        <v>4336</v>
      </c>
      <c r="C857" s="38" t="s">
        <v>4335</v>
      </c>
      <c r="D857" s="37" t="s">
        <v>4334</v>
      </c>
    </row>
    <row r="858" spans="2:4" x14ac:dyDescent="0.15">
      <c r="B858" s="37" t="s">
        <v>4333</v>
      </c>
      <c r="C858" s="38" t="s">
        <v>4332</v>
      </c>
      <c r="D858" s="37" t="s">
        <v>4331</v>
      </c>
    </row>
    <row r="859" spans="2:4" x14ac:dyDescent="0.15">
      <c r="B859" s="37" t="s">
        <v>4330</v>
      </c>
      <c r="C859" s="38" t="s">
        <v>4329</v>
      </c>
      <c r="D859" s="37" t="s">
        <v>4328</v>
      </c>
    </row>
    <row r="860" spans="2:4" x14ac:dyDescent="0.15">
      <c r="B860" s="37" t="s">
        <v>4327</v>
      </c>
      <c r="C860" s="38" t="s">
        <v>4326</v>
      </c>
      <c r="D860" s="37" t="s">
        <v>4325</v>
      </c>
    </row>
    <row r="861" spans="2:4" x14ac:dyDescent="0.15">
      <c r="B861" s="37" t="s">
        <v>4324</v>
      </c>
      <c r="C861" s="38" t="s">
        <v>4323</v>
      </c>
      <c r="D861" s="37" t="s">
        <v>4322</v>
      </c>
    </row>
    <row r="862" spans="2:4" x14ac:dyDescent="0.15">
      <c r="B862" s="37" t="s">
        <v>4321</v>
      </c>
      <c r="C862" s="38" t="s">
        <v>4320</v>
      </c>
      <c r="D862" s="37" t="s">
        <v>4319</v>
      </c>
    </row>
    <row r="863" spans="2:4" x14ac:dyDescent="0.15">
      <c r="B863" s="37" t="s">
        <v>2565</v>
      </c>
      <c r="C863" s="38" t="s">
        <v>4318</v>
      </c>
      <c r="D863" s="37" t="s">
        <v>4317</v>
      </c>
    </row>
    <row r="864" spans="2:4" x14ac:dyDescent="0.15">
      <c r="B864" s="37" t="s">
        <v>4316</v>
      </c>
      <c r="C864" s="38" t="s">
        <v>4315</v>
      </c>
      <c r="D864" s="37" t="s">
        <v>4314</v>
      </c>
    </row>
    <row r="865" spans="2:4" x14ac:dyDescent="0.15">
      <c r="B865" s="37" t="s">
        <v>4313</v>
      </c>
      <c r="C865" s="38" t="s">
        <v>4312</v>
      </c>
      <c r="D865" s="37" t="s">
        <v>4311</v>
      </c>
    </row>
    <row r="866" spans="2:4" x14ac:dyDescent="0.15">
      <c r="B866" s="37" t="s">
        <v>4310</v>
      </c>
      <c r="C866" s="38" t="s">
        <v>4309</v>
      </c>
      <c r="D866" s="37" t="s">
        <v>4308</v>
      </c>
    </row>
    <row r="867" spans="2:4" x14ac:dyDescent="0.15">
      <c r="B867" s="37" t="s">
        <v>4307</v>
      </c>
      <c r="C867" s="38" t="s">
        <v>4306</v>
      </c>
      <c r="D867" s="37" t="s">
        <v>4305</v>
      </c>
    </row>
    <row r="868" spans="2:4" x14ac:dyDescent="0.15">
      <c r="B868" s="37" t="s">
        <v>4304</v>
      </c>
      <c r="C868" s="38" t="s">
        <v>4303</v>
      </c>
      <c r="D868" s="37" t="s">
        <v>4302</v>
      </c>
    </row>
    <row r="869" spans="2:4" x14ac:dyDescent="0.15">
      <c r="B869" s="37" t="s">
        <v>4301</v>
      </c>
      <c r="C869" s="38" t="s">
        <v>4300</v>
      </c>
      <c r="D869" s="37" t="s">
        <v>4299</v>
      </c>
    </row>
    <row r="870" spans="2:4" x14ac:dyDescent="0.15">
      <c r="B870" s="37" t="s">
        <v>4298</v>
      </c>
      <c r="C870" s="38" t="s">
        <v>4297</v>
      </c>
      <c r="D870" s="37" t="s">
        <v>4296</v>
      </c>
    </row>
    <row r="871" spans="2:4" x14ac:dyDescent="0.15">
      <c r="B871" s="37" t="s">
        <v>4295</v>
      </c>
      <c r="C871" s="38" t="s">
        <v>4294</v>
      </c>
      <c r="D871" s="37" t="s">
        <v>4293</v>
      </c>
    </row>
    <row r="872" spans="2:4" x14ac:dyDescent="0.15">
      <c r="B872" s="37" t="s">
        <v>4292</v>
      </c>
      <c r="C872" s="38" t="s">
        <v>4291</v>
      </c>
      <c r="D872" s="37" t="s">
        <v>4290</v>
      </c>
    </row>
    <row r="873" spans="2:4" x14ac:dyDescent="0.15">
      <c r="B873" s="37" t="s">
        <v>4289</v>
      </c>
      <c r="C873" s="38" t="s">
        <v>4288</v>
      </c>
      <c r="D873" s="37" t="s">
        <v>4287</v>
      </c>
    </row>
    <row r="874" spans="2:4" x14ac:dyDescent="0.15">
      <c r="B874" s="37" t="s">
        <v>4286</v>
      </c>
      <c r="C874" s="38" t="s">
        <v>4285</v>
      </c>
      <c r="D874" s="37" t="s">
        <v>4284</v>
      </c>
    </row>
    <row r="875" spans="2:4" x14ac:dyDescent="0.15">
      <c r="B875" s="37" t="s">
        <v>4283</v>
      </c>
      <c r="C875" s="38" t="s">
        <v>4282</v>
      </c>
      <c r="D875" s="37" t="s">
        <v>4281</v>
      </c>
    </row>
    <row r="876" spans="2:4" x14ac:dyDescent="0.15">
      <c r="B876" s="37" t="s">
        <v>4280</v>
      </c>
      <c r="C876" s="38" t="s">
        <v>4279</v>
      </c>
      <c r="D876" s="37" t="s">
        <v>4278</v>
      </c>
    </row>
    <row r="877" spans="2:4" x14ac:dyDescent="0.15">
      <c r="B877" s="37" t="s">
        <v>4277</v>
      </c>
      <c r="C877" s="38" t="s">
        <v>4276</v>
      </c>
      <c r="D877" s="37" t="s">
        <v>4275</v>
      </c>
    </row>
    <row r="878" spans="2:4" x14ac:dyDescent="0.15">
      <c r="B878" s="37" t="s">
        <v>4274</v>
      </c>
      <c r="C878" s="38" t="s">
        <v>4273</v>
      </c>
      <c r="D878" s="37" t="s">
        <v>4272</v>
      </c>
    </row>
    <row r="879" spans="2:4" x14ac:dyDescent="0.15">
      <c r="B879" s="37" t="s">
        <v>4271</v>
      </c>
      <c r="C879" s="38" t="s">
        <v>4270</v>
      </c>
      <c r="D879" s="37" t="s">
        <v>4269</v>
      </c>
    </row>
    <row r="880" spans="2:4" x14ac:dyDescent="0.15">
      <c r="B880" s="37" t="s">
        <v>4268</v>
      </c>
      <c r="C880" s="38" t="s">
        <v>4267</v>
      </c>
      <c r="D880" s="37" t="s">
        <v>4266</v>
      </c>
    </row>
    <row r="881" spans="2:4" x14ac:dyDescent="0.15">
      <c r="B881" s="37" t="s">
        <v>4265</v>
      </c>
      <c r="C881" s="38" t="s">
        <v>4264</v>
      </c>
      <c r="D881" s="37" t="s">
        <v>4263</v>
      </c>
    </row>
    <row r="882" spans="2:4" x14ac:dyDescent="0.15">
      <c r="B882" s="37" t="s">
        <v>4262</v>
      </c>
      <c r="C882" s="38" t="s">
        <v>3910</v>
      </c>
      <c r="D882" s="37" t="s">
        <v>4261</v>
      </c>
    </row>
    <row r="883" spans="2:4" x14ac:dyDescent="0.15">
      <c r="B883" s="37" t="s">
        <v>4260</v>
      </c>
      <c r="C883" s="38" t="s">
        <v>4259</v>
      </c>
      <c r="D883" s="37" t="s">
        <v>4258</v>
      </c>
    </row>
    <row r="884" spans="2:4" x14ac:dyDescent="0.15">
      <c r="B884" s="37" t="s">
        <v>4257</v>
      </c>
      <c r="C884" s="38" t="s">
        <v>4256</v>
      </c>
      <c r="D884" s="37" t="s">
        <v>4255</v>
      </c>
    </row>
    <row r="885" spans="2:4" x14ac:dyDescent="0.15">
      <c r="B885" s="37" t="s">
        <v>4254</v>
      </c>
      <c r="C885" s="38" t="s">
        <v>4253</v>
      </c>
      <c r="D885" s="37" t="s">
        <v>4252</v>
      </c>
    </row>
    <row r="886" spans="2:4" x14ac:dyDescent="0.15">
      <c r="B886" s="37" t="s">
        <v>4251</v>
      </c>
      <c r="C886" s="38" t="s">
        <v>4250</v>
      </c>
      <c r="D886" s="37" t="s">
        <v>4249</v>
      </c>
    </row>
    <row r="887" spans="2:4" x14ac:dyDescent="0.15">
      <c r="B887" s="37" t="s">
        <v>4248</v>
      </c>
      <c r="C887" s="38" t="s">
        <v>4247</v>
      </c>
      <c r="D887" s="37" t="s">
        <v>4246</v>
      </c>
    </row>
    <row r="888" spans="2:4" x14ac:dyDescent="0.15">
      <c r="B888" s="37" t="s">
        <v>4245</v>
      </c>
      <c r="C888" s="38" t="s">
        <v>4244</v>
      </c>
      <c r="D888" s="37" t="s">
        <v>4243</v>
      </c>
    </row>
    <row r="889" spans="2:4" x14ac:dyDescent="0.15">
      <c r="B889" s="37" t="s">
        <v>4242</v>
      </c>
      <c r="C889" s="38" t="s">
        <v>4241</v>
      </c>
      <c r="D889" s="37" t="s">
        <v>4240</v>
      </c>
    </row>
    <row r="890" spans="2:4" x14ac:dyDescent="0.15">
      <c r="B890" s="37" t="s">
        <v>4239</v>
      </c>
      <c r="C890" s="38" t="s">
        <v>4238</v>
      </c>
      <c r="D890" s="37" t="s">
        <v>4237</v>
      </c>
    </row>
    <row r="891" spans="2:4" x14ac:dyDescent="0.15">
      <c r="B891" s="37" t="s">
        <v>4236</v>
      </c>
      <c r="C891" s="38" t="s">
        <v>4235</v>
      </c>
      <c r="D891" s="37" t="s">
        <v>4234</v>
      </c>
    </row>
    <row r="892" spans="2:4" x14ac:dyDescent="0.15">
      <c r="B892" s="37" t="s">
        <v>4233</v>
      </c>
      <c r="C892" s="38" t="s">
        <v>4232</v>
      </c>
      <c r="D892" s="37" t="s">
        <v>4231</v>
      </c>
    </row>
    <row r="893" spans="2:4" x14ac:dyDescent="0.15">
      <c r="B893" s="37" t="s">
        <v>4230</v>
      </c>
      <c r="C893" s="38" t="s">
        <v>4229</v>
      </c>
      <c r="D893" s="37" t="s">
        <v>4228</v>
      </c>
    </row>
    <row r="894" spans="2:4" x14ac:dyDescent="0.15">
      <c r="B894" s="37" t="s">
        <v>4227</v>
      </c>
      <c r="C894" s="38" t="s">
        <v>4226</v>
      </c>
      <c r="D894" s="37" t="s">
        <v>4225</v>
      </c>
    </row>
    <row r="895" spans="2:4" x14ac:dyDescent="0.15">
      <c r="B895" s="37" t="s">
        <v>4224</v>
      </c>
      <c r="C895" s="38" t="s">
        <v>4223</v>
      </c>
      <c r="D895" s="37" t="s">
        <v>4222</v>
      </c>
    </row>
    <row r="896" spans="2:4" x14ac:dyDescent="0.15">
      <c r="B896" s="37" t="s">
        <v>4221</v>
      </c>
      <c r="C896" s="38" t="s">
        <v>4220</v>
      </c>
      <c r="D896" s="37" t="s">
        <v>4219</v>
      </c>
    </row>
    <row r="897" spans="2:4" x14ac:dyDescent="0.15">
      <c r="B897" s="37" t="s">
        <v>4218</v>
      </c>
      <c r="C897" s="38" t="s">
        <v>4217</v>
      </c>
      <c r="D897" s="37" t="s">
        <v>4216</v>
      </c>
    </row>
    <row r="898" spans="2:4" x14ac:dyDescent="0.15">
      <c r="B898" s="37" t="s">
        <v>4042</v>
      </c>
      <c r="C898" s="38" t="s">
        <v>4215</v>
      </c>
      <c r="D898" s="37" t="s">
        <v>4214</v>
      </c>
    </row>
    <row r="899" spans="2:4" x14ac:dyDescent="0.15">
      <c r="B899" s="37" t="s">
        <v>4213</v>
      </c>
      <c r="C899" s="38" t="s">
        <v>4212</v>
      </c>
      <c r="D899" s="37" t="s">
        <v>4211</v>
      </c>
    </row>
    <row r="900" spans="2:4" x14ac:dyDescent="0.15">
      <c r="B900" s="37" t="s">
        <v>4210</v>
      </c>
      <c r="C900" s="38" t="s">
        <v>4209</v>
      </c>
      <c r="D900" s="37" t="s">
        <v>4208</v>
      </c>
    </row>
    <row r="901" spans="2:4" x14ac:dyDescent="0.15">
      <c r="B901" s="37" t="s">
        <v>4207</v>
      </c>
      <c r="C901" s="38" t="s">
        <v>4206</v>
      </c>
      <c r="D901" s="37" t="s">
        <v>4205</v>
      </c>
    </row>
    <row r="902" spans="2:4" x14ac:dyDescent="0.15">
      <c r="B902" s="37" t="s">
        <v>4204</v>
      </c>
      <c r="C902" s="38" t="s">
        <v>4203</v>
      </c>
      <c r="D902" s="37" t="s">
        <v>4202</v>
      </c>
    </row>
    <row r="903" spans="2:4" x14ac:dyDescent="0.15">
      <c r="B903" s="37" t="s">
        <v>4201</v>
      </c>
      <c r="C903" s="38" t="s">
        <v>4200</v>
      </c>
      <c r="D903" s="37" t="s">
        <v>4199</v>
      </c>
    </row>
    <row r="904" spans="2:4" x14ac:dyDescent="0.15">
      <c r="B904" s="37" t="s">
        <v>4198</v>
      </c>
      <c r="C904" s="38" t="s">
        <v>4197</v>
      </c>
      <c r="D904" s="37" t="s">
        <v>4196</v>
      </c>
    </row>
    <row r="905" spans="2:4" x14ac:dyDescent="0.15">
      <c r="B905" s="37" t="s">
        <v>4195</v>
      </c>
      <c r="C905" s="38" t="s">
        <v>4194</v>
      </c>
      <c r="D905" s="37" t="s">
        <v>4193</v>
      </c>
    </row>
    <row r="906" spans="2:4" x14ac:dyDescent="0.15">
      <c r="B906" s="37" t="s">
        <v>4192</v>
      </c>
      <c r="C906" s="38" t="s">
        <v>4191</v>
      </c>
      <c r="D906" s="37" t="s">
        <v>4190</v>
      </c>
    </row>
    <row r="907" spans="2:4" x14ac:dyDescent="0.15">
      <c r="B907" s="37" t="s">
        <v>4189</v>
      </c>
      <c r="C907" s="38" t="s">
        <v>4188</v>
      </c>
      <c r="D907" s="37" t="s">
        <v>4187</v>
      </c>
    </row>
    <row r="908" spans="2:4" x14ac:dyDescent="0.15">
      <c r="B908" s="37" t="s">
        <v>4186</v>
      </c>
      <c r="C908" s="38" t="s">
        <v>4185</v>
      </c>
      <c r="D908" s="37" t="s">
        <v>4184</v>
      </c>
    </row>
    <row r="909" spans="2:4" x14ac:dyDescent="0.15">
      <c r="B909" s="37" t="s">
        <v>3020</v>
      </c>
      <c r="C909" s="38" t="s">
        <v>4183</v>
      </c>
      <c r="D909" s="37" t="s">
        <v>4182</v>
      </c>
    </row>
    <row r="910" spans="2:4" x14ac:dyDescent="0.15">
      <c r="B910" s="37" t="s">
        <v>4181</v>
      </c>
      <c r="C910" s="38" t="s">
        <v>4180</v>
      </c>
      <c r="D910" s="37" t="s">
        <v>4179</v>
      </c>
    </row>
    <row r="911" spans="2:4" x14ac:dyDescent="0.15">
      <c r="B911" s="37" t="s">
        <v>4178</v>
      </c>
      <c r="C911" s="38" t="s">
        <v>4177</v>
      </c>
      <c r="D911" s="37" t="s">
        <v>4176</v>
      </c>
    </row>
    <row r="912" spans="2:4" x14ac:dyDescent="0.15">
      <c r="B912" s="37" t="s">
        <v>4175</v>
      </c>
      <c r="C912" s="38" t="s">
        <v>4174</v>
      </c>
      <c r="D912" s="37" t="s">
        <v>4173</v>
      </c>
    </row>
    <row r="913" spans="2:4" x14ac:dyDescent="0.15">
      <c r="B913" s="37" t="s">
        <v>4172</v>
      </c>
      <c r="C913" s="38" t="s">
        <v>4171</v>
      </c>
      <c r="D913" s="37" t="s">
        <v>4170</v>
      </c>
    </row>
    <row r="914" spans="2:4" x14ac:dyDescent="0.15">
      <c r="B914" s="37" t="s">
        <v>4169</v>
      </c>
      <c r="C914" s="38" t="s">
        <v>4168</v>
      </c>
      <c r="D914" s="37" t="s">
        <v>4167</v>
      </c>
    </row>
    <row r="915" spans="2:4" x14ac:dyDescent="0.15">
      <c r="B915" s="37" t="s">
        <v>2884</v>
      </c>
      <c r="C915" s="38" t="s">
        <v>4166</v>
      </c>
      <c r="D915" s="37" t="s">
        <v>4165</v>
      </c>
    </row>
    <row r="916" spans="2:4" x14ac:dyDescent="0.15">
      <c r="B916" s="37" t="s">
        <v>4164</v>
      </c>
      <c r="C916" s="38" t="s">
        <v>4163</v>
      </c>
      <c r="D916" s="37" t="s">
        <v>4162</v>
      </c>
    </row>
    <row r="917" spans="2:4" x14ac:dyDescent="0.15">
      <c r="B917" s="37" t="s">
        <v>4161</v>
      </c>
      <c r="C917" s="38" t="s">
        <v>4160</v>
      </c>
      <c r="D917" s="37" t="s">
        <v>4159</v>
      </c>
    </row>
    <row r="918" spans="2:4" x14ac:dyDescent="0.15">
      <c r="B918" s="37" t="s">
        <v>3582</v>
      </c>
      <c r="C918" s="38" t="s">
        <v>4158</v>
      </c>
      <c r="D918" s="37" t="s">
        <v>4157</v>
      </c>
    </row>
    <row r="919" spans="2:4" x14ac:dyDescent="0.15">
      <c r="B919" s="37" t="s">
        <v>4156</v>
      </c>
      <c r="C919" s="38" t="s">
        <v>4155</v>
      </c>
      <c r="D919" s="37" t="s">
        <v>4154</v>
      </c>
    </row>
    <row r="920" spans="2:4" x14ac:dyDescent="0.15">
      <c r="B920" s="37" t="s">
        <v>4153</v>
      </c>
      <c r="C920" s="38" t="s">
        <v>4152</v>
      </c>
      <c r="D920" s="37" t="s">
        <v>4151</v>
      </c>
    </row>
    <row r="921" spans="2:4" x14ac:dyDescent="0.15">
      <c r="B921" s="37" t="s">
        <v>4150</v>
      </c>
      <c r="C921" s="38" t="s">
        <v>4149</v>
      </c>
      <c r="D921" s="37" t="s">
        <v>4148</v>
      </c>
    </row>
    <row r="922" spans="2:4" x14ac:dyDescent="0.15">
      <c r="B922" s="37" t="s">
        <v>4147</v>
      </c>
      <c r="C922" s="38" t="s">
        <v>4146</v>
      </c>
      <c r="D922" s="37" t="s">
        <v>4145</v>
      </c>
    </row>
    <row r="923" spans="2:4" x14ac:dyDescent="0.15">
      <c r="B923" s="37" t="s">
        <v>4144</v>
      </c>
      <c r="C923" s="38" t="s">
        <v>4143</v>
      </c>
      <c r="D923" s="37" t="s">
        <v>4142</v>
      </c>
    </row>
    <row r="924" spans="2:4" x14ac:dyDescent="0.15">
      <c r="B924" s="37" t="s">
        <v>4141</v>
      </c>
      <c r="C924" s="38" t="s">
        <v>4140</v>
      </c>
      <c r="D924" s="37" t="s">
        <v>4139</v>
      </c>
    </row>
    <row r="925" spans="2:4" x14ac:dyDescent="0.15">
      <c r="B925" s="37" t="s">
        <v>4138</v>
      </c>
      <c r="C925" s="38" t="s">
        <v>4137</v>
      </c>
      <c r="D925" s="37" t="s">
        <v>4136</v>
      </c>
    </row>
    <row r="926" spans="2:4" x14ac:dyDescent="0.15">
      <c r="B926" s="37" t="s">
        <v>4135</v>
      </c>
      <c r="C926" s="38" t="s">
        <v>4134</v>
      </c>
      <c r="D926" s="37" t="s">
        <v>4133</v>
      </c>
    </row>
    <row r="927" spans="2:4" x14ac:dyDescent="0.15">
      <c r="B927" s="37" t="s">
        <v>4132</v>
      </c>
      <c r="C927" s="38" t="s">
        <v>4131</v>
      </c>
      <c r="D927" s="37" t="s">
        <v>4130</v>
      </c>
    </row>
    <row r="928" spans="2:4" x14ac:dyDescent="0.15">
      <c r="B928" s="37" t="s">
        <v>4129</v>
      </c>
      <c r="C928" s="38" t="s">
        <v>4128</v>
      </c>
      <c r="D928" s="37" t="s">
        <v>4127</v>
      </c>
    </row>
    <row r="929" spans="2:4" x14ac:dyDescent="0.15">
      <c r="B929" s="37" t="s">
        <v>4126</v>
      </c>
      <c r="C929" s="38" t="s">
        <v>4125</v>
      </c>
      <c r="D929" s="37" t="s">
        <v>4124</v>
      </c>
    </row>
    <row r="930" spans="2:4" x14ac:dyDescent="0.15">
      <c r="B930" s="37" t="s">
        <v>1028</v>
      </c>
      <c r="C930" s="38" t="s">
        <v>4123</v>
      </c>
      <c r="D930" s="37" t="s">
        <v>4122</v>
      </c>
    </row>
    <row r="931" spans="2:4" x14ac:dyDescent="0.15">
      <c r="B931" s="37" t="s">
        <v>4121</v>
      </c>
      <c r="C931" s="38" t="s">
        <v>4120</v>
      </c>
      <c r="D931" s="37" t="s">
        <v>4119</v>
      </c>
    </row>
    <row r="932" spans="2:4" x14ac:dyDescent="0.15">
      <c r="B932" s="37" t="s">
        <v>4118</v>
      </c>
      <c r="C932" s="38" t="s">
        <v>4117</v>
      </c>
      <c r="D932" s="37" t="s">
        <v>4116</v>
      </c>
    </row>
    <row r="933" spans="2:4" x14ac:dyDescent="0.15">
      <c r="B933" s="37" t="s">
        <v>4115</v>
      </c>
      <c r="C933" s="38" t="s">
        <v>4114</v>
      </c>
      <c r="D933" s="37" t="s">
        <v>4113</v>
      </c>
    </row>
    <row r="934" spans="2:4" x14ac:dyDescent="0.15">
      <c r="B934" s="37" t="s">
        <v>3684</v>
      </c>
      <c r="C934" s="38" t="s">
        <v>4112</v>
      </c>
      <c r="D934" s="37" t="s">
        <v>4111</v>
      </c>
    </row>
    <row r="935" spans="2:4" x14ac:dyDescent="0.15">
      <c r="B935" s="37" t="s">
        <v>4110</v>
      </c>
      <c r="C935" s="38" t="s">
        <v>4109</v>
      </c>
      <c r="D935" s="37" t="s">
        <v>4108</v>
      </c>
    </row>
    <row r="936" spans="2:4" x14ac:dyDescent="0.15">
      <c r="B936" s="37" t="s">
        <v>4107</v>
      </c>
      <c r="C936" s="38" t="s">
        <v>4106</v>
      </c>
      <c r="D936" s="37" t="s">
        <v>4105</v>
      </c>
    </row>
    <row r="937" spans="2:4" x14ac:dyDescent="0.15">
      <c r="B937" s="37" t="s">
        <v>3831</v>
      </c>
      <c r="C937" s="38" t="s">
        <v>4104</v>
      </c>
      <c r="D937" s="37" t="s">
        <v>4103</v>
      </c>
    </row>
    <row r="938" spans="2:4" x14ac:dyDescent="0.15">
      <c r="B938" s="37" t="s">
        <v>3744</v>
      </c>
      <c r="C938" s="38" t="s">
        <v>4102</v>
      </c>
      <c r="D938" s="37" t="s">
        <v>4101</v>
      </c>
    </row>
    <row r="939" spans="2:4" x14ac:dyDescent="0.15">
      <c r="B939" s="37" t="s">
        <v>4100</v>
      </c>
      <c r="C939" s="38" t="s">
        <v>4099</v>
      </c>
      <c r="D939" s="37" t="s">
        <v>4098</v>
      </c>
    </row>
    <row r="940" spans="2:4" x14ac:dyDescent="0.15">
      <c r="B940" s="37" t="s">
        <v>4097</v>
      </c>
      <c r="C940" s="38" t="s">
        <v>4096</v>
      </c>
      <c r="D940" s="37" t="s">
        <v>4095</v>
      </c>
    </row>
    <row r="941" spans="2:4" x14ac:dyDescent="0.15">
      <c r="B941" s="37" t="s">
        <v>4094</v>
      </c>
      <c r="C941" s="38" t="s">
        <v>4093</v>
      </c>
      <c r="D941" s="37" t="s">
        <v>4092</v>
      </c>
    </row>
    <row r="942" spans="2:4" x14ac:dyDescent="0.15">
      <c r="B942" s="37" t="s">
        <v>4091</v>
      </c>
      <c r="C942" s="38" t="s">
        <v>4090</v>
      </c>
      <c r="D942" s="37" t="s">
        <v>4089</v>
      </c>
    </row>
    <row r="943" spans="2:4" x14ac:dyDescent="0.15">
      <c r="B943" s="37" t="s">
        <v>2958</v>
      </c>
      <c r="C943" s="38" t="s">
        <v>4088</v>
      </c>
      <c r="D943" s="37" t="s">
        <v>4087</v>
      </c>
    </row>
    <row r="944" spans="2:4" x14ac:dyDescent="0.15">
      <c r="B944" s="37" t="s">
        <v>4086</v>
      </c>
      <c r="C944" s="38" t="s">
        <v>4085</v>
      </c>
      <c r="D944" s="37" t="s">
        <v>4084</v>
      </c>
    </row>
    <row r="945" spans="2:4" x14ac:dyDescent="0.15">
      <c r="B945" s="37" t="s">
        <v>4083</v>
      </c>
      <c r="C945" s="38" t="s">
        <v>4082</v>
      </c>
      <c r="D945" s="37" t="s">
        <v>4081</v>
      </c>
    </row>
    <row r="946" spans="2:4" x14ac:dyDescent="0.15">
      <c r="B946" s="37" t="s">
        <v>4080</v>
      </c>
      <c r="C946" s="38" t="s">
        <v>4079</v>
      </c>
      <c r="D946" s="37" t="s">
        <v>4078</v>
      </c>
    </row>
    <row r="947" spans="2:4" x14ac:dyDescent="0.15">
      <c r="B947" s="37" t="s">
        <v>4077</v>
      </c>
      <c r="C947" s="38" t="s">
        <v>4076</v>
      </c>
      <c r="D947" s="37" t="s">
        <v>1178</v>
      </c>
    </row>
    <row r="948" spans="2:4" x14ac:dyDescent="0.15">
      <c r="B948" s="37" t="s">
        <v>4075</v>
      </c>
      <c r="C948" s="38" t="s">
        <v>4074</v>
      </c>
      <c r="D948" s="37" t="s">
        <v>4073</v>
      </c>
    </row>
    <row r="949" spans="2:4" x14ac:dyDescent="0.15">
      <c r="B949" s="37" t="s">
        <v>4072</v>
      </c>
      <c r="C949" s="38" t="s">
        <v>4071</v>
      </c>
      <c r="D949" s="37" t="s">
        <v>4070</v>
      </c>
    </row>
    <row r="950" spans="2:4" x14ac:dyDescent="0.15">
      <c r="B950" s="37" t="s">
        <v>4069</v>
      </c>
      <c r="C950" s="38" t="s">
        <v>4068</v>
      </c>
      <c r="D950" s="37" t="s">
        <v>4067</v>
      </c>
    </row>
    <row r="951" spans="2:4" x14ac:dyDescent="0.15">
      <c r="B951" s="37" t="s">
        <v>4066</v>
      </c>
      <c r="C951" s="38" t="s">
        <v>4065</v>
      </c>
      <c r="D951" s="37" t="s">
        <v>4064</v>
      </c>
    </row>
    <row r="952" spans="2:4" x14ac:dyDescent="0.15">
      <c r="B952" s="37" t="s">
        <v>3692</v>
      </c>
      <c r="C952" s="38" t="s">
        <v>4063</v>
      </c>
      <c r="D952" s="37" t="s">
        <v>4062</v>
      </c>
    </row>
    <row r="953" spans="2:4" x14ac:dyDescent="0.15">
      <c r="B953" s="37" t="s">
        <v>4061</v>
      </c>
      <c r="C953" s="38" t="s">
        <v>4060</v>
      </c>
      <c r="D953" s="37" t="s">
        <v>4059</v>
      </c>
    </row>
    <row r="954" spans="2:4" x14ac:dyDescent="0.15">
      <c r="B954" s="37" t="s">
        <v>4058</v>
      </c>
      <c r="C954" s="38" t="s">
        <v>4057</v>
      </c>
      <c r="D954" s="37" t="s">
        <v>4056</v>
      </c>
    </row>
    <row r="955" spans="2:4" x14ac:dyDescent="0.15">
      <c r="B955" s="37" t="s">
        <v>4055</v>
      </c>
      <c r="C955" s="38" t="s">
        <v>4054</v>
      </c>
      <c r="D955" s="37" t="s">
        <v>4053</v>
      </c>
    </row>
    <row r="956" spans="2:4" x14ac:dyDescent="0.15">
      <c r="B956" s="37" t="s">
        <v>4052</v>
      </c>
      <c r="C956" s="38" t="s">
        <v>4051</v>
      </c>
      <c r="D956" s="37" t="s">
        <v>4050</v>
      </c>
    </row>
    <row r="957" spans="2:4" x14ac:dyDescent="0.15">
      <c r="B957" s="37" t="s">
        <v>4049</v>
      </c>
      <c r="C957" s="38" t="s">
        <v>4048</v>
      </c>
      <c r="D957" s="37" t="s">
        <v>4047</v>
      </c>
    </row>
    <row r="958" spans="2:4" x14ac:dyDescent="0.15">
      <c r="B958" s="37" t="s">
        <v>4046</v>
      </c>
      <c r="C958" s="38" t="s">
        <v>4045</v>
      </c>
      <c r="D958" s="37" t="s">
        <v>4044</v>
      </c>
    </row>
    <row r="959" spans="2:4" x14ac:dyDescent="0.15">
      <c r="B959" s="37" t="s">
        <v>3977</v>
      </c>
      <c r="C959" s="38" t="s">
        <v>4043</v>
      </c>
      <c r="D959" s="37" t="s">
        <v>4042</v>
      </c>
    </row>
    <row r="960" spans="2:4" x14ac:dyDescent="0.15">
      <c r="B960" s="37" t="s">
        <v>4041</v>
      </c>
      <c r="C960" s="38" t="s">
        <v>4040</v>
      </c>
      <c r="D960" s="37" t="s">
        <v>4039</v>
      </c>
    </row>
    <row r="961" spans="2:4" x14ac:dyDescent="0.15">
      <c r="B961" s="37" t="s">
        <v>4038</v>
      </c>
      <c r="C961" s="38" t="s">
        <v>4037</v>
      </c>
      <c r="D961" s="37" t="s">
        <v>4036</v>
      </c>
    </row>
    <row r="962" spans="2:4" x14ac:dyDescent="0.15">
      <c r="B962" s="37" t="s">
        <v>4035</v>
      </c>
      <c r="C962" s="38" t="s">
        <v>4034</v>
      </c>
      <c r="D962" s="37" t="s">
        <v>4033</v>
      </c>
    </row>
    <row r="963" spans="2:4" x14ac:dyDescent="0.15">
      <c r="B963" s="37" t="s">
        <v>4032</v>
      </c>
      <c r="C963" s="38" t="s">
        <v>4031</v>
      </c>
      <c r="D963" s="37" t="s">
        <v>4030</v>
      </c>
    </row>
    <row r="964" spans="2:4" x14ac:dyDescent="0.15">
      <c r="B964" s="37" t="s">
        <v>4029</v>
      </c>
      <c r="C964" s="38" t="s">
        <v>4028</v>
      </c>
      <c r="D964" s="37" t="s">
        <v>4027</v>
      </c>
    </row>
    <row r="965" spans="2:4" x14ac:dyDescent="0.15">
      <c r="B965" s="37" t="s">
        <v>4026</v>
      </c>
      <c r="C965" s="38" t="s">
        <v>4025</v>
      </c>
      <c r="D965" s="37" t="s">
        <v>4024</v>
      </c>
    </row>
    <row r="966" spans="2:4" x14ac:dyDescent="0.15">
      <c r="B966" s="37" t="s">
        <v>4023</v>
      </c>
      <c r="C966" s="38" t="s">
        <v>4022</v>
      </c>
      <c r="D966" s="37" t="s">
        <v>4021</v>
      </c>
    </row>
    <row r="967" spans="2:4" x14ac:dyDescent="0.15">
      <c r="B967" s="37" t="s">
        <v>4020</v>
      </c>
      <c r="C967" s="38" t="s">
        <v>4019</v>
      </c>
      <c r="D967" s="37" t="s">
        <v>4018</v>
      </c>
    </row>
    <row r="968" spans="2:4" x14ac:dyDescent="0.15">
      <c r="B968" s="37" t="s">
        <v>4017</v>
      </c>
      <c r="C968" s="38" t="s">
        <v>4016</v>
      </c>
      <c r="D968" s="37" t="s">
        <v>4015</v>
      </c>
    </row>
    <row r="969" spans="2:4" x14ac:dyDescent="0.15">
      <c r="B969" s="37" t="s">
        <v>4014</v>
      </c>
      <c r="C969" s="38" t="s">
        <v>4013</v>
      </c>
      <c r="D969" s="37" t="s">
        <v>4012</v>
      </c>
    </row>
    <row r="970" spans="2:4" x14ac:dyDescent="0.15">
      <c r="B970" s="37" t="s">
        <v>4011</v>
      </c>
      <c r="C970" s="38" t="s">
        <v>4010</v>
      </c>
      <c r="D970" s="37" t="s">
        <v>4009</v>
      </c>
    </row>
    <row r="971" spans="2:4" x14ac:dyDescent="0.15">
      <c r="B971" s="37" t="s">
        <v>4008</v>
      </c>
      <c r="C971" s="38" t="s">
        <v>4007</v>
      </c>
      <c r="D971" s="37" t="s">
        <v>4006</v>
      </c>
    </row>
    <row r="972" spans="2:4" x14ac:dyDescent="0.15">
      <c r="B972" s="37" t="s">
        <v>4005</v>
      </c>
      <c r="C972" s="38" t="s">
        <v>4004</v>
      </c>
      <c r="D972" s="37" t="s">
        <v>4003</v>
      </c>
    </row>
    <row r="973" spans="2:4" x14ac:dyDescent="0.15">
      <c r="B973" s="37" t="s">
        <v>4002</v>
      </c>
      <c r="C973" s="38" t="s">
        <v>4001</v>
      </c>
      <c r="D973" s="37" t="s">
        <v>4000</v>
      </c>
    </row>
    <row r="974" spans="2:4" x14ac:dyDescent="0.15">
      <c r="B974" s="37" t="s">
        <v>3999</v>
      </c>
      <c r="C974" s="38" t="s">
        <v>3998</v>
      </c>
      <c r="D974" s="37" t="s">
        <v>3997</v>
      </c>
    </row>
    <row r="975" spans="2:4" x14ac:dyDescent="0.15">
      <c r="B975" s="37" t="s">
        <v>2954</v>
      </c>
      <c r="C975" s="38" t="s">
        <v>3996</v>
      </c>
      <c r="D975" s="37" t="s">
        <v>3995</v>
      </c>
    </row>
    <row r="976" spans="2:4" x14ac:dyDescent="0.15">
      <c r="B976" s="37" t="s">
        <v>3994</v>
      </c>
      <c r="C976" s="38" t="s">
        <v>3993</v>
      </c>
      <c r="D976" s="37" t="s">
        <v>3992</v>
      </c>
    </row>
    <row r="977" spans="2:4" x14ac:dyDescent="0.15">
      <c r="B977" s="37" t="s">
        <v>3991</v>
      </c>
      <c r="C977" s="38" t="s">
        <v>3990</v>
      </c>
      <c r="D977" s="37" t="s">
        <v>3989</v>
      </c>
    </row>
    <row r="978" spans="2:4" x14ac:dyDescent="0.15">
      <c r="B978" s="37" t="s">
        <v>3988</v>
      </c>
      <c r="C978" s="38" t="s">
        <v>3987</v>
      </c>
      <c r="D978" s="37" t="s">
        <v>3986</v>
      </c>
    </row>
    <row r="979" spans="2:4" x14ac:dyDescent="0.15">
      <c r="B979" s="37" t="s">
        <v>3985</v>
      </c>
      <c r="C979" s="38" t="s">
        <v>3984</v>
      </c>
      <c r="D979" s="37" t="s">
        <v>3983</v>
      </c>
    </row>
    <row r="980" spans="2:4" x14ac:dyDescent="0.15">
      <c r="B980" s="37" t="s">
        <v>3982</v>
      </c>
      <c r="C980" s="38" t="s">
        <v>3981</v>
      </c>
      <c r="D980" s="37" t="s">
        <v>3980</v>
      </c>
    </row>
    <row r="981" spans="2:4" x14ac:dyDescent="0.15">
      <c r="B981" s="37" t="s">
        <v>3979</v>
      </c>
      <c r="C981" s="38" t="s">
        <v>3978</v>
      </c>
      <c r="D981" s="37" t="s">
        <v>3977</v>
      </c>
    </row>
    <row r="982" spans="2:4" x14ac:dyDescent="0.15">
      <c r="B982" s="37" t="s">
        <v>3976</v>
      </c>
      <c r="C982" s="38" t="s">
        <v>3975</v>
      </c>
      <c r="D982" s="37" t="s">
        <v>3974</v>
      </c>
    </row>
    <row r="983" spans="2:4" x14ac:dyDescent="0.15">
      <c r="B983" s="37" t="s">
        <v>3973</v>
      </c>
      <c r="C983" s="38" t="s">
        <v>3972</v>
      </c>
      <c r="D983" s="37" t="s">
        <v>3971</v>
      </c>
    </row>
    <row r="984" spans="2:4" x14ac:dyDescent="0.15">
      <c r="B984" s="37" t="s">
        <v>3970</v>
      </c>
      <c r="C984" s="38" t="s">
        <v>3969</v>
      </c>
      <c r="D984" s="37" t="s">
        <v>3968</v>
      </c>
    </row>
    <row r="985" spans="2:4" x14ac:dyDescent="0.15">
      <c r="B985" s="37" t="s">
        <v>3967</v>
      </c>
      <c r="C985" s="38" t="s">
        <v>3966</v>
      </c>
      <c r="D985" s="37" t="s">
        <v>3965</v>
      </c>
    </row>
    <row r="986" spans="2:4" x14ac:dyDescent="0.15">
      <c r="B986" s="37" t="s">
        <v>3964</v>
      </c>
      <c r="C986" s="38" t="s">
        <v>3963</v>
      </c>
      <c r="D986" s="37" t="s">
        <v>3962</v>
      </c>
    </row>
    <row r="987" spans="2:4" x14ac:dyDescent="0.15">
      <c r="B987" s="37" t="s">
        <v>3961</v>
      </c>
      <c r="C987" s="38" t="s">
        <v>3960</v>
      </c>
      <c r="D987" s="37" t="s">
        <v>3895</v>
      </c>
    </row>
    <row r="988" spans="2:4" x14ac:dyDescent="0.15">
      <c r="B988" s="37" t="s">
        <v>3959</v>
      </c>
      <c r="C988" s="38" t="s">
        <v>3958</v>
      </c>
      <c r="D988" s="37" t="s">
        <v>3957</v>
      </c>
    </row>
    <row r="989" spans="2:4" x14ac:dyDescent="0.15">
      <c r="B989" s="37" t="s">
        <v>3956</v>
      </c>
      <c r="C989" s="38" t="s">
        <v>3955</v>
      </c>
      <c r="D989" s="37" t="s">
        <v>3954</v>
      </c>
    </row>
    <row r="990" spans="2:4" x14ac:dyDescent="0.15">
      <c r="B990" s="37" t="s">
        <v>3953</v>
      </c>
      <c r="C990" s="38" t="s">
        <v>3952</v>
      </c>
      <c r="D990" s="37" t="s">
        <v>3951</v>
      </c>
    </row>
    <row r="991" spans="2:4" x14ac:dyDescent="0.15">
      <c r="B991" s="37" t="s">
        <v>3950</v>
      </c>
      <c r="C991" s="38" t="s">
        <v>3949</v>
      </c>
      <c r="D991" s="37" t="s">
        <v>3948</v>
      </c>
    </row>
    <row r="992" spans="2:4" x14ac:dyDescent="0.15">
      <c r="B992" s="37" t="s">
        <v>2538</v>
      </c>
      <c r="C992" s="38" t="s">
        <v>3947</v>
      </c>
      <c r="D992" s="37" t="s">
        <v>3946</v>
      </c>
    </row>
    <row r="993" spans="2:4" x14ac:dyDescent="0.15">
      <c r="B993" s="37" t="s">
        <v>3945</v>
      </c>
      <c r="C993" s="38" t="s">
        <v>3944</v>
      </c>
      <c r="D993" s="37" t="s">
        <v>3943</v>
      </c>
    </row>
    <row r="994" spans="2:4" x14ac:dyDescent="0.15">
      <c r="B994" s="37" t="s">
        <v>3942</v>
      </c>
      <c r="C994" s="38" t="s">
        <v>3941</v>
      </c>
      <c r="D994" s="37" t="s">
        <v>3940</v>
      </c>
    </row>
    <row r="995" spans="2:4" x14ac:dyDescent="0.15">
      <c r="B995" s="37" t="s">
        <v>3939</v>
      </c>
      <c r="C995" s="38" t="s">
        <v>3938</v>
      </c>
      <c r="D995" s="37" t="s">
        <v>3937</v>
      </c>
    </row>
    <row r="996" spans="2:4" x14ac:dyDescent="0.15">
      <c r="B996" s="37" t="s">
        <v>3936</v>
      </c>
      <c r="C996" s="38" t="s">
        <v>3935</v>
      </c>
      <c r="D996" s="37" t="s">
        <v>3934</v>
      </c>
    </row>
    <row r="997" spans="2:4" x14ac:dyDescent="0.15">
      <c r="B997" s="37" t="s">
        <v>3933</v>
      </c>
      <c r="C997" s="38" t="s">
        <v>3932</v>
      </c>
      <c r="D997" s="37" t="s">
        <v>3931</v>
      </c>
    </row>
    <row r="998" spans="2:4" x14ac:dyDescent="0.15">
      <c r="B998" s="37" t="s">
        <v>3930</v>
      </c>
      <c r="C998" s="38" t="s">
        <v>3929</v>
      </c>
      <c r="D998" s="37" t="s">
        <v>3928</v>
      </c>
    </row>
    <row r="999" spans="2:4" x14ac:dyDescent="0.15">
      <c r="B999" s="37" t="s">
        <v>3927</v>
      </c>
      <c r="C999" s="38" t="s">
        <v>3926</v>
      </c>
      <c r="D999" s="37" t="s">
        <v>3925</v>
      </c>
    </row>
    <row r="1000" spans="2:4" x14ac:dyDescent="0.15">
      <c r="B1000" s="37" t="s">
        <v>3924</v>
      </c>
      <c r="C1000" s="38" t="s">
        <v>3923</v>
      </c>
      <c r="D1000" s="37" t="s">
        <v>3922</v>
      </c>
    </row>
    <row r="1001" spans="2:4" x14ac:dyDescent="0.15">
      <c r="B1001" s="37" t="s">
        <v>3481</v>
      </c>
      <c r="C1001" s="38" t="s">
        <v>3921</v>
      </c>
      <c r="D1001" s="37" t="s">
        <v>3920</v>
      </c>
    </row>
    <row r="1002" spans="2:4" x14ac:dyDescent="0.15">
      <c r="B1002" s="37" t="s">
        <v>3919</v>
      </c>
      <c r="C1002" s="38" t="s">
        <v>3918</v>
      </c>
      <c r="D1002" s="37" t="s">
        <v>3917</v>
      </c>
    </row>
    <row r="1003" spans="2:4" x14ac:dyDescent="0.15">
      <c r="B1003" s="37" t="s">
        <v>3916</v>
      </c>
      <c r="C1003" s="38" t="s">
        <v>3915</v>
      </c>
      <c r="D1003" s="37" t="s">
        <v>3914</v>
      </c>
    </row>
    <row r="1004" spans="2:4" x14ac:dyDescent="0.15">
      <c r="B1004" s="37" t="s">
        <v>3913</v>
      </c>
      <c r="C1004" s="38" t="s">
        <v>3912</v>
      </c>
      <c r="D1004" s="37" t="s">
        <v>3911</v>
      </c>
    </row>
    <row r="1005" spans="2:4" x14ac:dyDescent="0.15">
      <c r="B1005" s="37" t="s">
        <v>3910</v>
      </c>
      <c r="C1005" s="38" t="s">
        <v>3909</v>
      </c>
      <c r="D1005" s="37" t="s">
        <v>3908</v>
      </c>
    </row>
    <row r="1006" spans="2:4" x14ac:dyDescent="0.15">
      <c r="B1006" s="37" t="s">
        <v>3907</v>
      </c>
      <c r="C1006" s="38" t="s">
        <v>3906</v>
      </c>
      <c r="D1006" s="37" t="s">
        <v>3905</v>
      </c>
    </row>
    <row r="1007" spans="2:4" x14ac:dyDescent="0.15">
      <c r="B1007" s="37" t="s">
        <v>3904</v>
      </c>
      <c r="C1007" s="38" t="s">
        <v>3903</v>
      </c>
      <c r="D1007" s="37" t="s">
        <v>3902</v>
      </c>
    </row>
    <row r="1008" spans="2:4" x14ac:dyDescent="0.15">
      <c r="B1008" s="37" t="s">
        <v>3901</v>
      </c>
      <c r="C1008" s="38" t="s">
        <v>3900</v>
      </c>
      <c r="D1008" s="37" t="s">
        <v>3899</v>
      </c>
    </row>
    <row r="1009" spans="2:4" x14ac:dyDescent="0.15">
      <c r="B1009" s="37" t="s">
        <v>3898</v>
      </c>
      <c r="C1009" s="38" t="s">
        <v>3897</v>
      </c>
      <c r="D1009" s="37" t="s">
        <v>3896</v>
      </c>
    </row>
    <row r="1010" spans="2:4" x14ac:dyDescent="0.15">
      <c r="B1010" s="37" t="s">
        <v>3895</v>
      </c>
      <c r="C1010" s="38" t="s">
        <v>3894</v>
      </c>
      <c r="D1010" s="37" t="s">
        <v>3893</v>
      </c>
    </row>
    <row r="1011" spans="2:4" x14ac:dyDescent="0.15">
      <c r="B1011" s="37" t="s">
        <v>3892</v>
      </c>
      <c r="C1011" s="38" t="s">
        <v>3891</v>
      </c>
      <c r="D1011" s="37" t="s">
        <v>3890</v>
      </c>
    </row>
    <row r="1012" spans="2:4" x14ac:dyDescent="0.15">
      <c r="B1012" s="37" t="s">
        <v>3889</v>
      </c>
      <c r="C1012" s="38" t="s">
        <v>3888</v>
      </c>
      <c r="D1012" s="37" t="s">
        <v>3887</v>
      </c>
    </row>
    <row r="1013" spans="2:4" x14ac:dyDescent="0.15">
      <c r="B1013" s="37" t="s">
        <v>3886</v>
      </c>
      <c r="C1013" s="38" t="s">
        <v>3885</v>
      </c>
      <c r="D1013" s="37" t="s">
        <v>3884</v>
      </c>
    </row>
    <row r="1014" spans="2:4" x14ac:dyDescent="0.15">
      <c r="B1014" s="37" t="s">
        <v>3883</v>
      </c>
      <c r="C1014" s="38" t="s">
        <v>3882</v>
      </c>
      <c r="D1014" s="37" t="s">
        <v>3881</v>
      </c>
    </row>
    <row r="1015" spans="2:4" x14ac:dyDescent="0.15">
      <c r="B1015" s="37" t="s">
        <v>2840</v>
      </c>
      <c r="C1015" s="38" t="s">
        <v>3880</v>
      </c>
      <c r="D1015" s="37" t="s">
        <v>3879</v>
      </c>
    </row>
    <row r="1016" spans="2:4" x14ac:dyDescent="0.15">
      <c r="B1016" s="37" t="s">
        <v>3878</v>
      </c>
      <c r="C1016" s="38" t="s">
        <v>3877</v>
      </c>
      <c r="D1016" s="37" t="s">
        <v>3876</v>
      </c>
    </row>
    <row r="1017" spans="2:4" x14ac:dyDescent="0.15">
      <c r="B1017" s="37" t="s">
        <v>3221</v>
      </c>
      <c r="C1017" s="38" t="s">
        <v>3875</v>
      </c>
      <c r="D1017" s="37" t="s">
        <v>3874</v>
      </c>
    </row>
    <row r="1018" spans="2:4" x14ac:dyDescent="0.15">
      <c r="B1018" s="37" t="s">
        <v>3873</v>
      </c>
      <c r="C1018" s="38" t="s">
        <v>3872</v>
      </c>
      <c r="D1018" s="37" t="s">
        <v>3871</v>
      </c>
    </row>
    <row r="1019" spans="2:4" x14ac:dyDescent="0.15">
      <c r="B1019" s="37" t="s">
        <v>3870</v>
      </c>
      <c r="C1019" s="38" t="s">
        <v>3869</v>
      </c>
      <c r="D1019" s="37" t="s">
        <v>3868</v>
      </c>
    </row>
    <row r="1020" spans="2:4" x14ac:dyDescent="0.15">
      <c r="B1020" s="37" t="s">
        <v>3867</v>
      </c>
      <c r="C1020" s="38" t="s">
        <v>3866</v>
      </c>
      <c r="D1020" s="37" t="s">
        <v>3865</v>
      </c>
    </row>
    <row r="1021" spans="2:4" x14ac:dyDescent="0.15">
      <c r="B1021" s="37" t="s">
        <v>3864</v>
      </c>
      <c r="C1021" s="38" t="s">
        <v>3863</v>
      </c>
      <c r="D1021" s="37" t="s">
        <v>3862</v>
      </c>
    </row>
    <row r="1022" spans="2:4" x14ac:dyDescent="0.15">
      <c r="B1022" s="37" t="s">
        <v>3861</v>
      </c>
      <c r="C1022" s="38" t="s">
        <v>3860</v>
      </c>
      <c r="D1022" s="37" t="s">
        <v>3859</v>
      </c>
    </row>
    <row r="1023" spans="2:4" x14ac:dyDescent="0.15">
      <c r="B1023" s="37" t="s">
        <v>3858</v>
      </c>
      <c r="C1023" s="38" t="s">
        <v>3857</v>
      </c>
      <c r="D1023" s="37" t="s">
        <v>3856</v>
      </c>
    </row>
    <row r="1024" spans="2:4" x14ac:dyDescent="0.15">
      <c r="B1024" s="37" t="s">
        <v>3855</v>
      </c>
      <c r="C1024" s="38" t="s">
        <v>3854</v>
      </c>
      <c r="D1024" s="37" t="s">
        <v>3853</v>
      </c>
    </row>
    <row r="1025" spans="2:4" x14ac:dyDescent="0.15">
      <c r="B1025" s="37" t="s">
        <v>2488</v>
      </c>
      <c r="C1025" s="38" t="s">
        <v>3852</v>
      </c>
      <c r="D1025" s="37" t="s">
        <v>3851</v>
      </c>
    </row>
    <row r="1026" spans="2:4" x14ac:dyDescent="0.15">
      <c r="B1026" s="37" t="s">
        <v>3850</v>
      </c>
      <c r="C1026" s="38" t="s">
        <v>3849</v>
      </c>
      <c r="D1026" s="37" t="s">
        <v>3848</v>
      </c>
    </row>
    <row r="1027" spans="2:4" x14ac:dyDescent="0.15">
      <c r="B1027" s="37" t="s">
        <v>3040</v>
      </c>
      <c r="C1027" s="38" t="s">
        <v>3847</v>
      </c>
      <c r="D1027" s="37" t="s">
        <v>3846</v>
      </c>
    </row>
    <row r="1028" spans="2:4" x14ac:dyDescent="0.15">
      <c r="B1028" s="37" t="s">
        <v>3845</v>
      </c>
      <c r="C1028" s="38" t="s">
        <v>3844</v>
      </c>
      <c r="D1028" s="37" t="s">
        <v>3843</v>
      </c>
    </row>
    <row r="1029" spans="2:4" x14ac:dyDescent="0.15">
      <c r="B1029" s="37" t="s">
        <v>3842</v>
      </c>
      <c r="C1029" s="38" t="s">
        <v>3841</v>
      </c>
      <c r="D1029" s="37" t="s">
        <v>3840</v>
      </c>
    </row>
    <row r="1030" spans="2:4" x14ac:dyDescent="0.15">
      <c r="B1030" s="37" t="s">
        <v>3839</v>
      </c>
      <c r="C1030" s="38" t="s">
        <v>3838</v>
      </c>
      <c r="D1030" s="37" t="s">
        <v>3837</v>
      </c>
    </row>
    <row r="1031" spans="2:4" x14ac:dyDescent="0.15">
      <c r="B1031" s="37" t="s">
        <v>3836</v>
      </c>
      <c r="C1031" s="38" t="s">
        <v>3835</v>
      </c>
      <c r="D1031" s="37" t="s">
        <v>3834</v>
      </c>
    </row>
    <row r="1032" spans="2:4" x14ac:dyDescent="0.15">
      <c r="B1032" s="37" t="s">
        <v>3833</v>
      </c>
      <c r="C1032" s="38" t="s">
        <v>3832</v>
      </c>
      <c r="D1032" s="37" t="s">
        <v>3831</v>
      </c>
    </row>
    <row r="1033" spans="2:4" x14ac:dyDescent="0.15">
      <c r="B1033" s="37" t="s">
        <v>3830</v>
      </c>
      <c r="C1033" s="38" t="s">
        <v>3829</v>
      </c>
      <c r="D1033" s="37" t="s">
        <v>3828</v>
      </c>
    </row>
    <row r="1034" spans="2:4" x14ac:dyDescent="0.15">
      <c r="B1034" s="37" t="s">
        <v>3827</v>
      </c>
      <c r="C1034" s="38" t="s">
        <v>3826</v>
      </c>
      <c r="D1034" s="37" t="s">
        <v>3825</v>
      </c>
    </row>
    <row r="1035" spans="2:4" x14ac:dyDescent="0.15">
      <c r="B1035" s="37" t="s">
        <v>3824</v>
      </c>
      <c r="C1035" s="38" t="s">
        <v>3823</v>
      </c>
      <c r="D1035" s="37" t="s">
        <v>3822</v>
      </c>
    </row>
    <row r="1036" spans="2:4" x14ac:dyDescent="0.15">
      <c r="B1036" s="37" t="s">
        <v>3821</v>
      </c>
      <c r="C1036" s="38" t="s">
        <v>3820</v>
      </c>
      <c r="D1036" s="37" t="s">
        <v>3819</v>
      </c>
    </row>
    <row r="1037" spans="2:4" x14ac:dyDescent="0.15">
      <c r="B1037" s="37" t="s">
        <v>3818</v>
      </c>
      <c r="C1037" s="38" t="s">
        <v>3817</v>
      </c>
      <c r="D1037" s="37" t="s">
        <v>3816</v>
      </c>
    </row>
    <row r="1038" spans="2:4" x14ac:dyDescent="0.15">
      <c r="C1038" s="38" t="s">
        <v>3815</v>
      </c>
      <c r="D1038" s="37" t="s">
        <v>3814</v>
      </c>
    </row>
    <row r="1039" spans="2:4" x14ac:dyDescent="0.15">
      <c r="C1039" s="38" t="s">
        <v>3813</v>
      </c>
      <c r="D1039" s="37" t="s">
        <v>3812</v>
      </c>
    </row>
    <row r="1040" spans="2:4" x14ac:dyDescent="0.15">
      <c r="C1040" s="38" t="s">
        <v>3811</v>
      </c>
      <c r="D1040" s="37" t="s">
        <v>3810</v>
      </c>
    </row>
    <row r="1041" spans="3:4" x14ac:dyDescent="0.15">
      <c r="C1041" s="38" t="s">
        <v>3809</v>
      </c>
      <c r="D1041" s="37" t="s">
        <v>3808</v>
      </c>
    </row>
    <row r="1042" spans="3:4" x14ac:dyDescent="0.15">
      <c r="C1042" s="38" t="s">
        <v>3807</v>
      </c>
      <c r="D1042" s="37" t="s">
        <v>3806</v>
      </c>
    </row>
    <row r="1043" spans="3:4" x14ac:dyDescent="0.15">
      <c r="C1043" s="38" t="s">
        <v>3805</v>
      </c>
      <c r="D1043" s="37" t="s">
        <v>3804</v>
      </c>
    </row>
    <row r="1044" spans="3:4" x14ac:dyDescent="0.15">
      <c r="C1044" s="38" t="s">
        <v>3803</v>
      </c>
      <c r="D1044" s="37" t="s">
        <v>3802</v>
      </c>
    </row>
    <row r="1045" spans="3:4" x14ac:dyDescent="0.15">
      <c r="C1045" s="38" t="s">
        <v>3801</v>
      </c>
      <c r="D1045" s="37" t="s">
        <v>3800</v>
      </c>
    </row>
    <row r="1046" spans="3:4" x14ac:dyDescent="0.15">
      <c r="C1046" s="38" t="s">
        <v>3799</v>
      </c>
      <c r="D1046" s="37" t="s">
        <v>3798</v>
      </c>
    </row>
    <row r="1047" spans="3:4" x14ac:dyDescent="0.15">
      <c r="C1047" s="38" t="s">
        <v>3797</v>
      </c>
      <c r="D1047" s="37" t="s">
        <v>3796</v>
      </c>
    </row>
    <row r="1048" spans="3:4" x14ac:dyDescent="0.15">
      <c r="C1048" s="38" t="s">
        <v>3795</v>
      </c>
      <c r="D1048" s="37" t="s">
        <v>3794</v>
      </c>
    </row>
    <row r="1049" spans="3:4" x14ac:dyDescent="0.15">
      <c r="C1049" s="38" t="s">
        <v>3793</v>
      </c>
      <c r="D1049" s="37" t="s">
        <v>3792</v>
      </c>
    </row>
    <row r="1050" spans="3:4" x14ac:dyDescent="0.15">
      <c r="C1050" s="38" t="s">
        <v>3791</v>
      </c>
      <c r="D1050" s="37" t="s">
        <v>3790</v>
      </c>
    </row>
    <row r="1051" spans="3:4" x14ac:dyDescent="0.15">
      <c r="C1051" s="38" t="s">
        <v>3789</v>
      </c>
      <c r="D1051" s="37" t="s">
        <v>3788</v>
      </c>
    </row>
    <row r="1052" spans="3:4" x14ac:dyDescent="0.15">
      <c r="C1052" s="38" t="s">
        <v>3787</v>
      </c>
      <c r="D1052" s="37" t="s">
        <v>3786</v>
      </c>
    </row>
    <row r="1053" spans="3:4" x14ac:dyDescent="0.15">
      <c r="C1053" s="38" t="s">
        <v>3785</v>
      </c>
      <c r="D1053" s="37" t="s">
        <v>3784</v>
      </c>
    </row>
    <row r="1054" spans="3:4" x14ac:dyDescent="0.15">
      <c r="C1054" s="38" t="s">
        <v>3783</v>
      </c>
      <c r="D1054" s="37" t="s">
        <v>3782</v>
      </c>
    </row>
    <row r="1055" spans="3:4" x14ac:dyDescent="0.15">
      <c r="C1055" s="38" t="s">
        <v>3781</v>
      </c>
      <c r="D1055" s="37" t="s">
        <v>3780</v>
      </c>
    </row>
    <row r="1056" spans="3:4" x14ac:dyDescent="0.15">
      <c r="C1056" s="38" t="s">
        <v>3779</v>
      </c>
      <c r="D1056" s="37" t="s">
        <v>3778</v>
      </c>
    </row>
    <row r="1057" spans="3:4" x14ac:dyDescent="0.15">
      <c r="C1057" s="38" t="s">
        <v>3777</v>
      </c>
      <c r="D1057" s="37" t="s">
        <v>3776</v>
      </c>
    </row>
    <row r="1058" spans="3:4" x14ac:dyDescent="0.15">
      <c r="C1058" s="38" t="s">
        <v>3775</v>
      </c>
      <c r="D1058" s="37" t="s">
        <v>3774</v>
      </c>
    </row>
    <row r="1059" spans="3:4" x14ac:dyDescent="0.15">
      <c r="C1059" s="38" t="s">
        <v>3773</v>
      </c>
      <c r="D1059" s="37" t="s">
        <v>3772</v>
      </c>
    </row>
    <row r="1060" spans="3:4" x14ac:dyDescent="0.15">
      <c r="C1060" s="38" t="s">
        <v>3771</v>
      </c>
      <c r="D1060" s="37" t="s">
        <v>3770</v>
      </c>
    </row>
    <row r="1061" spans="3:4" x14ac:dyDescent="0.15">
      <c r="C1061" s="38" t="s">
        <v>3769</v>
      </c>
      <c r="D1061" s="37" t="s">
        <v>3768</v>
      </c>
    </row>
    <row r="1062" spans="3:4" x14ac:dyDescent="0.15">
      <c r="C1062" s="38" t="s">
        <v>3767</v>
      </c>
      <c r="D1062" s="37" t="s">
        <v>3766</v>
      </c>
    </row>
    <row r="1063" spans="3:4" x14ac:dyDescent="0.15">
      <c r="C1063" s="38" t="s">
        <v>3765</v>
      </c>
      <c r="D1063" s="37" t="s">
        <v>3764</v>
      </c>
    </row>
    <row r="1064" spans="3:4" x14ac:dyDescent="0.15">
      <c r="C1064" s="38" t="s">
        <v>3763</v>
      </c>
      <c r="D1064" s="37" t="s">
        <v>3762</v>
      </c>
    </row>
    <row r="1065" spans="3:4" x14ac:dyDescent="0.15">
      <c r="C1065" s="38" t="s">
        <v>3761</v>
      </c>
      <c r="D1065" s="37" t="s">
        <v>3760</v>
      </c>
    </row>
    <row r="1066" spans="3:4" x14ac:dyDescent="0.15">
      <c r="C1066" s="38" t="s">
        <v>3759</v>
      </c>
      <c r="D1066" s="37" t="s">
        <v>3758</v>
      </c>
    </row>
    <row r="1067" spans="3:4" x14ac:dyDescent="0.15">
      <c r="C1067" s="38" t="s">
        <v>3757</v>
      </c>
      <c r="D1067" s="37" t="s">
        <v>3756</v>
      </c>
    </row>
    <row r="1068" spans="3:4" x14ac:dyDescent="0.15">
      <c r="C1068" s="38" t="s">
        <v>3755</v>
      </c>
      <c r="D1068" s="37" t="s">
        <v>3754</v>
      </c>
    </row>
    <row r="1069" spans="3:4" x14ac:dyDescent="0.15">
      <c r="C1069" s="38" t="s">
        <v>3753</v>
      </c>
      <c r="D1069" s="37" t="s">
        <v>3752</v>
      </c>
    </row>
    <row r="1070" spans="3:4" x14ac:dyDescent="0.15">
      <c r="C1070" s="38" t="s">
        <v>3751</v>
      </c>
      <c r="D1070" s="37" t="s">
        <v>3750</v>
      </c>
    </row>
    <row r="1071" spans="3:4" x14ac:dyDescent="0.15">
      <c r="C1071" s="38" t="s">
        <v>3749</v>
      </c>
      <c r="D1071" s="37" t="s">
        <v>3748</v>
      </c>
    </row>
    <row r="1072" spans="3:4" x14ac:dyDescent="0.15">
      <c r="C1072" s="38" t="s">
        <v>3747</v>
      </c>
      <c r="D1072" s="37" t="s">
        <v>3746</v>
      </c>
    </row>
    <row r="1073" spans="3:4" x14ac:dyDescent="0.15">
      <c r="C1073" s="38" t="s">
        <v>3745</v>
      </c>
      <c r="D1073" s="37" t="s">
        <v>3744</v>
      </c>
    </row>
    <row r="1074" spans="3:4" x14ac:dyDescent="0.15">
      <c r="C1074" s="38" t="s">
        <v>3743</v>
      </c>
      <c r="D1074" s="37" t="s">
        <v>3742</v>
      </c>
    </row>
    <row r="1075" spans="3:4" x14ac:dyDescent="0.15">
      <c r="C1075" s="38" t="s">
        <v>3741</v>
      </c>
      <c r="D1075" s="37" t="s">
        <v>3740</v>
      </c>
    </row>
    <row r="1076" spans="3:4" x14ac:dyDescent="0.15">
      <c r="C1076" s="38" t="s">
        <v>3739</v>
      </c>
      <c r="D1076" s="37" t="s">
        <v>3738</v>
      </c>
    </row>
    <row r="1077" spans="3:4" x14ac:dyDescent="0.15">
      <c r="C1077" s="38" t="s">
        <v>3737</v>
      </c>
      <c r="D1077" s="37" t="s">
        <v>3736</v>
      </c>
    </row>
    <row r="1078" spans="3:4" x14ac:dyDescent="0.15">
      <c r="C1078" s="38" t="s">
        <v>3735</v>
      </c>
      <c r="D1078" s="37" t="s">
        <v>3734</v>
      </c>
    </row>
    <row r="1079" spans="3:4" x14ac:dyDescent="0.15">
      <c r="C1079" s="38" t="s">
        <v>3733</v>
      </c>
      <c r="D1079" s="37" t="s">
        <v>3732</v>
      </c>
    </row>
    <row r="1080" spans="3:4" x14ac:dyDescent="0.15">
      <c r="C1080" s="38" t="s">
        <v>3731</v>
      </c>
      <c r="D1080" s="37" t="s">
        <v>3730</v>
      </c>
    </row>
    <row r="1081" spans="3:4" x14ac:dyDescent="0.15">
      <c r="C1081" s="38" t="s">
        <v>3729</v>
      </c>
      <c r="D1081" s="37" t="s">
        <v>3728</v>
      </c>
    </row>
    <row r="1082" spans="3:4" x14ac:dyDescent="0.15">
      <c r="C1082" s="38" t="s">
        <v>3727</v>
      </c>
      <c r="D1082" s="37" t="s">
        <v>3726</v>
      </c>
    </row>
    <row r="1083" spans="3:4" x14ac:dyDescent="0.15">
      <c r="C1083" s="38" t="s">
        <v>3725</v>
      </c>
      <c r="D1083" s="37" t="s">
        <v>3724</v>
      </c>
    </row>
    <row r="1084" spans="3:4" x14ac:dyDescent="0.15">
      <c r="C1084" s="38" t="s">
        <v>3723</v>
      </c>
      <c r="D1084" s="37" t="s">
        <v>3722</v>
      </c>
    </row>
    <row r="1085" spans="3:4" x14ac:dyDescent="0.15">
      <c r="C1085" s="38" t="s">
        <v>3721</v>
      </c>
      <c r="D1085" s="37" t="s">
        <v>3720</v>
      </c>
    </row>
    <row r="1086" spans="3:4" x14ac:dyDescent="0.15">
      <c r="C1086" s="38" t="s">
        <v>3719</v>
      </c>
      <c r="D1086" s="37" t="s">
        <v>3718</v>
      </c>
    </row>
    <row r="1087" spans="3:4" x14ac:dyDescent="0.15">
      <c r="C1087" s="38" t="s">
        <v>3717</v>
      </c>
      <c r="D1087" s="37" t="s">
        <v>3716</v>
      </c>
    </row>
    <row r="1088" spans="3:4" x14ac:dyDescent="0.15">
      <c r="C1088" s="38" t="s">
        <v>3715</v>
      </c>
      <c r="D1088" s="37" t="s">
        <v>3714</v>
      </c>
    </row>
    <row r="1089" spans="3:4" x14ac:dyDescent="0.15">
      <c r="C1089" s="38" t="s">
        <v>3713</v>
      </c>
      <c r="D1089" s="37" t="s">
        <v>3712</v>
      </c>
    </row>
    <row r="1090" spans="3:4" x14ac:dyDescent="0.15">
      <c r="C1090" s="38" t="s">
        <v>3711</v>
      </c>
      <c r="D1090" s="37" t="s">
        <v>3710</v>
      </c>
    </row>
    <row r="1091" spans="3:4" x14ac:dyDescent="0.15">
      <c r="C1091" s="38" t="s">
        <v>3709</v>
      </c>
      <c r="D1091" s="37" t="s">
        <v>3708</v>
      </c>
    </row>
    <row r="1092" spans="3:4" x14ac:dyDescent="0.15">
      <c r="C1092" s="38" t="s">
        <v>3707</v>
      </c>
      <c r="D1092" s="37" t="s">
        <v>3706</v>
      </c>
    </row>
    <row r="1093" spans="3:4" x14ac:dyDescent="0.15">
      <c r="C1093" s="38" t="s">
        <v>3705</v>
      </c>
      <c r="D1093" s="37" t="s">
        <v>3704</v>
      </c>
    </row>
    <row r="1094" spans="3:4" x14ac:dyDescent="0.15">
      <c r="C1094" s="38" t="s">
        <v>3703</v>
      </c>
      <c r="D1094" s="37" t="s">
        <v>3702</v>
      </c>
    </row>
    <row r="1095" spans="3:4" x14ac:dyDescent="0.15">
      <c r="C1095" s="38" t="s">
        <v>3701</v>
      </c>
      <c r="D1095" s="37" t="s">
        <v>3700</v>
      </c>
    </row>
    <row r="1096" spans="3:4" x14ac:dyDescent="0.15">
      <c r="C1096" s="38" t="s">
        <v>3699</v>
      </c>
      <c r="D1096" s="37" t="s">
        <v>3698</v>
      </c>
    </row>
    <row r="1097" spans="3:4" x14ac:dyDescent="0.15">
      <c r="C1097" s="38" t="s">
        <v>3697</v>
      </c>
      <c r="D1097" s="37" t="s">
        <v>3696</v>
      </c>
    </row>
    <row r="1098" spans="3:4" x14ac:dyDescent="0.15">
      <c r="C1098" s="38" t="s">
        <v>3695</v>
      </c>
      <c r="D1098" s="37" t="s">
        <v>3694</v>
      </c>
    </row>
    <row r="1099" spans="3:4" x14ac:dyDescent="0.15">
      <c r="C1099" s="38" t="s">
        <v>3693</v>
      </c>
      <c r="D1099" s="37" t="s">
        <v>3692</v>
      </c>
    </row>
    <row r="1100" spans="3:4" x14ac:dyDescent="0.15">
      <c r="C1100" s="38" t="s">
        <v>3691</v>
      </c>
      <c r="D1100" s="37" t="s">
        <v>3690</v>
      </c>
    </row>
    <row r="1101" spans="3:4" x14ac:dyDescent="0.15">
      <c r="C1101" s="38" t="s">
        <v>3689</v>
      </c>
      <c r="D1101" s="37" t="s">
        <v>3688</v>
      </c>
    </row>
    <row r="1102" spans="3:4" x14ac:dyDescent="0.15">
      <c r="C1102" s="38" t="s">
        <v>3687</v>
      </c>
      <c r="D1102" s="37" t="s">
        <v>3686</v>
      </c>
    </row>
    <row r="1103" spans="3:4" x14ac:dyDescent="0.15">
      <c r="C1103" s="38" t="s">
        <v>3685</v>
      </c>
      <c r="D1103" s="37" t="s">
        <v>3684</v>
      </c>
    </row>
    <row r="1104" spans="3:4" x14ac:dyDescent="0.15">
      <c r="C1104" s="38" t="s">
        <v>3683</v>
      </c>
      <c r="D1104" s="37" t="s">
        <v>3682</v>
      </c>
    </row>
    <row r="1105" spans="3:4" x14ac:dyDescent="0.15">
      <c r="C1105" s="38" t="s">
        <v>3681</v>
      </c>
      <c r="D1105" s="37" t="s">
        <v>3680</v>
      </c>
    </row>
    <row r="1106" spans="3:4" x14ac:dyDescent="0.15">
      <c r="C1106" s="38" t="s">
        <v>3679</v>
      </c>
      <c r="D1106" s="37" t="s">
        <v>3678</v>
      </c>
    </row>
    <row r="1107" spans="3:4" x14ac:dyDescent="0.15">
      <c r="C1107" s="38" t="s">
        <v>3677</v>
      </c>
      <c r="D1107" s="37" t="s">
        <v>3676</v>
      </c>
    </row>
    <row r="1108" spans="3:4" x14ac:dyDescent="0.15">
      <c r="C1108" s="38" t="s">
        <v>3675</v>
      </c>
      <c r="D1108" s="37" t="s">
        <v>3674</v>
      </c>
    </row>
    <row r="1109" spans="3:4" x14ac:dyDescent="0.15">
      <c r="C1109" s="38" t="s">
        <v>3673</v>
      </c>
      <c r="D1109" s="37" t="s">
        <v>3672</v>
      </c>
    </row>
    <row r="1110" spans="3:4" x14ac:dyDescent="0.15">
      <c r="C1110" s="38" t="s">
        <v>3671</v>
      </c>
      <c r="D1110" s="37" t="s">
        <v>3670</v>
      </c>
    </row>
    <row r="1111" spans="3:4" x14ac:dyDescent="0.15">
      <c r="C1111" s="38" t="s">
        <v>3669</v>
      </c>
      <c r="D1111" s="37" t="s">
        <v>3668</v>
      </c>
    </row>
    <row r="1112" spans="3:4" x14ac:dyDescent="0.15">
      <c r="C1112" s="38" t="s">
        <v>3667</v>
      </c>
      <c r="D1112" s="37" t="s">
        <v>3666</v>
      </c>
    </row>
    <row r="1113" spans="3:4" x14ac:dyDescent="0.15">
      <c r="C1113" s="38" t="s">
        <v>3665</v>
      </c>
      <c r="D1113" s="37" t="s">
        <v>3664</v>
      </c>
    </row>
    <row r="1114" spans="3:4" x14ac:dyDescent="0.15">
      <c r="C1114" s="38" t="s">
        <v>3663</v>
      </c>
      <c r="D1114" s="37" t="s">
        <v>3662</v>
      </c>
    </row>
    <row r="1115" spans="3:4" x14ac:dyDescent="0.15">
      <c r="C1115" s="38" t="s">
        <v>3661</v>
      </c>
      <c r="D1115" s="37" t="s">
        <v>3660</v>
      </c>
    </row>
    <row r="1116" spans="3:4" x14ac:dyDescent="0.15">
      <c r="C1116" s="38" t="s">
        <v>3659</v>
      </c>
      <c r="D1116" s="37" t="s">
        <v>3658</v>
      </c>
    </row>
    <row r="1117" spans="3:4" x14ac:dyDescent="0.15">
      <c r="C1117" s="38" t="s">
        <v>3657</v>
      </c>
      <c r="D1117" s="37" t="s">
        <v>3656</v>
      </c>
    </row>
    <row r="1118" spans="3:4" x14ac:dyDescent="0.15">
      <c r="C1118" s="38" t="s">
        <v>3655</v>
      </c>
      <c r="D1118" s="37" t="s">
        <v>3654</v>
      </c>
    </row>
    <row r="1119" spans="3:4" x14ac:dyDescent="0.15">
      <c r="C1119" s="38" t="s">
        <v>3653</v>
      </c>
      <c r="D1119" s="37" t="s">
        <v>3652</v>
      </c>
    </row>
    <row r="1120" spans="3:4" x14ac:dyDescent="0.15">
      <c r="C1120" s="38" t="s">
        <v>3651</v>
      </c>
      <c r="D1120" s="37" t="s">
        <v>3650</v>
      </c>
    </row>
    <row r="1121" spans="3:4" x14ac:dyDescent="0.15">
      <c r="C1121" s="38" t="s">
        <v>3649</v>
      </c>
      <c r="D1121" s="37" t="s">
        <v>3648</v>
      </c>
    </row>
    <row r="1122" spans="3:4" x14ac:dyDescent="0.15">
      <c r="C1122" s="38" t="s">
        <v>3647</v>
      </c>
      <c r="D1122" s="37" t="s">
        <v>3646</v>
      </c>
    </row>
    <row r="1123" spans="3:4" x14ac:dyDescent="0.15">
      <c r="C1123" s="38" t="s">
        <v>3645</v>
      </c>
      <c r="D1123" s="37" t="s">
        <v>3644</v>
      </c>
    </row>
    <row r="1124" spans="3:4" x14ac:dyDescent="0.15">
      <c r="C1124" s="38" t="s">
        <v>3643</v>
      </c>
      <c r="D1124" s="37" t="s">
        <v>3642</v>
      </c>
    </row>
    <row r="1125" spans="3:4" x14ac:dyDescent="0.15">
      <c r="C1125" s="38" t="s">
        <v>3641</v>
      </c>
      <c r="D1125" s="37" t="s">
        <v>3640</v>
      </c>
    </row>
    <row r="1126" spans="3:4" x14ac:dyDescent="0.15">
      <c r="C1126" s="38" t="s">
        <v>3639</v>
      </c>
      <c r="D1126" s="37" t="s">
        <v>3638</v>
      </c>
    </row>
    <row r="1127" spans="3:4" x14ac:dyDescent="0.15">
      <c r="C1127" s="38" t="s">
        <v>3637</v>
      </c>
      <c r="D1127" s="37" t="s">
        <v>3636</v>
      </c>
    </row>
    <row r="1128" spans="3:4" x14ac:dyDescent="0.15">
      <c r="C1128" s="38" t="s">
        <v>3635</v>
      </c>
      <c r="D1128" s="37" t="s">
        <v>3634</v>
      </c>
    </row>
    <row r="1129" spans="3:4" x14ac:dyDescent="0.15">
      <c r="C1129" s="38" t="s">
        <v>3633</v>
      </c>
      <c r="D1129" s="37" t="s">
        <v>3632</v>
      </c>
    </row>
    <row r="1130" spans="3:4" x14ac:dyDescent="0.15">
      <c r="C1130" s="38" t="s">
        <v>3631</v>
      </c>
      <c r="D1130" s="37" t="s">
        <v>3630</v>
      </c>
    </row>
    <row r="1131" spans="3:4" x14ac:dyDescent="0.15">
      <c r="C1131" s="38" t="s">
        <v>3629</v>
      </c>
      <c r="D1131" s="37" t="s">
        <v>3628</v>
      </c>
    </row>
    <row r="1132" spans="3:4" x14ac:dyDescent="0.15">
      <c r="C1132" s="38" t="s">
        <v>3627</v>
      </c>
      <c r="D1132" s="37" t="s">
        <v>3626</v>
      </c>
    </row>
    <row r="1133" spans="3:4" x14ac:dyDescent="0.15">
      <c r="C1133" s="38" t="s">
        <v>3625</v>
      </c>
      <c r="D1133" s="37" t="s">
        <v>3624</v>
      </c>
    </row>
    <row r="1134" spans="3:4" x14ac:dyDescent="0.15">
      <c r="C1134" s="38" t="s">
        <v>3623</v>
      </c>
      <c r="D1134" s="37" t="s">
        <v>3622</v>
      </c>
    </row>
    <row r="1135" spans="3:4" x14ac:dyDescent="0.15">
      <c r="C1135" s="38" t="s">
        <v>3621</v>
      </c>
      <c r="D1135" s="37" t="s">
        <v>3620</v>
      </c>
    </row>
    <row r="1136" spans="3:4" x14ac:dyDescent="0.15">
      <c r="C1136" s="38" t="s">
        <v>3619</v>
      </c>
      <c r="D1136" s="37" t="s">
        <v>3618</v>
      </c>
    </row>
    <row r="1137" spans="3:4" x14ac:dyDescent="0.15">
      <c r="C1137" s="38" t="s">
        <v>3617</v>
      </c>
      <c r="D1137" s="37" t="s">
        <v>3616</v>
      </c>
    </row>
    <row r="1138" spans="3:4" x14ac:dyDescent="0.15">
      <c r="C1138" s="38" t="s">
        <v>3615</v>
      </c>
      <c r="D1138" s="37" t="s">
        <v>3614</v>
      </c>
    </row>
    <row r="1139" spans="3:4" x14ac:dyDescent="0.15">
      <c r="C1139" s="38" t="s">
        <v>3613</v>
      </c>
      <c r="D1139" s="37" t="s">
        <v>3612</v>
      </c>
    </row>
    <row r="1140" spans="3:4" x14ac:dyDescent="0.15">
      <c r="C1140" s="38" t="s">
        <v>3611</v>
      </c>
      <c r="D1140" s="37" t="s">
        <v>3610</v>
      </c>
    </row>
    <row r="1141" spans="3:4" x14ac:dyDescent="0.15">
      <c r="C1141" s="38" t="s">
        <v>3609</v>
      </c>
      <c r="D1141" s="37" t="s">
        <v>3608</v>
      </c>
    </row>
    <row r="1142" spans="3:4" x14ac:dyDescent="0.15">
      <c r="C1142" s="38" t="s">
        <v>3607</v>
      </c>
      <c r="D1142" s="37" t="s">
        <v>3606</v>
      </c>
    </row>
    <row r="1143" spans="3:4" x14ac:dyDescent="0.15">
      <c r="C1143" s="38" t="s">
        <v>3605</v>
      </c>
      <c r="D1143" s="37" t="s">
        <v>3604</v>
      </c>
    </row>
    <row r="1144" spans="3:4" x14ac:dyDescent="0.15">
      <c r="C1144" s="38" t="s">
        <v>3603</v>
      </c>
      <c r="D1144" s="37" t="s">
        <v>3602</v>
      </c>
    </row>
    <row r="1145" spans="3:4" x14ac:dyDescent="0.15">
      <c r="C1145" s="38" t="s">
        <v>3601</v>
      </c>
      <c r="D1145" s="37" t="s">
        <v>3600</v>
      </c>
    </row>
    <row r="1146" spans="3:4" x14ac:dyDescent="0.15">
      <c r="C1146" s="38" t="s">
        <v>3599</v>
      </c>
      <c r="D1146" s="37" t="s">
        <v>3598</v>
      </c>
    </row>
    <row r="1147" spans="3:4" x14ac:dyDescent="0.15">
      <c r="C1147" s="38" t="s">
        <v>3597</v>
      </c>
      <c r="D1147" s="37" t="s">
        <v>3596</v>
      </c>
    </row>
    <row r="1148" spans="3:4" x14ac:dyDescent="0.15">
      <c r="C1148" s="38" t="s">
        <v>3595</v>
      </c>
      <c r="D1148" s="37" t="s">
        <v>3594</v>
      </c>
    </row>
    <row r="1149" spans="3:4" x14ac:dyDescent="0.15">
      <c r="C1149" s="38" t="s">
        <v>3593</v>
      </c>
      <c r="D1149" s="37" t="s">
        <v>3592</v>
      </c>
    </row>
    <row r="1150" spans="3:4" x14ac:dyDescent="0.15">
      <c r="C1150" s="38" t="s">
        <v>3591</v>
      </c>
      <c r="D1150" s="37" t="s">
        <v>3590</v>
      </c>
    </row>
    <row r="1151" spans="3:4" x14ac:dyDescent="0.15">
      <c r="C1151" s="38" t="s">
        <v>3589</v>
      </c>
      <c r="D1151" s="37" t="s">
        <v>3588</v>
      </c>
    </row>
    <row r="1152" spans="3:4" x14ac:dyDescent="0.15">
      <c r="C1152" s="38" t="s">
        <v>3587</v>
      </c>
      <c r="D1152" s="37" t="s">
        <v>3586</v>
      </c>
    </row>
    <row r="1153" spans="3:4" x14ac:dyDescent="0.15">
      <c r="C1153" s="38" t="s">
        <v>3585</v>
      </c>
      <c r="D1153" s="37" t="s">
        <v>3584</v>
      </c>
    </row>
    <row r="1154" spans="3:4" x14ac:dyDescent="0.15">
      <c r="C1154" s="38" t="s">
        <v>3583</v>
      </c>
      <c r="D1154" s="37" t="s">
        <v>3582</v>
      </c>
    </row>
    <row r="1155" spans="3:4" x14ac:dyDescent="0.15">
      <c r="C1155" s="38" t="s">
        <v>3581</v>
      </c>
      <c r="D1155" s="37" t="s">
        <v>3580</v>
      </c>
    </row>
    <row r="1156" spans="3:4" x14ac:dyDescent="0.15">
      <c r="C1156" s="38" t="s">
        <v>3579</v>
      </c>
      <c r="D1156" s="37" t="s">
        <v>3578</v>
      </c>
    </row>
    <row r="1157" spans="3:4" x14ac:dyDescent="0.15">
      <c r="C1157" s="38" t="s">
        <v>3577</v>
      </c>
      <c r="D1157" s="37" t="s">
        <v>3576</v>
      </c>
    </row>
    <row r="1158" spans="3:4" x14ac:dyDescent="0.15">
      <c r="C1158" s="38" t="s">
        <v>3575</v>
      </c>
      <c r="D1158" s="37" t="s">
        <v>3574</v>
      </c>
    </row>
    <row r="1159" spans="3:4" x14ac:dyDescent="0.15">
      <c r="C1159" s="38" t="s">
        <v>3573</v>
      </c>
      <c r="D1159" s="37" t="s">
        <v>3572</v>
      </c>
    </row>
    <row r="1160" spans="3:4" x14ac:dyDescent="0.15">
      <c r="C1160" s="38" t="s">
        <v>3571</v>
      </c>
      <c r="D1160" s="37" t="s">
        <v>3570</v>
      </c>
    </row>
    <row r="1161" spans="3:4" x14ac:dyDescent="0.15">
      <c r="C1161" s="38" t="s">
        <v>3569</v>
      </c>
      <c r="D1161" s="37" t="s">
        <v>3568</v>
      </c>
    </row>
    <row r="1162" spans="3:4" x14ac:dyDescent="0.15">
      <c r="C1162" s="38" t="s">
        <v>3567</v>
      </c>
      <c r="D1162" s="37" t="s">
        <v>3566</v>
      </c>
    </row>
    <row r="1163" spans="3:4" x14ac:dyDescent="0.15">
      <c r="C1163" s="38" t="s">
        <v>3565</v>
      </c>
      <c r="D1163" s="37" t="s">
        <v>3564</v>
      </c>
    </row>
    <row r="1164" spans="3:4" x14ac:dyDescent="0.15">
      <c r="C1164" s="38" t="s">
        <v>3563</v>
      </c>
      <c r="D1164" s="37" t="s">
        <v>3562</v>
      </c>
    </row>
    <row r="1165" spans="3:4" x14ac:dyDescent="0.15">
      <c r="C1165" s="38" t="s">
        <v>3561</v>
      </c>
      <c r="D1165" s="37" t="s">
        <v>3560</v>
      </c>
    </row>
    <row r="1166" spans="3:4" x14ac:dyDescent="0.15">
      <c r="C1166" s="38" t="s">
        <v>3559</v>
      </c>
      <c r="D1166" s="37" t="s">
        <v>3558</v>
      </c>
    </row>
    <row r="1167" spans="3:4" x14ac:dyDescent="0.15">
      <c r="C1167" s="38" t="s">
        <v>3557</v>
      </c>
      <c r="D1167" s="37" t="s">
        <v>3556</v>
      </c>
    </row>
    <row r="1168" spans="3:4" x14ac:dyDescent="0.15">
      <c r="C1168" s="38" t="s">
        <v>3555</v>
      </c>
      <c r="D1168" s="37" t="s">
        <v>3554</v>
      </c>
    </row>
    <row r="1169" spans="3:4" x14ac:dyDescent="0.15">
      <c r="C1169" s="38" t="s">
        <v>3553</v>
      </c>
      <c r="D1169" s="37" t="s">
        <v>3552</v>
      </c>
    </row>
    <row r="1170" spans="3:4" x14ac:dyDescent="0.15">
      <c r="C1170" s="38" t="s">
        <v>3551</v>
      </c>
      <c r="D1170" s="37" t="s">
        <v>3550</v>
      </c>
    </row>
    <row r="1171" spans="3:4" x14ac:dyDescent="0.15">
      <c r="C1171" s="38" t="s">
        <v>3549</v>
      </c>
      <c r="D1171" s="37" t="s">
        <v>3548</v>
      </c>
    </row>
    <row r="1172" spans="3:4" x14ac:dyDescent="0.15">
      <c r="C1172" s="38" t="s">
        <v>3547</v>
      </c>
      <c r="D1172" s="37" t="s">
        <v>3546</v>
      </c>
    </row>
    <row r="1173" spans="3:4" x14ac:dyDescent="0.15">
      <c r="C1173" s="38" t="s">
        <v>3545</v>
      </c>
      <c r="D1173" s="37" t="s">
        <v>3544</v>
      </c>
    </row>
    <row r="1174" spans="3:4" x14ac:dyDescent="0.15">
      <c r="C1174" s="38" t="s">
        <v>3543</v>
      </c>
      <c r="D1174" s="37" t="s">
        <v>3542</v>
      </c>
    </row>
    <row r="1175" spans="3:4" x14ac:dyDescent="0.15">
      <c r="C1175" s="38" t="s">
        <v>3541</v>
      </c>
      <c r="D1175" s="37" t="s">
        <v>3540</v>
      </c>
    </row>
    <row r="1176" spans="3:4" x14ac:dyDescent="0.15">
      <c r="C1176" s="38" t="s">
        <v>3539</v>
      </c>
      <c r="D1176" s="37" t="s">
        <v>3538</v>
      </c>
    </row>
    <row r="1177" spans="3:4" x14ac:dyDescent="0.15">
      <c r="C1177" s="38" t="s">
        <v>3537</v>
      </c>
      <c r="D1177" s="37" t="s">
        <v>3536</v>
      </c>
    </row>
    <row r="1178" spans="3:4" x14ac:dyDescent="0.15">
      <c r="C1178" s="38" t="s">
        <v>3535</v>
      </c>
      <c r="D1178" s="37" t="s">
        <v>3534</v>
      </c>
    </row>
    <row r="1179" spans="3:4" x14ac:dyDescent="0.15">
      <c r="C1179" s="38" t="s">
        <v>3533</v>
      </c>
      <c r="D1179" s="37" t="s">
        <v>3532</v>
      </c>
    </row>
    <row r="1180" spans="3:4" x14ac:dyDescent="0.15">
      <c r="C1180" s="38" t="s">
        <v>3531</v>
      </c>
      <c r="D1180" s="37" t="s">
        <v>3530</v>
      </c>
    </row>
    <row r="1181" spans="3:4" x14ac:dyDescent="0.15">
      <c r="C1181" s="38" t="s">
        <v>3529</v>
      </c>
      <c r="D1181" s="37" t="s">
        <v>3528</v>
      </c>
    </row>
    <row r="1182" spans="3:4" x14ac:dyDescent="0.15">
      <c r="C1182" s="38" t="s">
        <v>3527</v>
      </c>
      <c r="D1182" s="37" t="s">
        <v>3526</v>
      </c>
    </row>
    <row r="1183" spans="3:4" x14ac:dyDescent="0.15">
      <c r="C1183" s="38" t="s">
        <v>3525</v>
      </c>
      <c r="D1183" s="37" t="s">
        <v>3524</v>
      </c>
    </row>
    <row r="1184" spans="3:4" x14ac:dyDescent="0.15">
      <c r="C1184" s="38" t="s">
        <v>3523</v>
      </c>
      <c r="D1184" s="37" t="s">
        <v>3522</v>
      </c>
    </row>
    <row r="1185" spans="3:4" x14ac:dyDescent="0.15">
      <c r="C1185" s="38" t="s">
        <v>3521</v>
      </c>
      <c r="D1185" s="37" t="s">
        <v>3520</v>
      </c>
    </row>
    <row r="1186" spans="3:4" x14ac:dyDescent="0.15">
      <c r="C1186" s="38" t="s">
        <v>3519</v>
      </c>
      <c r="D1186" s="37" t="s">
        <v>3518</v>
      </c>
    </row>
    <row r="1187" spans="3:4" x14ac:dyDescent="0.15">
      <c r="C1187" s="38" t="s">
        <v>3517</v>
      </c>
      <c r="D1187" s="37" t="s">
        <v>3516</v>
      </c>
    </row>
    <row r="1188" spans="3:4" x14ac:dyDescent="0.15">
      <c r="C1188" s="38" t="s">
        <v>3515</v>
      </c>
      <c r="D1188" s="37" t="s">
        <v>3514</v>
      </c>
    </row>
    <row r="1189" spans="3:4" x14ac:dyDescent="0.15">
      <c r="C1189" s="38" t="s">
        <v>3513</v>
      </c>
      <c r="D1189" s="37" t="s">
        <v>3512</v>
      </c>
    </row>
    <row r="1190" spans="3:4" x14ac:dyDescent="0.15">
      <c r="C1190" s="38" t="s">
        <v>3511</v>
      </c>
      <c r="D1190" s="37" t="s">
        <v>3510</v>
      </c>
    </row>
    <row r="1191" spans="3:4" x14ac:dyDescent="0.15">
      <c r="C1191" s="38" t="s">
        <v>3509</v>
      </c>
      <c r="D1191" s="37" t="s">
        <v>3508</v>
      </c>
    </row>
    <row r="1192" spans="3:4" x14ac:dyDescent="0.15">
      <c r="C1192" s="38" t="s">
        <v>3507</v>
      </c>
      <c r="D1192" s="37" t="s">
        <v>3506</v>
      </c>
    </row>
    <row r="1193" spans="3:4" x14ac:dyDescent="0.15">
      <c r="C1193" s="38" t="s">
        <v>3505</v>
      </c>
      <c r="D1193" s="37" t="s">
        <v>3504</v>
      </c>
    </row>
    <row r="1194" spans="3:4" x14ac:dyDescent="0.15">
      <c r="C1194" s="38" t="s">
        <v>3503</v>
      </c>
      <c r="D1194" s="37" t="s">
        <v>3502</v>
      </c>
    </row>
    <row r="1195" spans="3:4" x14ac:dyDescent="0.15">
      <c r="C1195" s="38" t="s">
        <v>3501</v>
      </c>
      <c r="D1195" s="37" t="s">
        <v>3500</v>
      </c>
    </row>
    <row r="1196" spans="3:4" x14ac:dyDescent="0.15">
      <c r="C1196" s="38" t="s">
        <v>3499</v>
      </c>
      <c r="D1196" s="37" t="s">
        <v>3498</v>
      </c>
    </row>
    <row r="1197" spans="3:4" x14ac:dyDescent="0.15">
      <c r="C1197" s="38" t="s">
        <v>3497</v>
      </c>
      <c r="D1197" s="37" t="s">
        <v>3496</v>
      </c>
    </row>
    <row r="1198" spans="3:4" x14ac:dyDescent="0.15">
      <c r="C1198" s="38" t="s">
        <v>3495</v>
      </c>
      <c r="D1198" s="37" t="s">
        <v>3494</v>
      </c>
    </row>
    <row r="1199" spans="3:4" x14ac:dyDescent="0.15">
      <c r="C1199" s="38" t="s">
        <v>3493</v>
      </c>
      <c r="D1199" s="37" t="s">
        <v>3492</v>
      </c>
    </row>
    <row r="1200" spans="3:4" x14ac:dyDescent="0.15">
      <c r="C1200" s="38" t="s">
        <v>3491</v>
      </c>
      <c r="D1200" s="37" t="s">
        <v>3490</v>
      </c>
    </row>
    <row r="1201" spans="3:4" x14ac:dyDescent="0.15">
      <c r="C1201" s="38" t="s">
        <v>3489</v>
      </c>
      <c r="D1201" s="37" t="s">
        <v>3488</v>
      </c>
    </row>
    <row r="1202" spans="3:4" x14ac:dyDescent="0.15">
      <c r="C1202" s="38" t="s">
        <v>3487</v>
      </c>
      <c r="D1202" s="37" t="s">
        <v>3486</v>
      </c>
    </row>
    <row r="1203" spans="3:4" x14ac:dyDescent="0.15">
      <c r="C1203" s="38" t="s">
        <v>3485</v>
      </c>
      <c r="D1203" s="37" t="s">
        <v>3484</v>
      </c>
    </row>
    <row r="1204" spans="3:4" x14ac:dyDescent="0.15">
      <c r="C1204" s="38" t="s">
        <v>3483</v>
      </c>
      <c r="D1204" s="37" t="s">
        <v>3482</v>
      </c>
    </row>
    <row r="1205" spans="3:4" x14ac:dyDescent="0.15">
      <c r="C1205" s="38" t="s">
        <v>3481</v>
      </c>
      <c r="D1205" s="37" t="s">
        <v>3480</v>
      </c>
    </row>
    <row r="1206" spans="3:4" x14ac:dyDescent="0.15">
      <c r="C1206" s="38" t="s">
        <v>3479</v>
      </c>
      <c r="D1206" s="37" t="s">
        <v>3478</v>
      </c>
    </row>
    <row r="1207" spans="3:4" x14ac:dyDescent="0.15">
      <c r="C1207" s="38" t="s">
        <v>3477</v>
      </c>
      <c r="D1207" s="37" t="s">
        <v>3476</v>
      </c>
    </row>
    <row r="1208" spans="3:4" x14ac:dyDescent="0.15">
      <c r="C1208" s="38" t="s">
        <v>3475</v>
      </c>
      <c r="D1208" s="37" t="s">
        <v>3474</v>
      </c>
    </row>
    <row r="1209" spans="3:4" x14ac:dyDescent="0.15">
      <c r="C1209" s="38" t="s">
        <v>3473</v>
      </c>
      <c r="D1209" s="37" t="s">
        <v>3472</v>
      </c>
    </row>
    <row r="1210" spans="3:4" x14ac:dyDescent="0.15">
      <c r="C1210" s="38" t="s">
        <v>3471</v>
      </c>
      <c r="D1210" s="37" t="s">
        <v>3470</v>
      </c>
    </row>
    <row r="1211" spans="3:4" x14ac:dyDescent="0.15">
      <c r="C1211" s="38" t="s">
        <v>3469</v>
      </c>
      <c r="D1211" s="37" t="s">
        <v>3468</v>
      </c>
    </row>
    <row r="1212" spans="3:4" x14ac:dyDescent="0.15">
      <c r="C1212" s="38" t="s">
        <v>3467</v>
      </c>
      <c r="D1212" s="37" t="s">
        <v>3466</v>
      </c>
    </row>
    <row r="1213" spans="3:4" x14ac:dyDescent="0.15">
      <c r="C1213" s="38" t="s">
        <v>3465</v>
      </c>
      <c r="D1213" s="37" t="s">
        <v>3464</v>
      </c>
    </row>
    <row r="1214" spans="3:4" x14ac:dyDescent="0.15">
      <c r="C1214" s="38" t="s">
        <v>3463</v>
      </c>
      <c r="D1214" s="37" t="s">
        <v>3462</v>
      </c>
    </row>
    <row r="1215" spans="3:4" x14ac:dyDescent="0.15">
      <c r="C1215" s="38" t="s">
        <v>3461</v>
      </c>
      <c r="D1215" s="37" t="s">
        <v>3460</v>
      </c>
    </row>
    <row r="1216" spans="3:4" x14ac:dyDescent="0.15">
      <c r="C1216" s="38" t="s">
        <v>3459</v>
      </c>
      <c r="D1216" s="37" t="s">
        <v>3458</v>
      </c>
    </row>
    <row r="1217" spans="3:4" x14ac:dyDescent="0.15">
      <c r="C1217" s="38" t="s">
        <v>3457</v>
      </c>
      <c r="D1217" s="37" t="s">
        <v>3456</v>
      </c>
    </row>
    <row r="1218" spans="3:4" x14ac:dyDescent="0.15">
      <c r="C1218" s="38" t="s">
        <v>3455</v>
      </c>
      <c r="D1218" s="37" t="s">
        <v>3454</v>
      </c>
    </row>
    <row r="1219" spans="3:4" x14ac:dyDescent="0.15">
      <c r="C1219" s="38" t="s">
        <v>3453</v>
      </c>
      <c r="D1219" s="37" t="s">
        <v>3452</v>
      </c>
    </row>
    <row r="1220" spans="3:4" x14ac:dyDescent="0.15">
      <c r="C1220" s="38" t="s">
        <v>3451</v>
      </c>
      <c r="D1220" s="37" t="s">
        <v>3450</v>
      </c>
    </row>
    <row r="1221" spans="3:4" x14ac:dyDescent="0.15">
      <c r="C1221" s="38" t="s">
        <v>3449</v>
      </c>
      <c r="D1221" s="37" t="s">
        <v>3448</v>
      </c>
    </row>
    <row r="1222" spans="3:4" x14ac:dyDescent="0.15">
      <c r="C1222" s="38" t="s">
        <v>3447</v>
      </c>
      <c r="D1222" s="37" t="s">
        <v>3446</v>
      </c>
    </row>
    <row r="1223" spans="3:4" x14ac:dyDescent="0.15">
      <c r="C1223" s="38" t="s">
        <v>3445</v>
      </c>
      <c r="D1223" s="37" t="s">
        <v>3444</v>
      </c>
    </row>
    <row r="1224" spans="3:4" x14ac:dyDescent="0.15">
      <c r="C1224" s="38" t="s">
        <v>3443</v>
      </c>
      <c r="D1224" s="37" t="s">
        <v>3442</v>
      </c>
    </row>
    <row r="1225" spans="3:4" x14ac:dyDescent="0.15">
      <c r="C1225" s="38" t="s">
        <v>3441</v>
      </c>
      <c r="D1225" s="37" t="s">
        <v>3440</v>
      </c>
    </row>
    <row r="1226" spans="3:4" x14ac:dyDescent="0.15">
      <c r="C1226" s="38" t="s">
        <v>3439</v>
      </c>
      <c r="D1226" s="37" t="s">
        <v>3438</v>
      </c>
    </row>
    <row r="1227" spans="3:4" x14ac:dyDescent="0.15">
      <c r="C1227" s="38" t="s">
        <v>3437</v>
      </c>
      <c r="D1227" s="37" t="s">
        <v>3436</v>
      </c>
    </row>
    <row r="1228" spans="3:4" x14ac:dyDescent="0.15">
      <c r="C1228" s="38" t="s">
        <v>3435</v>
      </c>
      <c r="D1228" s="37" t="s">
        <v>3434</v>
      </c>
    </row>
    <row r="1229" spans="3:4" x14ac:dyDescent="0.15">
      <c r="C1229" s="38" t="s">
        <v>3433</v>
      </c>
      <c r="D1229" s="37" t="s">
        <v>3432</v>
      </c>
    </row>
    <row r="1230" spans="3:4" x14ac:dyDescent="0.15">
      <c r="C1230" s="38" t="s">
        <v>3431</v>
      </c>
      <c r="D1230" s="37" t="s">
        <v>3430</v>
      </c>
    </row>
    <row r="1231" spans="3:4" x14ac:dyDescent="0.15">
      <c r="C1231" s="38" t="s">
        <v>3429</v>
      </c>
      <c r="D1231" s="37" t="s">
        <v>3428</v>
      </c>
    </row>
    <row r="1232" spans="3:4" x14ac:dyDescent="0.15">
      <c r="C1232" s="38" t="s">
        <v>3427</v>
      </c>
      <c r="D1232" s="37" t="s">
        <v>3426</v>
      </c>
    </row>
    <row r="1233" spans="3:4" x14ac:dyDescent="0.15">
      <c r="C1233" s="38" t="s">
        <v>3425</v>
      </c>
      <c r="D1233" s="37" t="s">
        <v>3424</v>
      </c>
    </row>
    <row r="1234" spans="3:4" x14ac:dyDescent="0.15">
      <c r="C1234" s="38" t="s">
        <v>3423</v>
      </c>
      <c r="D1234" s="37" t="s">
        <v>3422</v>
      </c>
    </row>
    <row r="1235" spans="3:4" x14ac:dyDescent="0.15">
      <c r="C1235" s="38" t="s">
        <v>3421</v>
      </c>
      <c r="D1235" s="37" t="s">
        <v>3420</v>
      </c>
    </row>
    <row r="1236" spans="3:4" x14ac:dyDescent="0.15">
      <c r="C1236" s="38" t="s">
        <v>3419</v>
      </c>
      <c r="D1236" s="37" t="s">
        <v>3418</v>
      </c>
    </row>
    <row r="1237" spans="3:4" x14ac:dyDescent="0.15">
      <c r="C1237" s="38" t="s">
        <v>3417</v>
      </c>
      <c r="D1237" s="37" t="s">
        <v>3416</v>
      </c>
    </row>
    <row r="1238" spans="3:4" x14ac:dyDescent="0.15">
      <c r="C1238" s="38" t="s">
        <v>3415</v>
      </c>
      <c r="D1238" s="37" t="s">
        <v>3414</v>
      </c>
    </row>
    <row r="1239" spans="3:4" x14ac:dyDescent="0.15">
      <c r="C1239" s="38" t="s">
        <v>3413</v>
      </c>
      <c r="D1239" s="37" t="s">
        <v>3412</v>
      </c>
    </row>
    <row r="1240" spans="3:4" x14ac:dyDescent="0.15">
      <c r="C1240" s="38" t="s">
        <v>3411</v>
      </c>
      <c r="D1240" s="37" t="s">
        <v>3410</v>
      </c>
    </row>
    <row r="1241" spans="3:4" x14ac:dyDescent="0.15">
      <c r="C1241" s="38" t="s">
        <v>3409</v>
      </c>
      <c r="D1241" s="37" t="s">
        <v>3408</v>
      </c>
    </row>
    <row r="1242" spans="3:4" x14ac:dyDescent="0.15">
      <c r="C1242" s="38" t="s">
        <v>3407</v>
      </c>
      <c r="D1242" s="37" t="s">
        <v>3406</v>
      </c>
    </row>
    <row r="1243" spans="3:4" x14ac:dyDescent="0.15">
      <c r="C1243" s="38" t="s">
        <v>3405</v>
      </c>
      <c r="D1243" s="37" t="s">
        <v>3404</v>
      </c>
    </row>
    <row r="1244" spans="3:4" x14ac:dyDescent="0.15">
      <c r="C1244" s="38" t="s">
        <v>3403</v>
      </c>
      <c r="D1244" s="37" t="s">
        <v>3402</v>
      </c>
    </row>
    <row r="1245" spans="3:4" x14ac:dyDescent="0.15">
      <c r="C1245" s="38" t="s">
        <v>3401</v>
      </c>
      <c r="D1245" s="37" t="s">
        <v>3400</v>
      </c>
    </row>
    <row r="1246" spans="3:4" x14ac:dyDescent="0.15">
      <c r="C1246" s="38" t="s">
        <v>3399</v>
      </c>
      <c r="D1246" s="37" t="s">
        <v>3398</v>
      </c>
    </row>
    <row r="1247" spans="3:4" x14ac:dyDescent="0.15">
      <c r="C1247" s="38" t="s">
        <v>3397</v>
      </c>
      <c r="D1247" s="37" t="s">
        <v>3396</v>
      </c>
    </row>
    <row r="1248" spans="3:4" x14ac:dyDescent="0.15">
      <c r="C1248" s="38" t="s">
        <v>3395</v>
      </c>
      <c r="D1248" s="37" t="s">
        <v>3394</v>
      </c>
    </row>
    <row r="1249" spans="3:4" x14ac:dyDescent="0.15">
      <c r="C1249" s="38" t="s">
        <v>3393</v>
      </c>
      <c r="D1249" s="37" t="s">
        <v>3392</v>
      </c>
    </row>
    <row r="1250" spans="3:4" x14ac:dyDescent="0.15">
      <c r="C1250" s="38" t="s">
        <v>3391</v>
      </c>
      <c r="D1250" s="37" t="s">
        <v>3390</v>
      </c>
    </row>
    <row r="1251" spans="3:4" x14ac:dyDescent="0.15">
      <c r="C1251" s="38" t="s">
        <v>3389</v>
      </c>
      <c r="D1251" s="37" t="s">
        <v>3388</v>
      </c>
    </row>
    <row r="1252" spans="3:4" x14ac:dyDescent="0.15">
      <c r="C1252" s="38" t="s">
        <v>3387</v>
      </c>
      <c r="D1252" s="37" t="s">
        <v>3386</v>
      </c>
    </row>
    <row r="1253" spans="3:4" x14ac:dyDescent="0.15">
      <c r="C1253" s="38" t="s">
        <v>3385</v>
      </c>
      <c r="D1253" s="37" t="s">
        <v>3384</v>
      </c>
    </row>
    <row r="1254" spans="3:4" x14ac:dyDescent="0.15">
      <c r="C1254" s="38" t="s">
        <v>3383</v>
      </c>
      <c r="D1254" s="37" t="s">
        <v>3382</v>
      </c>
    </row>
    <row r="1255" spans="3:4" x14ac:dyDescent="0.15">
      <c r="C1255" s="38" t="s">
        <v>3381</v>
      </c>
      <c r="D1255" s="37" t="s">
        <v>3380</v>
      </c>
    </row>
    <row r="1256" spans="3:4" x14ac:dyDescent="0.15">
      <c r="C1256" s="38" t="s">
        <v>3379</v>
      </c>
      <c r="D1256" s="37" t="s">
        <v>3378</v>
      </c>
    </row>
    <row r="1257" spans="3:4" x14ac:dyDescent="0.15">
      <c r="C1257" s="38" t="s">
        <v>3377</v>
      </c>
      <c r="D1257" s="37" t="s">
        <v>3376</v>
      </c>
    </row>
    <row r="1258" spans="3:4" x14ac:dyDescent="0.15">
      <c r="C1258" s="38" t="s">
        <v>3375</v>
      </c>
      <c r="D1258" s="37" t="s">
        <v>3374</v>
      </c>
    </row>
    <row r="1259" spans="3:4" x14ac:dyDescent="0.15">
      <c r="C1259" s="38" t="s">
        <v>3373</v>
      </c>
      <c r="D1259" s="37" t="s">
        <v>3372</v>
      </c>
    </row>
    <row r="1260" spans="3:4" x14ac:dyDescent="0.15">
      <c r="C1260" s="38" t="s">
        <v>3371</v>
      </c>
      <c r="D1260" s="37" t="s">
        <v>3370</v>
      </c>
    </row>
    <row r="1261" spans="3:4" x14ac:dyDescent="0.15">
      <c r="C1261" s="38" t="s">
        <v>3369</v>
      </c>
      <c r="D1261" s="37" t="s">
        <v>3368</v>
      </c>
    </row>
    <row r="1262" spans="3:4" x14ac:dyDescent="0.15">
      <c r="C1262" s="38" t="s">
        <v>3367</v>
      </c>
      <c r="D1262" s="37" t="s">
        <v>3366</v>
      </c>
    </row>
    <row r="1263" spans="3:4" x14ac:dyDescent="0.15">
      <c r="C1263" s="38" t="s">
        <v>3365</v>
      </c>
      <c r="D1263" s="37" t="s">
        <v>3364</v>
      </c>
    </row>
    <row r="1264" spans="3:4" x14ac:dyDescent="0.15">
      <c r="C1264" s="38" t="s">
        <v>3363</v>
      </c>
      <c r="D1264" s="37" t="s">
        <v>3362</v>
      </c>
    </row>
    <row r="1265" spans="3:4" x14ac:dyDescent="0.15">
      <c r="C1265" s="38" t="s">
        <v>3361</v>
      </c>
      <c r="D1265" s="37" t="s">
        <v>3360</v>
      </c>
    </row>
    <row r="1266" spans="3:4" x14ac:dyDescent="0.15">
      <c r="C1266" s="38" t="s">
        <v>3359</v>
      </c>
      <c r="D1266" s="37" t="s">
        <v>3358</v>
      </c>
    </row>
    <row r="1267" spans="3:4" x14ac:dyDescent="0.15">
      <c r="C1267" s="38" t="s">
        <v>3357</v>
      </c>
      <c r="D1267" s="37" t="s">
        <v>3356</v>
      </c>
    </row>
    <row r="1268" spans="3:4" x14ac:dyDescent="0.15">
      <c r="C1268" s="38" t="s">
        <v>3355</v>
      </c>
      <c r="D1268" s="37" t="s">
        <v>3354</v>
      </c>
    </row>
    <row r="1269" spans="3:4" x14ac:dyDescent="0.15">
      <c r="C1269" s="38" t="s">
        <v>3353</v>
      </c>
      <c r="D1269" s="37" t="s">
        <v>3352</v>
      </c>
    </row>
    <row r="1270" spans="3:4" x14ac:dyDescent="0.15">
      <c r="C1270" s="38" t="s">
        <v>3351</v>
      </c>
      <c r="D1270" s="37" t="s">
        <v>3350</v>
      </c>
    </row>
    <row r="1271" spans="3:4" x14ac:dyDescent="0.15">
      <c r="C1271" s="38" t="s">
        <v>3349</v>
      </c>
      <c r="D1271" s="37" t="s">
        <v>3348</v>
      </c>
    </row>
    <row r="1272" spans="3:4" x14ac:dyDescent="0.15">
      <c r="C1272" s="38" t="s">
        <v>3347</v>
      </c>
      <c r="D1272" s="37" t="s">
        <v>3346</v>
      </c>
    </row>
    <row r="1273" spans="3:4" x14ac:dyDescent="0.15">
      <c r="C1273" s="38" t="s">
        <v>3345</v>
      </c>
      <c r="D1273" s="37" t="s">
        <v>3344</v>
      </c>
    </row>
    <row r="1274" spans="3:4" x14ac:dyDescent="0.15">
      <c r="C1274" s="38" t="s">
        <v>3343</v>
      </c>
      <c r="D1274" s="37" t="s">
        <v>3342</v>
      </c>
    </row>
    <row r="1275" spans="3:4" x14ac:dyDescent="0.15">
      <c r="C1275" s="38" t="s">
        <v>3341</v>
      </c>
      <c r="D1275" s="37" t="s">
        <v>3340</v>
      </c>
    </row>
    <row r="1276" spans="3:4" x14ac:dyDescent="0.15">
      <c r="C1276" s="38" t="s">
        <v>3339</v>
      </c>
      <c r="D1276" s="37" t="s">
        <v>3338</v>
      </c>
    </row>
    <row r="1277" spans="3:4" x14ac:dyDescent="0.15">
      <c r="C1277" s="38" t="s">
        <v>3337</v>
      </c>
      <c r="D1277" s="37" t="s">
        <v>3336</v>
      </c>
    </row>
    <row r="1278" spans="3:4" x14ac:dyDescent="0.15">
      <c r="C1278" s="38" t="s">
        <v>3335</v>
      </c>
      <c r="D1278" s="37" t="s">
        <v>3334</v>
      </c>
    </row>
    <row r="1279" spans="3:4" x14ac:dyDescent="0.15">
      <c r="C1279" s="38" t="s">
        <v>3333</v>
      </c>
      <c r="D1279" s="37" t="s">
        <v>3332</v>
      </c>
    </row>
    <row r="1280" spans="3:4" x14ac:dyDescent="0.15">
      <c r="C1280" s="38" t="s">
        <v>3331</v>
      </c>
      <c r="D1280" s="37" t="s">
        <v>3330</v>
      </c>
    </row>
    <row r="1281" spans="3:4" x14ac:dyDescent="0.15">
      <c r="C1281" s="38" t="s">
        <v>3329</v>
      </c>
      <c r="D1281" s="37" t="s">
        <v>3328</v>
      </c>
    </row>
    <row r="1282" spans="3:4" x14ac:dyDescent="0.15">
      <c r="C1282" s="38" t="s">
        <v>3327</v>
      </c>
      <c r="D1282" s="37" t="s">
        <v>3326</v>
      </c>
    </row>
    <row r="1283" spans="3:4" x14ac:dyDescent="0.15">
      <c r="C1283" s="38" t="s">
        <v>3325</v>
      </c>
      <c r="D1283" s="37" t="s">
        <v>3324</v>
      </c>
    </row>
    <row r="1284" spans="3:4" x14ac:dyDescent="0.15">
      <c r="C1284" s="38" t="s">
        <v>3323</v>
      </c>
      <c r="D1284" s="37" t="s">
        <v>3322</v>
      </c>
    </row>
    <row r="1285" spans="3:4" x14ac:dyDescent="0.15">
      <c r="C1285" s="38" t="s">
        <v>3321</v>
      </c>
      <c r="D1285" s="37" t="s">
        <v>3320</v>
      </c>
    </row>
    <row r="1286" spans="3:4" x14ac:dyDescent="0.15">
      <c r="C1286" s="38" t="s">
        <v>3319</v>
      </c>
      <c r="D1286" s="37" t="s">
        <v>3318</v>
      </c>
    </row>
    <row r="1287" spans="3:4" x14ac:dyDescent="0.15">
      <c r="C1287" s="38" t="s">
        <v>3317</v>
      </c>
      <c r="D1287" s="37" t="s">
        <v>3316</v>
      </c>
    </row>
    <row r="1288" spans="3:4" x14ac:dyDescent="0.15">
      <c r="C1288" s="38" t="s">
        <v>3315</v>
      </c>
      <c r="D1288" s="37" t="s">
        <v>3314</v>
      </c>
    </row>
    <row r="1289" spans="3:4" x14ac:dyDescent="0.15">
      <c r="C1289" s="38" t="s">
        <v>3313</v>
      </c>
      <c r="D1289" s="37" t="s">
        <v>3312</v>
      </c>
    </row>
    <row r="1290" spans="3:4" x14ac:dyDescent="0.15">
      <c r="C1290" s="38" t="s">
        <v>3311</v>
      </c>
      <c r="D1290" s="37" t="s">
        <v>3310</v>
      </c>
    </row>
    <row r="1291" spans="3:4" x14ac:dyDescent="0.15">
      <c r="C1291" s="38" t="s">
        <v>3309</v>
      </c>
      <c r="D1291" s="37" t="s">
        <v>3308</v>
      </c>
    </row>
    <row r="1292" spans="3:4" x14ac:dyDescent="0.15">
      <c r="C1292" s="38" t="s">
        <v>3307</v>
      </c>
      <c r="D1292" s="37" t="s">
        <v>3306</v>
      </c>
    </row>
    <row r="1293" spans="3:4" x14ac:dyDescent="0.15">
      <c r="C1293" s="38" t="s">
        <v>3305</v>
      </c>
      <c r="D1293" s="37" t="s">
        <v>3304</v>
      </c>
    </row>
    <row r="1294" spans="3:4" x14ac:dyDescent="0.15">
      <c r="C1294" s="38" t="s">
        <v>3303</v>
      </c>
      <c r="D1294" s="37" t="s">
        <v>3302</v>
      </c>
    </row>
    <row r="1295" spans="3:4" x14ac:dyDescent="0.15">
      <c r="C1295" s="38" t="s">
        <v>3301</v>
      </c>
      <c r="D1295" s="37" t="s">
        <v>3300</v>
      </c>
    </row>
    <row r="1296" spans="3:4" x14ac:dyDescent="0.15">
      <c r="C1296" s="38" t="s">
        <v>3299</v>
      </c>
      <c r="D1296" s="37" t="s">
        <v>3298</v>
      </c>
    </row>
    <row r="1297" spans="3:4" x14ac:dyDescent="0.15">
      <c r="C1297" s="38" t="s">
        <v>3297</v>
      </c>
      <c r="D1297" s="37" t="s">
        <v>3296</v>
      </c>
    </row>
    <row r="1298" spans="3:4" x14ac:dyDescent="0.15">
      <c r="C1298" s="38" t="s">
        <v>3295</v>
      </c>
      <c r="D1298" s="37" t="s">
        <v>3294</v>
      </c>
    </row>
    <row r="1299" spans="3:4" x14ac:dyDescent="0.15">
      <c r="C1299" s="38" t="s">
        <v>3293</v>
      </c>
      <c r="D1299" s="37" t="s">
        <v>3292</v>
      </c>
    </row>
    <row r="1300" spans="3:4" x14ac:dyDescent="0.15">
      <c r="C1300" s="38" t="s">
        <v>3291</v>
      </c>
      <c r="D1300" s="37" t="s">
        <v>3290</v>
      </c>
    </row>
    <row r="1301" spans="3:4" x14ac:dyDescent="0.15">
      <c r="C1301" s="38" t="s">
        <v>3289</v>
      </c>
      <c r="D1301" s="37" t="s">
        <v>3288</v>
      </c>
    </row>
    <row r="1302" spans="3:4" x14ac:dyDescent="0.15">
      <c r="C1302" s="38" t="s">
        <v>3287</v>
      </c>
      <c r="D1302" s="37" t="s">
        <v>3286</v>
      </c>
    </row>
    <row r="1303" spans="3:4" x14ac:dyDescent="0.15">
      <c r="C1303" s="38" t="s">
        <v>3285</v>
      </c>
      <c r="D1303" s="37" t="s">
        <v>3284</v>
      </c>
    </row>
    <row r="1304" spans="3:4" x14ac:dyDescent="0.15">
      <c r="C1304" s="38" t="s">
        <v>3283</v>
      </c>
      <c r="D1304" s="37" t="s">
        <v>3282</v>
      </c>
    </row>
    <row r="1305" spans="3:4" x14ac:dyDescent="0.15">
      <c r="C1305" s="38" t="s">
        <v>3281</v>
      </c>
      <c r="D1305" s="37" t="s">
        <v>3280</v>
      </c>
    </row>
    <row r="1306" spans="3:4" x14ac:dyDescent="0.15">
      <c r="C1306" s="38" t="s">
        <v>3279</v>
      </c>
      <c r="D1306" s="37" t="s">
        <v>3278</v>
      </c>
    </row>
    <row r="1307" spans="3:4" x14ac:dyDescent="0.15">
      <c r="C1307" s="38" t="s">
        <v>3277</v>
      </c>
      <c r="D1307" s="37" t="s">
        <v>3276</v>
      </c>
    </row>
    <row r="1308" spans="3:4" x14ac:dyDescent="0.15">
      <c r="C1308" s="38" t="s">
        <v>3275</v>
      </c>
      <c r="D1308" s="37" t="s">
        <v>3274</v>
      </c>
    </row>
    <row r="1309" spans="3:4" x14ac:dyDescent="0.15">
      <c r="C1309" s="38" t="s">
        <v>3273</v>
      </c>
      <c r="D1309" s="37" t="s">
        <v>3272</v>
      </c>
    </row>
    <row r="1310" spans="3:4" x14ac:dyDescent="0.15">
      <c r="C1310" s="38" t="s">
        <v>3271</v>
      </c>
      <c r="D1310" s="37" t="s">
        <v>3270</v>
      </c>
    </row>
    <row r="1311" spans="3:4" x14ac:dyDescent="0.15">
      <c r="C1311" s="38" t="s">
        <v>3269</v>
      </c>
      <c r="D1311" s="37" t="s">
        <v>3268</v>
      </c>
    </row>
    <row r="1312" spans="3:4" x14ac:dyDescent="0.15">
      <c r="C1312" s="38" t="s">
        <v>3267</v>
      </c>
      <c r="D1312" s="37" t="s">
        <v>3266</v>
      </c>
    </row>
    <row r="1313" spans="3:4" x14ac:dyDescent="0.15">
      <c r="C1313" s="38" t="s">
        <v>3265</v>
      </c>
      <c r="D1313" s="37" t="s">
        <v>3264</v>
      </c>
    </row>
    <row r="1314" spans="3:4" x14ac:dyDescent="0.15">
      <c r="C1314" s="38" t="s">
        <v>3263</v>
      </c>
      <c r="D1314" s="37" t="s">
        <v>3262</v>
      </c>
    </row>
    <row r="1315" spans="3:4" x14ac:dyDescent="0.15">
      <c r="C1315" s="38" t="s">
        <v>3261</v>
      </c>
      <c r="D1315" s="37" t="s">
        <v>3260</v>
      </c>
    </row>
    <row r="1316" spans="3:4" x14ac:dyDescent="0.15">
      <c r="C1316" s="38" t="s">
        <v>3259</v>
      </c>
      <c r="D1316" s="37" t="s">
        <v>3258</v>
      </c>
    </row>
    <row r="1317" spans="3:4" x14ac:dyDescent="0.15">
      <c r="C1317" s="38" t="s">
        <v>3257</v>
      </c>
      <c r="D1317" s="37" t="s">
        <v>3256</v>
      </c>
    </row>
    <row r="1318" spans="3:4" x14ac:dyDescent="0.15">
      <c r="C1318" s="38" t="s">
        <v>3255</v>
      </c>
      <c r="D1318" s="37" t="s">
        <v>3254</v>
      </c>
    </row>
    <row r="1319" spans="3:4" x14ac:dyDescent="0.15">
      <c r="C1319" s="38" t="s">
        <v>3253</v>
      </c>
      <c r="D1319" s="37" t="s">
        <v>3252</v>
      </c>
    </row>
    <row r="1320" spans="3:4" x14ac:dyDescent="0.15">
      <c r="C1320" s="38" t="s">
        <v>3251</v>
      </c>
      <c r="D1320" s="37" t="s">
        <v>3250</v>
      </c>
    </row>
    <row r="1321" spans="3:4" x14ac:dyDescent="0.15">
      <c r="C1321" s="38" t="s">
        <v>3249</v>
      </c>
      <c r="D1321" s="37" t="s">
        <v>3248</v>
      </c>
    </row>
    <row r="1322" spans="3:4" x14ac:dyDescent="0.15">
      <c r="C1322" s="38" t="s">
        <v>3247</v>
      </c>
      <c r="D1322" s="37" t="s">
        <v>3246</v>
      </c>
    </row>
    <row r="1323" spans="3:4" x14ac:dyDescent="0.15">
      <c r="C1323" s="38" t="s">
        <v>3245</v>
      </c>
      <c r="D1323" s="37" t="s">
        <v>3244</v>
      </c>
    </row>
    <row r="1324" spans="3:4" x14ac:dyDescent="0.15">
      <c r="C1324" s="38" t="s">
        <v>3243</v>
      </c>
      <c r="D1324" s="37" t="s">
        <v>3242</v>
      </c>
    </row>
    <row r="1325" spans="3:4" x14ac:dyDescent="0.15">
      <c r="C1325" s="38" t="s">
        <v>3241</v>
      </c>
      <c r="D1325" s="37" t="s">
        <v>3240</v>
      </c>
    </row>
    <row r="1326" spans="3:4" x14ac:dyDescent="0.15">
      <c r="C1326" s="38" t="s">
        <v>3239</v>
      </c>
      <c r="D1326" s="37" t="s">
        <v>3238</v>
      </c>
    </row>
    <row r="1327" spans="3:4" x14ac:dyDescent="0.15">
      <c r="C1327" s="38" t="s">
        <v>3237</v>
      </c>
      <c r="D1327" s="37" t="s">
        <v>3236</v>
      </c>
    </row>
    <row r="1328" spans="3:4" x14ac:dyDescent="0.15">
      <c r="C1328" s="38" t="s">
        <v>3235</v>
      </c>
      <c r="D1328" s="37" t="s">
        <v>3234</v>
      </c>
    </row>
    <row r="1329" spans="3:4" x14ac:dyDescent="0.15">
      <c r="C1329" s="38" t="s">
        <v>3233</v>
      </c>
      <c r="D1329" s="37" t="s">
        <v>3232</v>
      </c>
    </row>
    <row r="1330" spans="3:4" x14ac:dyDescent="0.15">
      <c r="C1330" s="38" t="s">
        <v>3231</v>
      </c>
      <c r="D1330" s="37" t="s">
        <v>3230</v>
      </c>
    </row>
    <row r="1331" spans="3:4" x14ac:dyDescent="0.15">
      <c r="C1331" s="38" t="s">
        <v>3229</v>
      </c>
      <c r="D1331" s="37" t="s">
        <v>3228</v>
      </c>
    </row>
    <row r="1332" spans="3:4" x14ac:dyDescent="0.15">
      <c r="C1332" s="38" t="s">
        <v>3227</v>
      </c>
      <c r="D1332" s="37" t="s">
        <v>3226</v>
      </c>
    </row>
    <row r="1333" spans="3:4" x14ac:dyDescent="0.15">
      <c r="C1333" s="38" t="s">
        <v>3225</v>
      </c>
      <c r="D1333" s="37" t="s">
        <v>3224</v>
      </c>
    </row>
    <row r="1334" spans="3:4" x14ac:dyDescent="0.15">
      <c r="C1334" s="38" t="s">
        <v>3223</v>
      </c>
      <c r="D1334" s="37" t="s">
        <v>3222</v>
      </c>
    </row>
    <row r="1335" spans="3:4" x14ac:dyDescent="0.15">
      <c r="C1335" s="38" t="s">
        <v>3221</v>
      </c>
      <c r="D1335" s="37" t="s">
        <v>3220</v>
      </c>
    </row>
    <row r="1336" spans="3:4" x14ac:dyDescent="0.15">
      <c r="C1336" s="38" t="s">
        <v>3219</v>
      </c>
      <c r="D1336" s="37" t="s">
        <v>3218</v>
      </c>
    </row>
    <row r="1337" spans="3:4" x14ac:dyDescent="0.15">
      <c r="C1337" s="38" t="s">
        <v>3217</v>
      </c>
      <c r="D1337" s="37" t="s">
        <v>3216</v>
      </c>
    </row>
    <row r="1338" spans="3:4" x14ac:dyDescent="0.15">
      <c r="C1338" s="38" t="s">
        <v>3215</v>
      </c>
      <c r="D1338" s="37" t="s">
        <v>3214</v>
      </c>
    </row>
    <row r="1339" spans="3:4" x14ac:dyDescent="0.15">
      <c r="C1339" s="38" t="s">
        <v>3213</v>
      </c>
      <c r="D1339" s="37" t="s">
        <v>3212</v>
      </c>
    </row>
    <row r="1340" spans="3:4" x14ac:dyDescent="0.15">
      <c r="C1340" s="38" t="s">
        <v>3211</v>
      </c>
      <c r="D1340" s="37" t="s">
        <v>3210</v>
      </c>
    </row>
    <row r="1341" spans="3:4" x14ac:dyDescent="0.15">
      <c r="C1341" s="38" t="s">
        <v>3209</v>
      </c>
      <c r="D1341" s="37" t="s">
        <v>3208</v>
      </c>
    </row>
    <row r="1342" spans="3:4" x14ac:dyDescent="0.15">
      <c r="C1342" s="38" t="s">
        <v>3207</v>
      </c>
      <c r="D1342" s="37" t="s">
        <v>3206</v>
      </c>
    </row>
    <row r="1343" spans="3:4" x14ac:dyDescent="0.15">
      <c r="C1343" s="38" t="s">
        <v>3205</v>
      </c>
      <c r="D1343" s="37" t="s">
        <v>3204</v>
      </c>
    </row>
    <row r="1344" spans="3:4" x14ac:dyDescent="0.15">
      <c r="C1344" s="38" t="s">
        <v>3203</v>
      </c>
      <c r="D1344" s="37" t="s">
        <v>3202</v>
      </c>
    </row>
    <row r="1345" spans="3:4" x14ac:dyDescent="0.15">
      <c r="C1345" s="38" t="s">
        <v>3201</v>
      </c>
      <c r="D1345" s="37" t="s">
        <v>3200</v>
      </c>
    </row>
    <row r="1346" spans="3:4" x14ac:dyDescent="0.15">
      <c r="C1346" s="38" t="s">
        <v>3199</v>
      </c>
      <c r="D1346" s="37" t="s">
        <v>3198</v>
      </c>
    </row>
    <row r="1347" spans="3:4" x14ac:dyDescent="0.15">
      <c r="C1347" s="38" t="s">
        <v>3197</v>
      </c>
      <c r="D1347" s="37" t="s">
        <v>3196</v>
      </c>
    </row>
    <row r="1348" spans="3:4" x14ac:dyDescent="0.15">
      <c r="C1348" s="38" t="s">
        <v>3195</v>
      </c>
      <c r="D1348" s="37" t="s">
        <v>3194</v>
      </c>
    </row>
    <row r="1349" spans="3:4" x14ac:dyDescent="0.15">
      <c r="C1349" s="38" t="s">
        <v>3193</v>
      </c>
      <c r="D1349" s="37" t="s">
        <v>3192</v>
      </c>
    </row>
    <row r="1350" spans="3:4" x14ac:dyDescent="0.15">
      <c r="C1350" s="38" t="s">
        <v>3191</v>
      </c>
      <c r="D1350" s="37" t="s">
        <v>3190</v>
      </c>
    </row>
    <row r="1351" spans="3:4" x14ac:dyDescent="0.15">
      <c r="C1351" s="38" t="s">
        <v>3189</v>
      </c>
      <c r="D1351" s="37" t="s">
        <v>3188</v>
      </c>
    </row>
    <row r="1352" spans="3:4" x14ac:dyDescent="0.15">
      <c r="C1352" s="38" t="s">
        <v>3187</v>
      </c>
      <c r="D1352" s="37" t="s">
        <v>3186</v>
      </c>
    </row>
    <row r="1353" spans="3:4" x14ac:dyDescent="0.15">
      <c r="C1353" s="38" t="s">
        <v>3185</v>
      </c>
      <c r="D1353" s="37" t="s">
        <v>3184</v>
      </c>
    </row>
    <row r="1354" spans="3:4" x14ac:dyDescent="0.15">
      <c r="C1354" s="38" t="s">
        <v>3183</v>
      </c>
      <c r="D1354" s="37" t="s">
        <v>3182</v>
      </c>
    </row>
    <row r="1355" spans="3:4" x14ac:dyDescent="0.15">
      <c r="C1355" s="38" t="s">
        <v>3181</v>
      </c>
      <c r="D1355" s="37" t="s">
        <v>3180</v>
      </c>
    </row>
    <row r="1356" spans="3:4" x14ac:dyDescent="0.15">
      <c r="C1356" s="38" t="s">
        <v>3179</v>
      </c>
      <c r="D1356" s="37" t="s">
        <v>3178</v>
      </c>
    </row>
    <row r="1357" spans="3:4" x14ac:dyDescent="0.15">
      <c r="C1357" s="38" t="s">
        <v>3177</v>
      </c>
      <c r="D1357" s="37" t="s">
        <v>3176</v>
      </c>
    </row>
    <row r="1358" spans="3:4" x14ac:dyDescent="0.15">
      <c r="C1358" s="38" t="s">
        <v>3175</v>
      </c>
      <c r="D1358" s="37" t="s">
        <v>3174</v>
      </c>
    </row>
    <row r="1359" spans="3:4" x14ac:dyDescent="0.15">
      <c r="C1359" s="38" t="s">
        <v>3173</v>
      </c>
      <c r="D1359" s="37" t="s">
        <v>3172</v>
      </c>
    </row>
    <row r="1360" spans="3:4" x14ac:dyDescent="0.15">
      <c r="C1360" s="38" t="s">
        <v>3171</v>
      </c>
      <c r="D1360" s="37" t="s">
        <v>3170</v>
      </c>
    </row>
    <row r="1361" spans="3:4" x14ac:dyDescent="0.15">
      <c r="C1361" s="38" t="s">
        <v>3169</v>
      </c>
      <c r="D1361" s="37" t="s">
        <v>3168</v>
      </c>
    </row>
    <row r="1362" spans="3:4" x14ac:dyDescent="0.15">
      <c r="C1362" s="38" t="s">
        <v>3167</v>
      </c>
      <c r="D1362" s="37" t="s">
        <v>3166</v>
      </c>
    </row>
    <row r="1363" spans="3:4" x14ac:dyDescent="0.15">
      <c r="C1363" s="38" t="s">
        <v>3165</v>
      </c>
      <c r="D1363" s="37" t="s">
        <v>3164</v>
      </c>
    </row>
    <row r="1364" spans="3:4" x14ac:dyDescent="0.15">
      <c r="C1364" s="38" t="s">
        <v>3163</v>
      </c>
      <c r="D1364" s="37" t="s">
        <v>3162</v>
      </c>
    </row>
    <row r="1365" spans="3:4" x14ac:dyDescent="0.15">
      <c r="C1365" s="38" t="s">
        <v>3161</v>
      </c>
      <c r="D1365" s="37" t="s">
        <v>3160</v>
      </c>
    </row>
    <row r="1366" spans="3:4" x14ac:dyDescent="0.15">
      <c r="C1366" s="38" t="s">
        <v>3159</v>
      </c>
      <c r="D1366" s="37" t="s">
        <v>3158</v>
      </c>
    </row>
    <row r="1367" spans="3:4" x14ac:dyDescent="0.15">
      <c r="C1367" s="38" t="s">
        <v>3157</v>
      </c>
      <c r="D1367" s="37" t="s">
        <v>3156</v>
      </c>
    </row>
    <row r="1368" spans="3:4" x14ac:dyDescent="0.15">
      <c r="C1368" s="38" t="s">
        <v>3155</v>
      </c>
      <c r="D1368" s="37" t="s">
        <v>3154</v>
      </c>
    </row>
    <row r="1369" spans="3:4" x14ac:dyDescent="0.15">
      <c r="C1369" s="38" t="s">
        <v>3153</v>
      </c>
      <c r="D1369" s="37" t="s">
        <v>3152</v>
      </c>
    </row>
    <row r="1370" spans="3:4" x14ac:dyDescent="0.15">
      <c r="C1370" s="38" t="s">
        <v>3151</v>
      </c>
      <c r="D1370" s="37" t="s">
        <v>3150</v>
      </c>
    </row>
    <row r="1371" spans="3:4" x14ac:dyDescent="0.15">
      <c r="C1371" s="38" t="s">
        <v>3149</v>
      </c>
      <c r="D1371" s="37" t="s">
        <v>3148</v>
      </c>
    </row>
    <row r="1372" spans="3:4" x14ac:dyDescent="0.15">
      <c r="C1372" s="38" t="s">
        <v>3147</v>
      </c>
      <c r="D1372" s="37" t="s">
        <v>3146</v>
      </c>
    </row>
    <row r="1373" spans="3:4" x14ac:dyDescent="0.15">
      <c r="C1373" s="38" t="s">
        <v>3145</v>
      </c>
      <c r="D1373" s="37" t="s">
        <v>3144</v>
      </c>
    </row>
    <row r="1374" spans="3:4" x14ac:dyDescent="0.15">
      <c r="C1374" s="38" t="s">
        <v>3143</v>
      </c>
      <c r="D1374" s="37" t="s">
        <v>3142</v>
      </c>
    </row>
    <row r="1375" spans="3:4" x14ac:dyDescent="0.15">
      <c r="C1375" s="38" t="s">
        <v>3141</v>
      </c>
      <c r="D1375" s="37" t="s">
        <v>3140</v>
      </c>
    </row>
    <row r="1376" spans="3:4" x14ac:dyDescent="0.15">
      <c r="C1376" s="38" t="s">
        <v>3139</v>
      </c>
      <c r="D1376" s="37" t="s">
        <v>3138</v>
      </c>
    </row>
    <row r="1377" spans="3:4" x14ac:dyDescent="0.15">
      <c r="C1377" s="38" t="s">
        <v>3137</v>
      </c>
      <c r="D1377" s="37" t="s">
        <v>3136</v>
      </c>
    </row>
    <row r="1378" spans="3:4" x14ac:dyDescent="0.15">
      <c r="C1378" s="38" t="s">
        <v>3135</v>
      </c>
      <c r="D1378" s="37" t="s">
        <v>3134</v>
      </c>
    </row>
    <row r="1379" spans="3:4" x14ac:dyDescent="0.15">
      <c r="C1379" s="38" t="s">
        <v>3133</v>
      </c>
      <c r="D1379" s="37" t="s">
        <v>3132</v>
      </c>
    </row>
    <row r="1380" spans="3:4" x14ac:dyDescent="0.15">
      <c r="C1380" s="38" t="s">
        <v>3131</v>
      </c>
      <c r="D1380" s="37" t="s">
        <v>3130</v>
      </c>
    </row>
    <row r="1381" spans="3:4" x14ac:dyDescent="0.15">
      <c r="C1381" s="38" t="s">
        <v>3129</v>
      </c>
      <c r="D1381" s="37" t="s">
        <v>3128</v>
      </c>
    </row>
    <row r="1382" spans="3:4" x14ac:dyDescent="0.15">
      <c r="C1382" s="38" t="s">
        <v>3127</v>
      </c>
      <c r="D1382" s="37" t="s">
        <v>3126</v>
      </c>
    </row>
    <row r="1383" spans="3:4" x14ac:dyDescent="0.15">
      <c r="C1383" s="38" t="s">
        <v>3125</v>
      </c>
      <c r="D1383" s="37" t="s">
        <v>3124</v>
      </c>
    </row>
    <row r="1384" spans="3:4" x14ac:dyDescent="0.15">
      <c r="C1384" s="38" t="s">
        <v>3123</v>
      </c>
      <c r="D1384" s="37" t="s">
        <v>3122</v>
      </c>
    </row>
    <row r="1385" spans="3:4" x14ac:dyDescent="0.15">
      <c r="C1385" s="38" t="s">
        <v>3121</v>
      </c>
      <c r="D1385" s="37" t="s">
        <v>3120</v>
      </c>
    </row>
    <row r="1386" spans="3:4" x14ac:dyDescent="0.15">
      <c r="C1386" s="38" t="s">
        <v>3119</v>
      </c>
      <c r="D1386" s="37" t="s">
        <v>3118</v>
      </c>
    </row>
    <row r="1387" spans="3:4" x14ac:dyDescent="0.15">
      <c r="C1387" s="38" t="s">
        <v>3117</v>
      </c>
      <c r="D1387" s="37" t="s">
        <v>3116</v>
      </c>
    </row>
    <row r="1388" spans="3:4" x14ac:dyDescent="0.15">
      <c r="C1388" s="38" t="s">
        <v>3115</v>
      </c>
      <c r="D1388" s="37" t="s">
        <v>3114</v>
      </c>
    </row>
    <row r="1389" spans="3:4" x14ac:dyDescent="0.15">
      <c r="C1389" s="38" t="s">
        <v>3113</v>
      </c>
      <c r="D1389" s="37" t="s">
        <v>3112</v>
      </c>
    </row>
    <row r="1390" spans="3:4" x14ac:dyDescent="0.15">
      <c r="C1390" s="38" t="s">
        <v>3111</v>
      </c>
      <c r="D1390" s="37" t="s">
        <v>3110</v>
      </c>
    </row>
    <row r="1391" spans="3:4" x14ac:dyDescent="0.15">
      <c r="C1391" s="38" t="s">
        <v>3109</v>
      </c>
      <c r="D1391" s="37" t="s">
        <v>3108</v>
      </c>
    </row>
    <row r="1392" spans="3:4" x14ac:dyDescent="0.15">
      <c r="C1392" s="38" t="s">
        <v>3107</v>
      </c>
      <c r="D1392" s="37" t="s">
        <v>3106</v>
      </c>
    </row>
    <row r="1393" spans="3:4" x14ac:dyDescent="0.15">
      <c r="C1393" s="38" t="s">
        <v>3105</v>
      </c>
      <c r="D1393" s="37" t="s">
        <v>3104</v>
      </c>
    </row>
    <row r="1394" spans="3:4" x14ac:dyDescent="0.15">
      <c r="C1394" s="38" t="s">
        <v>3103</v>
      </c>
      <c r="D1394" s="37" t="s">
        <v>3102</v>
      </c>
    </row>
    <row r="1395" spans="3:4" x14ac:dyDescent="0.15">
      <c r="C1395" s="38" t="s">
        <v>3101</v>
      </c>
      <c r="D1395" s="37" t="s">
        <v>3100</v>
      </c>
    </row>
    <row r="1396" spans="3:4" x14ac:dyDescent="0.15">
      <c r="C1396" s="38" t="s">
        <v>3099</v>
      </c>
      <c r="D1396" s="37" t="s">
        <v>3098</v>
      </c>
    </row>
    <row r="1397" spans="3:4" x14ac:dyDescent="0.15">
      <c r="C1397" s="38" t="s">
        <v>3097</v>
      </c>
      <c r="D1397" s="37" t="s">
        <v>3096</v>
      </c>
    </row>
    <row r="1398" spans="3:4" x14ac:dyDescent="0.15">
      <c r="C1398" s="38" t="s">
        <v>3095</v>
      </c>
      <c r="D1398" s="37" t="s">
        <v>3094</v>
      </c>
    </row>
    <row r="1399" spans="3:4" x14ac:dyDescent="0.15">
      <c r="C1399" s="38" t="s">
        <v>3093</v>
      </c>
      <c r="D1399" s="37" t="s">
        <v>3092</v>
      </c>
    </row>
    <row r="1400" spans="3:4" x14ac:dyDescent="0.15">
      <c r="C1400" s="38" t="s">
        <v>3091</v>
      </c>
      <c r="D1400" s="37" t="s">
        <v>3090</v>
      </c>
    </row>
    <row r="1401" spans="3:4" x14ac:dyDescent="0.15">
      <c r="C1401" s="38" t="s">
        <v>3089</v>
      </c>
      <c r="D1401" s="37" t="s">
        <v>3088</v>
      </c>
    </row>
    <row r="1402" spans="3:4" x14ac:dyDescent="0.15">
      <c r="C1402" s="38" t="s">
        <v>3087</v>
      </c>
      <c r="D1402" s="37" t="s">
        <v>3086</v>
      </c>
    </row>
    <row r="1403" spans="3:4" x14ac:dyDescent="0.15">
      <c r="C1403" s="38" t="s">
        <v>3085</v>
      </c>
      <c r="D1403" s="37" t="s">
        <v>3084</v>
      </c>
    </row>
    <row r="1404" spans="3:4" x14ac:dyDescent="0.15">
      <c r="C1404" s="38" t="s">
        <v>3083</v>
      </c>
      <c r="D1404" s="37" t="s">
        <v>3082</v>
      </c>
    </row>
    <row r="1405" spans="3:4" x14ac:dyDescent="0.15">
      <c r="C1405" s="38" t="s">
        <v>3081</v>
      </c>
      <c r="D1405" s="37" t="s">
        <v>3080</v>
      </c>
    </row>
    <row r="1406" spans="3:4" x14ac:dyDescent="0.15">
      <c r="C1406" s="38" t="s">
        <v>3079</v>
      </c>
      <c r="D1406" s="37" t="s">
        <v>3078</v>
      </c>
    </row>
    <row r="1407" spans="3:4" x14ac:dyDescent="0.15">
      <c r="C1407" s="38" t="s">
        <v>3077</v>
      </c>
      <c r="D1407" s="37" t="s">
        <v>3076</v>
      </c>
    </row>
    <row r="1408" spans="3:4" x14ac:dyDescent="0.15">
      <c r="C1408" s="38" t="s">
        <v>3075</v>
      </c>
      <c r="D1408" s="37" t="s">
        <v>3074</v>
      </c>
    </row>
    <row r="1409" spans="3:4" x14ac:dyDescent="0.15">
      <c r="C1409" s="38" t="s">
        <v>3073</v>
      </c>
      <c r="D1409" s="37" t="s">
        <v>3072</v>
      </c>
    </row>
    <row r="1410" spans="3:4" x14ac:dyDescent="0.15">
      <c r="C1410" s="38" t="s">
        <v>3071</v>
      </c>
      <c r="D1410" s="37" t="s">
        <v>3070</v>
      </c>
    </row>
    <row r="1411" spans="3:4" x14ac:dyDescent="0.15">
      <c r="C1411" s="38" t="s">
        <v>3069</v>
      </c>
      <c r="D1411" s="37" t="s">
        <v>3068</v>
      </c>
    </row>
    <row r="1412" spans="3:4" x14ac:dyDescent="0.15">
      <c r="C1412" s="38" t="s">
        <v>3067</v>
      </c>
      <c r="D1412" s="37" t="s">
        <v>3066</v>
      </c>
    </row>
    <row r="1413" spans="3:4" x14ac:dyDescent="0.15">
      <c r="C1413" s="38" t="s">
        <v>3065</v>
      </c>
      <c r="D1413" s="37" t="s">
        <v>3064</v>
      </c>
    </row>
    <row r="1414" spans="3:4" x14ac:dyDescent="0.15">
      <c r="C1414" s="38" t="s">
        <v>3063</v>
      </c>
      <c r="D1414" s="37" t="s">
        <v>3062</v>
      </c>
    </row>
    <row r="1415" spans="3:4" x14ac:dyDescent="0.15">
      <c r="C1415" s="38" t="s">
        <v>3061</v>
      </c>
      <c r="D1415" s="37" t="s">
        <v>3060</v>
      </c>
    </row>
    <row r="1416" spans="3:4" x14ac:dyDescent="0.15">
      <c r="C1416" s="38" t="s">
        <v>3059</v>
      </c>
      <c r="D1416" s="37" t="s">
        <v>3058</v>
      </c>
    </row>
    <row r="1417" spans="3:4" x14ac:dyDescent="0.15">
      <c r="C1417" s="38" t="s">
        <v>3057</v>
      </c>
      <c r="D1417" s="37" t="s">
        <v>3056</v>
      </c>
    </row>
    <row r="1418" spans="3:4" x14ac:dyDescent="0.15">
      <c r="C1418" s="38" t="s">
        <v>3055</v>
      </c>
      <c r="D1418" s="37" t="s">
        <v>3054</v>
      </c>
    </row>
    <row r="1419" spans="3:4" x14ac:dyDescent="0.15">
      <c r="C1419" s="38" t="s">
        <v>3053</v>
      </c>
      <c r="D1419" s="37" t="s">
        <v>3052</v>
      </c>
    </row>
    <row r="1420" spans="3:4" x14ac:dyDescent="0.15">
      <c r="C1420" s="38" t="s">
        <v>3051</v>
      </c>
      <c r="D1420" s="37" t="s">
        <v>3050</v>
      </c>
    </row>
    <row r="1421" spans="3:4" x14ac:dyDescent="0.15">
      <c r="C1421" s="38" t="s">
        <v>3049</v>
      </c>
      <c r="D1421" s="37" t="s">
        <v>3048</v>
      </c>
    </row>
    <row r="1422" spans="3:4" x14ac:dyDescent="0.15">
      <c r="C1422" s="38" t="s">
        <v>3047</v>
      </c>
      <c r="D1422" s="37" t="s">
        <v>3046</v>
      </c>
    </row>
    <row r="1423" spans="3:4" x14ac:dyDescent="0.15">
      <c r="C1423" s="38" t="s">
        <v>3045</v>
      </c>
      <c r="D1423" s="37" t="s">
        <v>3044</v>
      </c>
    </row>
    <row r="1424" spans="3:4" x14ac:dyDescent="0.15">
      <c r="C1424" s="38" t="s">
        <v>3043</v>
      </c>
      <c r="D1424" s="37" t="s">
        <v>3042</v>
      </c>
    </row>
    <row r="1425" spans="3:4" x14ac:dyDescent="0.15">
      <c r="C1425" s="38" t="s">
        <v>3041</v>
      </c>
      <c r="D1425" s="37" t="s">
        <v>3040</v>
      </c>
    </row>
    <row r="1426" spans="3:4" x14ac:dyDescent="0.15">
      <c r="C1426" s="38" t="s">
        <v>3039</v>
      </c>
      <c r="D1426" s="37" t="s">
        <v>3038</v>
      </c>
    </row>
    <row r="1427" spans="3:4" x14ac:dyDescent="0.15">
      <c r="C1427" s="38" t="s">
        <v>3037</v>
      </c>
      <c r="D1427" s="37" t="s">
        <v>3036</v>
      </c>
    </row>
    <row r="1428" spans="3:4" x14ac:dyDescent="0.15">
      <c r="C1428" s="38" t="s">
        <v>3035</v>
      </c>
      <c r="D1428" s="37" t="s">
        <v>3034</v>
      </c>
    </row>
    <row r="1429" spans="3:4" x14ac:dyDescent="0.15">
      <c r="C1429" s="38" t="s">
        <v>3033</v>
      </c>
      <c r="D1429" s="37" t="s">
        <v>3032</v>
      </c>
    </row>
    <row r="1430" spans="3:4" x14ac:dyDescent="0.15">
      <c r="C1430" s="38" t="s">
        <v>3031</v>
      </c>
      <c r="D1430" s="37" t="s">
        <v>3030</v>
      </c>
    </row>
    <row r="1431" spans="3:4" x14ac:dyDescent="0.15">
      <c r="C1431" s="38" t="s">
        <v>3029</v>
      </c>
      <c r="D1431" s="37" t="s">
        <v>3028</v>
      </c>
    </row>
    <row r="1432" spans="3:4" x14ac:dyDescent="0.15">
      <c r="C1432" s="38" t="s">
        <v>3027</v>
      </c>
      <c r="D1432" s="37" t="s">
        <v>3026</v>
      </c>
    </row>
    <row r="1433" spans="3:4" x14ac:dyDescent="0.15">
      <c r="C1433" s="38" t="s">
        <v>3025</v>
      </c>
      <c r="D1433" s="37" t="s">
        <v>3024</v>
      </c>
    </row>
    <row r="1434" spans="3:4" x14ac:dyDescent="0.15">
      <c r="C1434" s="38" t="s">
        <v>3023</v>
      </c>
      <c r="D1434" s="37" t="s">
        <v>3022</v>
      </c>
    </row>
    <row r="1435" spans="3:4" x14ac:dyDescent="0.15">
      <c r="C1435" s="38" t="s">
        <v>3021</v>
      </c>
      <c r="D1435" s="37" t="s">
        <v>3020</v>
      </c>
    </row>
    <row r="1436" spans="3:4" x14ac:dyDescent="0.15">
      <c r="C1436" s="38" t="s">
        <v>3019</v>
      </c>
      <c r="D1436" s="37" t="s">
        <v>3018</v>
      </c>
    </row>
    <row r="1437" spans="3:4" x14ac:dyDescent="0.15">
      <c r="C1437" s="38" t="s">
        <v>3017</v>
      </c>
      <c r="D1437" s="37" t="s">
        <v>3016</v>
      </c>
    </row>
    <row r="1438" spans="3:4" x14ac:dyDescent="0.15">
      <c r="C1438" s="38" t="s">
        <v>3015</v>
      </c>
      <c r="D1438" s="37" t="s">
        <v>3014</v>
      </c>
    </row>
    <row r="1439" spans="3:4" x14ac:dyDescent="0.15">
      <c r="C1439" s="38" t="s">
        <v>3013</v>
      </c>
      <c r="D1439" s="37" t="s">
        <v>3012</v>
      </c>
    </row>
    <row r="1440" spans="3:4" x14ac:dyDescent="0.15">
      <c r="C1440" s="38" t="s">
        <v>3011</v>
      </c>
      <c r="D1440" s="37" t="s">
        <v>3010</v>
      </c>
    </row>
    <row r="1441" spans="3:4" x14ac:dyDescent="0.15">
      <c r="C1441" s="38" t="s">
        <v>3009</v>
      </c>
      <c r="D1441" s="37" t="s">
        <v>3008</v>
      </c>
    </row>
    <row r="1442" spans="3:4" x14ac:dyDescent="0.15">
      <c r="C1442" s="38" t="s">
        <v>3007</v>
      </c>
      <c r="D1442" s="37" t="s">
        <v>3006</v>
      </c>
    </row>
    <row r="1443" spans="3:4" x14ac:dyDescent="0.15">
      <c r="C1443" s="38" t="s">
        <v>3005</v>
      </c>
      <c r="D1443" s="37" t="s">
        <v>3004</v>
      </c>
    </row>
    <row r="1444" spans="3:4" x14ac:dyDescent="0.15">
      <c r="C1444" s="38" t="s">
        <v>3003</v>
      </c>
      <c r="D1444" s="37" t="s">
        <v>3002</v>
      </c>
    </row>
    <row r="1445" spans="3:4" x14ac:dyDescent="0.15">
      <c r="C1445" s="38" t="s">
        <v>3001</v>
      </c>
      <c r="D1445" s="37" t="s">
        <v>3000</v>
      </c>
    </row>
    <row r="1446" spans="3:4" x14ac:dyDescent="0.15">
      <c r="C1446" s="38" t="s">
        <v>2999</v>
      </c>
      <c r="D1446" s="37" t="s">
        <v>2998</v>
      </c>
    </row>
    <row r="1447" spans="3:4" x14ac:dyDescent="0.15">
      <c r="C1447" s="38" t="s">
        <v>2997</v>
      </c>
      <c r="D1447" s="37" t="s">
        <v>2996</v>
      </c>
    </row>
    <row r="1448" spans="3:4" x14ac:dyDescent="0.15">
      <c r="C1448" s="38" t="s">
        <v>2995</v>
      </c>
      <c r="D1448" s="37" t="s">
        <v>2994</v>
      </c>
    </row>
    <row r="1449" spans="3:4" x14ac:dyDescent="0.15">
      <c r="C1449" s="38" t="s">
        <v>2993</v>
      </c>
      <c r="D1449" s="37" t="s">
        <v>2992</v>
      </c>
    </row>
    <row r="1450" spans="3:4" x14ac:dyDescent="0.15">
      <c r="C1450" s="38" t="s">
        <v>2991</v>
      </c>
      <c r="D1450" s="37" t="s">
        <v>2990</v>
      </c>
    </row>
    <row r="1451" spans="3:4" x14ac:dyDescent="0.15">
      <c r="C1451" s="38" t="s">
        <v>2989</v>
      </c>
      <c r="D1451" s="37" t="s">
        <v>2988</v>
      </c>
    </row>
    <row r="1452" spans="3:4" x14ac:dyDescent="0.15">
      <c r="C1452" s="38" t="s">
        <v>2987</v>
      </c>
      <c r="D1452" s="37" t="s">
        <v>2986</v>
      </c>
    </row>
    <row r="1453" spans="3:4" x14ac:dyDescent="0.15">
      <c r="C1453" s="38" t="s">
        <v>2985</v>
      </c>
      <c r="D1453" s="37" t="s">
        <v>2984</v>
      </c>
    </row>
    <row r="1454" spans="3:4" x14ac:dyDescent="0.15">
      <c r="C1454" s="38" t="s">
        <v>2983</v>
      </c>
      <c r="D1454" s="37" t="s">
        <v>2982</v>
      </c>
    </row>
    <row r="1455" spans="3:4" x14ac:dyDescent="0.15">
      <c r="C1455" s="38" t="s">
        <v>2981</v>
      </c>
      <c r="D1455" s="37" t="s">
        <v>2980</v>
      </c>
    </row>
    <row r="1456" spans="3:4" x14ac:dyDescent="0.15">
      <c r="C1456" s="38" t="s">
        <v>2979</v>
      </c>
      <c r="D1456" s="37" t="s">
        <v>2978</v>
      </c>
    </row>
    <row r="1457" spans="3:4" x14ac:dyDescent="0.15">
      <c r="C1457" s="38" t="s">
        <v>2977</v>
      </c>
      <c r="D1457" s="37" t="s">
        <v>2976</v>
      </c>
    </row>
    <row r="1458" spans="3:4" x14ac:dyDescent="0.15">
      <c r="C1458" s="38" t="s">
        <v>2975</v>
      </c>
      <c r="D1458" s="37" t="s">
        <v>2974</v>
      </c>
    </row>
    <row r="1459" spans="3:4" x14ac:dyDescent="0.15">
      <c r="C1459" s="38" t="s">
        <v>2973</v>
      </c>
      <c r="D1459" s="37" t="s">
        <v>2972</v>
      </c>
    </row>
    <row r="1460" spans="3:4" x14ac:dyDescent="0.15">
      <c r="C1460" s="38" t="s">
        <v>2971</v>
      </c>
      <c r="D1460" s="37" t="s">
        <v>2970</v>
      </c>
    </row>
    <row r="1461" spans="3:4" x14ac:dyDescent="0.15">
      <c r="C1461" s="38" t="s">
        <v>2969</v>
      </c>
      <c r="D1461" s="37" t="s">
        <v>2968</v>
      </c>
    </row>
    <row r="1462" spans="3:4" x14ac:dyDescent="0.15">
      <c r="C1462" s="38" t="s">
        <v>2967</v>
      </c>
      <c r="D1462" s="37" t="s">
        <v>2966</v>
      </c>
    </row>
    <row r="1463" spans="3:4" x14ac:dyDescent="0.15">
      <c r="C1463" s="38" t="s">
        <v>2965</v>
      </c>
      <c r="D1463" s="37" t="s">
        <v>2964</v>
      </c>
    </row>
    <row r="1464" spans="3:4" x14ac:dyDescent="0.15">
      <c r="C1464" s="38" t="s">
        <v>2963</v>
      </c>
      <c r="D1464" s="37" t="s">
        <v>2962</v>
      </c>
    </row>
    <row r="1465" spans="3:4" x14ac:dyDescent="0.15">
      <c r="C1465" s="38" t="s">
        <v>2961</v>
      </c>
      <c r="D1465" s="37" t="s">
        <v>2960</v>
      </c>
    </row>
    <row r="1466" spans="3:4" x14ac:dyDescent="0.15">
      <c r="C1466" s="38" t="s">
        <v>2959</v>
      </c>
      <c r="D1466" s="37" t="s">
        <v>2958</v>
      </c>
    </row>
    <row r="1467" spans="3:4" x14ac:dyDescent="0.15">
      <c r="C1467" s="38" t="s">
        <v>2957</v>
      </c>
      <c r="D1467" s="37" t="s">
        <v>2956</v>
      </c>
    </row>
    <row r="1468" spans="3:4" x14ac:dyDescent="0.15">
      <c r="C1468" s="38" t="s">
        <v>2955</v>
      </c>
      <c r="D1468" s="37" t="s">
        <v>2954</v>
      </c>
    </row>
    <row r="1469" spans="3:4" x14ac:dyDescent="0.15">
      <c r="C1469" s="38" t="s">
        <v>2953</v>
      </c>
      <c r="D1469" s="37" t="s">
        <v>2952</v>
      </c>
    </row>
    <row r="1470" spans="3:4" x14ac:dyDescent="0.15">
      <c r="C1470" s="38" t="s">
        <v>2951</v>
      </c>
      <c r="D1470" s="37" t="s">
        <v>2950</v>
      </c>
    </row>
    <row r="1471" spans="3:4" x14ac:dyDescent="0.15">
      <c r="C1471" s="38" t="s">
        <v>2949</v>
      </c>
      <c r="D1471" s="37" t="s">
        <v>2948</v>
      </c>
    </row>
    <row r="1472" spans="3:4" x14ac:dyDescent="0.15">
      <c r="C1472" s="38" t="s">
        <v>2947</v>
      </c>
      <c r="D1472" s="37" t="s">
        <v>2946</v>
      </c>
    </row>
    <row r="1473" spans="3:4" x14ac:dyDescent="0.15">
      <c r="C1473" s="38" t="s">
        <v>2945</v>
      </c>
      <c r="D1473" s="37" t="s">
        <v>2944</v>
      </c>
    </row>
    <row r="1474" spans="3:4" x14ac:dyDescent="0.15">
      <c r="C1474" s="38" t="s">
        <v>2943</v>
      </c>
      <c r="D1474" s="37" t="s">
        <v>2942</v>
      </c>
    </row>
    <row r="1475" spans="3:4" x14ac:dyDescent="0.15">
      <c r="C1475" s="38" t="s">
        <v>2941</v>
      </c>
      <c r="D1475" s="37" t="s">
        <v>2940</v>
      </c>
    </row>
    <row r="1476" spans="3:4" x14ac:dyDescent="0.15">
      <c r="C1476" s="38" t="s">
        <v>2939</v>
      </c>
      <c r="D1476" s="37" t="s">
        <v>2938</v>
      </c>
    </row>
    <row r="1477" spans="3:4" x14ac:dyDescent="0.15">
      <c r="C1477" s="38" t="s">
        <v>2937</v>
      </c>
      <c r="D1477" s="37" t="s">
        <v>2936</v>
      </c>
    </row>
    <row r="1478" spans="3:4" x14ac:dyDescent="0.15">
      <c r="C1478" s="38" t="s">
        <v>2935</v>
      </c>
      <c r="D1478" s="37" t="s">
        <v>2934</v>
      </c>
    </row>
    <row r="1479" spans="3:4" x14ac:dyDescent="0.15">
      <c r="C1479" s="38" t="s">
        <v>2933</v>
      </c>
      <c r="D1479" s="37" t="s">
        <v>2932</v>
      </c>
    </row>
    <row r="1480" spans="3:4" x14ac:dyDescent="0.15">
      <c r="C1480" s="38" t="s">
        <v>2931</v>
      </c>
      <c r="D1480" s="37" t="s">
        <v>2930</v>
      </c>
    </row>
    <row r="1481" spans="3:4" x14ac:dyDescent="0.15">
      <c r="C1481" s="38" t="s">
        <v>2929</v>
      </c>
      <c r="D1481" s="37" t="s">
        <v>2928</v>
      </c>
    </row>
    <row r="1482" spans="3:4" x14ac:dyDescent="0.15">
      <c r="C1482" s="38" t="s">
        <v>2927</v>
      </c>
      <c r="D1482" s="37" t="s">
        <v>2926</v>
      </c>
    </row>
    <row r="1483" spans="3:4" x14ac:dyDescent="0.15">
      <c r="C1483" s="38" t="s">
        <v>2925</v>
      </c>
      <c r="D1483" s="37" t="s">
        <v>2924</v>
      </c>
    </row>
    <row r="1484" spans="3:4" x14ac:dyDescent="0.15">
      <c r="C1484" s="38" t="s">
        <v>2923</v>
      </c>
      <c r="D1484" s="37" t="s">
        <v>2922</v>
      </c>
    </row>
    <row r="1485" spans="3:4" x14ac:dyDescent="0.15">
      <c r="C1485" s="38" t="s">
        <v>2921</v>
      </c>
      <c r="D1485" s="37" t="s">
        <v>2920</v>
      </c>
    </row>
    <row r="1486" spans="3:4" x14ac:dyDescent="0.15">
      <c r="C1486" s="38" t="s">
        <v>2919</v>
      </c>
      <c r="D1486" s="37" t="s">
        <v>2918</v>
      </c>
    </row>
    <row r="1487" spans="3:4" x14ac:dyDescent="0.15">
      <c r="C1487" s="38" t="s">
        <v>2917</v>
      </c>
      <c r="D1487" s="37" t="s">
        <v>2916</v>
      </c>
    </row>
    <row r="1488" spans="3:4" x14ac:dyDescent="0.15">
      <c r="C1488" s="38" t="s">
        <v>2915</v>
      </c>
      <c r="D1488" s="37" t="s">
        <v>2914</v>
      </c>
    </row>
    <row r="1489" spans="3:4" x14ac:dyDescent="0.15">
      <c r="C1489" s="38" t="s">
        <v>2913</v>
      </c>
      <c r="D1489" s="37" t="s">
        <v>2912</v>
      </c>
    </row>
    <row r="1490" spans="3:4" x14ac:dyDescent="0.15">
      <c r="C1490" s="38" t="s">
        <v>2911</v>
      </c>
      <c r="D1490" s="37" t="s">
        <v>2910</v>
      </c>
    </row>
    <row r="1491" spans="3:4" x14ac:dyDescent="0.15">
      <c r="C1491" s="38" t="s">
        <v>2909</v>
      </c>
      <c r="D1491" s="37" t="s">
        <v>2908</v>
      </c>
    </row>
    <row r="1492" spans="3:4" x14ac:dyDescent="0.15">
      <c r="C1492" s="38" t="s">
        <v>2907</v>
      </c>
      <c r="D1492" s="37" t="s">
        <v>2906</v>
      </c>
    </row>
    <row r="1493" spans="3:4" x14ac:dyDescent="0.15">
      <c r="C1493" s="38" t="s">
        <v>2905</v>
      </c>
      <c r="D1493" s="37" t="s">
        <v>2904</v>
      </c>
    </row>
    <row r="1494" spans="3:4" x14ac:dyDescent="0.15">
      <c r="C1494" s="38" t="s">
        <v>2903</v>
      </c>
      <c r="D1494" s="37" t="s">
        <v>2902</v>
      </c>
    </row>
    <row r="1495" spans="3:4" x14ac:dyDescent="0.15">
      <c r="C1495" s="38" t="s">
        <v>2901</v>
      </c>
      <c r="D1495" s="37" t="s">
        <v>2900</v>
      </c>
    </row>
    <row r="1496" spans="3:4" x14ac:dyDescent="0.15">
      <c r="C1496" s="38" t="s">
        <v>2899</v>
      </c>
      <c r="D1496" s="37" t="s">
        <v>2898</v>
      </c>
    </row>
    <row r="1497" spans="3:4" x14ac:dyDescent="0.15">
      <c r="C1497" s="38" t="s">
        <v>2897</v>
      </c>
      <c r="D1497" s="37" t="s">
        <v>2896</v>
      </c>
    </row>
    <row r="1498" spans="3:4" x14ac:dyDescent="0.15">
      <c r="C1498" s="38" t="s">
        <v>2895</v>
      </c>
      <c r="D1498" s="37" t="s">
        <v>2894</v>
      </c>
    </row>
    <row r="1499" spans="3:4" x14ac:dyDescent="0.15">
      <c r="C1499" s="38" t="s">
        <v>2893</v>
      </c>
      <c r="D1499" s="37" t="s">
        <v>2892</v>
      </c>
    </row>
    <row r="1500" spans="3:4" x14ac:dyDescent="0.15">
      <c r="C1500" s="38" t="s">
        <v>2891</v>
      </c>
      <c r="D1500" s="37" t="s">
        <v>2890</v>
      </c>
    </row>
    <row r="1501" spans="3:4" x14ac:dyDescent="0.15">
      <c r="C1501" s="38" t="s">
        <v>2889</v>
      </c>
      <c r="D1501" s="37" t="s">
        <v>2888</v>
      </c>
    </row>
    <row r="1502" spans="3:4" x14ac:dyDescent="0.15">
      <c r="C1502" s="38" t="s">
        <v>2887</v>
      </c>
      <c r="D1502" s="37" t="s">
        <v>2886</v>
      </c>
    </row>
    <row r="1503" spans="3:4" x14ac:dyDescent="0.15">
      <c r="C1503" s="38" t="s">
        <v>2885</v>
      </c>
      <c r="D1503" s="37" t="s">
        <v>2884</v>
      </c>
    </row>
    <row r="1504" spans="3:4" x14ac:dyDescent="0.15">
      <c r="C1504" s="38" t="s">
        <v>2883</v>
      </c>
      <c r="D1504" s="37" t="s">
        <v>2882</v>
      </c>
    </row>
    <row r="1505" spans="3:4" x14ac:dyDescent="0.15">
      <c r="C1505" s="38" t="s">
        <v>2881</v>
      </c>
      <c r="D1505" s="37" t="s">
        <v>2880</v>
      </c>
    </row>
    <row r="1506" spans="3:4" x14ac:dyDescent="0.15">
      <c r="C1506" s="38" t="s">
        <v>2879</v>
      </c>
      <c r="D1506" s="37" t="s">
        <v>2878</v>
      </c>
    </row>
    <row r="1507" spans="3:4" x14ac:dyDescent="0.15">
      <c r="C1507" s="38" t="s">
        <v>2877</v>
      </c>
      <c r="D1507" s="37" t="s">
        <v>2876</v>
      </c>
    </row>
    <row r="1508" spans="3:4" x14ac:dyDescent="0.15">
      <c r="C1508" s="38" t="s">
        <v>2875</v>
      </c>
      <c r="D1508" s="37" t="s">
        <v>2874</v>
      </c>
    </row>
    <row r="1509" spans="3:4" x14ac:dyDescent="0.15">
      <c r="C1509" s="38" t="s">
        <v>2873</v>
      </c>
      <c r="D1509" s="37" t="s">
        <v>2872</v>
      </c>
    </row>
    <row r="1510" spans="3:4" x14ac:dyDescent="0.15">
      <c r="C1510" s="38" t="s">
        <v>2871</v>
      </c>
      <c r="D1510" s="37" t="s">
        <v>2870</v>
      </c>
    </row>
    <row r="1511" spans="3:4" x14ac:dyDescent="0.15">
      <c r="C1511" s="38" t="s">
        <v>2869</v>
      </c>
      <c r="D1511" s="37" t="s">
        <v>2868</v>
      </c>
    </row>
    <row r="1512" spans="3:4" x14ac:dyDescent="0.15">
      <c r="C1512" s="38" t="s">
        <v>2867</v>
      </c>
      <c r="D1512" s="37" t="s">
        <v>2866</v>
      </c>
    </row>
    <row r="1513" spans="3:4" x14ac:dyDescent="0.15">
      <c r="C1513" s="38" t="s">
        <v>2865</v>
      </c>
      <c r="D1513" s="37" t="s">
        <v>2864</v>
      </c>
    </row>
    <row r="1514" spans="3:4" x14ac:dyDescent="0.15">
      <c r="C1514" s="38" t="s">
        <v>2863</v>
      </c>
      <c r="D1514" s="37" t="s">
        <v>2862</v>
      </c>
    </row>
    <row r="1515" spans="3:4" x14ac:dyDescent="0.15">
      <c r="C1515" s="38" t="s">
        <v>2861</v>
      </c>
      <c r="D1515" s="37" t="s">
        <v>2860</v>
      </c>
    </row>
    <row r="1516" spans="3:4" x14ac:dyDescent="0.15">
      <c r="C1516" s="38" t="s">
        <v>2859</v>
      </c>
      <c r="D1516" s="37" t="s">
        <v>2858</v>
      </c>
    </row>
    <row r="1517" spans="3:4" x14ac:dyDescent="0.15">
      <c r="C1517" s="38" t="s">
        <v>2857</v>
      </c>
      <c r="D1517" s="37" t="s">
        <v>2856</v>
      </c>
    </row>
    <row r="1518" spans="3:4" x14ac:dyDescent="0.15">
      <c r="C1518" s="38" t="s">
        <v>2855</v>
      </c>
      <c r="D1518" s="37" t="s">
        <v>2854</v>
      </c>
    </row>
    <row r="1519" spans="3:4" x14ac:dyDescent="0.15">
      <c r="C1519" s="38" t="s">
        <v>2853</v>
      </c>
      <c r="D1519" s="37" t="s">
        <v>2852</v>
      </c>
    </row>
    <row r="1520" spans="3:4" x14ac:dyDescent="0.15">
      <c r="C1520" s="38" t="s">
        <v>2851</v>
      </c>
      <c r="D1520" s="37" t="s">
        <v>2850</v>
      </c>
    </row>
    <row r="1521" spans="3:4" x14ac:dyDescent="0.15">
      <c r="C1521" s="38" t="s">
        <v>2849</v>
      </c>
      <c r="D1521" s="37" t="s">
        <v>2848</v>
      </c>
    </row>
    <row r="1522" spans="3:4" x14ac:dyDescent="0.15">
      <c r="C1522" s="38" t="s">
        <v>2847</v>
      </c>
      <c r="D1522" s="37" t="s">
        <v>2846</v>
      </c>
    </row>
    <row r="1523" spans="3:4" x14ac:dyDescent="0.15">
      <c r="C1523" s="38" t="s">
        <v>2845</v>
      </c>
      <c r="D1523" s="37" t="s">
        <v>2844</v>
      </c>
    </row>
    <row r="1524" spans="3:4" x14ac:dyDescent="0.15">
      <c r="C1524" s="38" t="s">
        <v>2843</v>
      </c>
      <c r="D1524" s="37" t="s">
        <v>2842</v>
      </c>
    </row>
    <row r="1525" spans="3:4" x14ac:dyDescent="0.15">
      <c r="C1525" s="38" t="s">
        <v>2841</v>
      </c>
      <c r="D1525" s="37" t="s">
        <v>2840</v>
      </c>
    </row>
    <row r="1526" spans="3:4" x14ac:dyDescent="0.15">
      <c r="C1526" s="38" t="s">
        <v>2839</v>
      </c>
      <c r="D1526" s="37" t="s">
        <v>2838</v>
      </c>
    </row>
    <row r="1527" spans="3:4" x14ac:dyDescent="0.15">
      <c r="C1527" s="38" t="s">
        <v>2837</v>
      </c>
      <c r="D1527" s="37" t="s">
        <v>2836</v>
      </c>
    </row>
    <row r="1528" spans="3:4" x14ac:dyDescent="0.15">
      <c r="C1528" s="38" t="s">
        <v>2835</v>
      </c>
      <c r="D1528" s="37" t="s">
        <v>2834</v>
      </c>
    </row>
    <row r="1529" spans="3:4" x14ac:dyDescent="0.15">
      <c r="C1529" s="38" t="s">
        <v>2833</v>
      </c>
      <c r="D1529" s="37" t="s">
        <v>2832</v>
      </c>
    </row>
    <row r="1530" spans="3:4" x14ac:dyDescent="0.15">
      <c r="C1530" s="38" t="s">
        <v>2831</v>
      </c>
      <c r="D1530" s="37" t="s">
        <v>2830</v>
      </c>
    </row>
    <row r="1531" spans="3:4" x14ac:dyDescent="0.15">
      <c r="C1531" s="38" t="s">
        <v>2829</v>
      </c>
      <c r="D1531" s="37" t="s">
        <v>2828</v>
      </c>
    </row>
    <row r="1532" spans="3:4" x14ac:dyDescent="0.15">
      <c r="C1532" s="38" t="s">
        <v>2827</v>
      </c>
      <c r="D1532" s="37" t="s">
        <v>2826</v>
      </c>
    </row>
    <row r="1533" spans="3:4" x14ac:dyDescent="0.15">
      <c r="C1533" s="38" t="s">
        <v>2825</v>
      </c>
      <c r="D1533" s="37" t="s">
        <v>2824</v>
      </c>
    </row>
    <row r="1534" spans="3:4" x14ac:dyDescent="0.15">
      <c r="C1534" s="38" t="s">
        <v>2823</v>
      </c>
      <c r="D1534" s="37" t="s">
        <v>2822</v>
      </c>
    </row>
    <row r="1535" spans="3:4" x14ac:dyDescent="0.15">
      <c r="C1535" s="38" t="s">
        <v>2821</v>
      </c>
      <c r="D1535" s="37" t="s">
        <v>2820</v>
      </c>
    </row>
    <row r="1536" spans="3:4" x14ac:dyDescent="0.15">
      <c r="C1536" s="38" t="s">
        <v>2819</v>
      </c>
      <c r="D1536" s="37" t="s">
        <v>2818</v>
      </c>
    </row>
    <row r="1537" spans="3:4" x14ac:dyDescent="0.15">
      <c r="C1537" s="38" t="s">
        <v>2817</v>
      </c>
      <c r="D1537" s="37" t="s">
        <v>2816</v>
      </c>
    </row>
    <row r="1538" spans="3:4" x14ac:dyDescent="0.15">
      <c r="C1538" s="38" t="s">
        <v>2815</v>
      </c>
      <c r="D1538" s="37" t="s">
        <v>2814</v>
      </c>
    </row>
    <row r="1539" spans="3:4" x14ac:dyDescent="0.15">
      <c r="C1539" s="38" t="s">
        <v>2813</v>
      </c>
      <c r="D1539" s="37" t="s">
        <v>2812</v>
      </c>
    </row>
    <row r="1540" spans="3:4" x14ac:dyDescent="0.15">
      <c r="C1540" s="38" t="s">
        <v>2811</v>
      </c>
      <c r="D1540" s="37" t="s">
        <v>2810</v>
      </c>
    </row>
    <row r="1541" spans="3:4" x14ac:dyDescent="0.15">
      <c r="C1541" s="38" t="s">
        <v>2809</v>
      </c>
      <c r="D1541" s="37" t="s">
        <v>2808</v>
      </c>
    </row>
    <row r="1542" spans="3:4" x14ac:dyDescent="0.15">
      <c r="C1542" s="38" t="s">
        <v>2807</v>
      </c>
      <c r="D1542" s="37" t="s">
        <v>2806</v>
      </c>
    </row>
    <row r="1543" spans="3:4" x14ac:dyDescent="0.15">
      <c r="C1543" s="38" t="s">
        <v>2805</v>
      </c>
      <c r="D1543" s="37" t="s">
        <v>2804</v>
      </c>
    </row>
    <row r="1544" spans="3:4" x14ac:dyDescent="0.15">
      <c r="C1544" s="38" t="s">
        <v>2803</v>
      </c>
      <c r="D1544" s="37" t="s">
        <v>2802</v>
      </c>
    </row>
    <row r="1545" spans="3:4" x14ac:dyDescent="0.15">
      <c r="C1545" s="38" t="s">
        <v>2801</v>
      </c>
      <c r="D1545" s="37" t="s">
        <v>2800</v>
      </c>
    </row>
    <row r="1546" spans="3:4" x14ac:dyDescent="0.15">
      <c r="C1546" s="38" t="s">
        <v>2799</v>
      </c>
      <c r="D1546" s="37" t="s">
        <v>2798</v>
      </c>
    </row>
    <row r="1547" spans="3:4" x14ac:dyDescent="0.15">
      <c r="C1547" s="38" t="s">
        <v>2797</v>
      </c>
      <c r="D1547" s="37" t="s">
        <v>2796</v>
      </c>
    </row>
    <row r="1548" spans="3:4" x14ac:dyDescent="0.15">
      <c r="C1548" s="38" t="s">
        <v>2795</v>
      </c>
      <c r="D1548" s="37" t="s">
        <v>2794</v>
      </c>
    </row>
    <row r="1549" spans="3:4" x14ac:dyDescent="0.15">
      <c r="C1549" s="38" t="s">
        <v>2793</v>
      </c>
      <c r="D1549" s="37" t="s">
        <v>2792</v>
      </c>
    </row>
    <row r="1550" spans="3:4" x14ac:dyDescent="0.15">
      <c r="C1550" s="38" t="s">
        <v>2791</v>
      </c>
      <c r="D1550" s="37" t="s">
        <v>2790</v>
      </c>
    </row>
    <row r="1551" spans="3:4" x14ac:dyDescent="0.15">
      <c r="C1551" s="38" t="s">
        <v>2789</v>
      </c>
      <c r="D1551" s="37" t="s">
        <v>2788</v>
      </c>
    </row>
    <row r="1552" spans="3:4" x14ac:dyDescent="0.15">
      <c r="C1552" s="38" t="s">
        <v>2787</v>
      </c>
      <c r="D1552" s="37" t="s">
        <v>2786</v>
      </c>
    </row>
    <row r="1553" spans="3:4" x14ac:dyDescent="0.15">
      <c r="C1553" s="38" t="s">
        <v>2785</v>
      </c>
      <c r="D1553" s="37" t="s">
        <v>2784</v>
      </c>
    </row>
    <row r="1554" spans="3:4" x14ac:dyDescent="0.15">
      <c r="C1554" s="38" t="s">
        <v>2783</v>
      </c>
      <c r="D1554" s="37" t="s">
        <v>2782</v>
      </c>
    </row>
    <row r="1555" spans="3:4" x14ac:dyDescent="0.15">
      <c r="C1555" s="38" t="s">
        <v>2781</v>
      </c>
      <c r="D1555" s="37" t="s">
        <v>2780</v>
      </c>
    </row>
    <row r="1556" spans="3:4" x14ac:dyDescent="0.15">
      <c r="C1556" s="38" t="s">
        <v>2779</v>
      </c>
      <c r="D1556" s="37" t="s">
        <v>2778</v>
      </c>
    </row>
    <row r="1557" spans="3:4" x14ac:dyDescent="0.15">
      <c r="C1557" s="38" t="s">
        <v>2777</v>
      </c>
      <c r="D1557" s="37" t="s">
        <v>2776</v>
      </c>
    </row>
    <row r="1558" spans="3:4" x14ac:dyDescent="0.15">
      <c r="C1558" s="38" t="s">
        <v>2775</v>
      </c>
      <c r="D1558" s="37" t="s">
        <v>2774</v>
      </c>
    </row>
    <row r="1559" spans="3:4" x14ac:dyDescent="0.15">
      <c r="C1559" s="38" t="s">
        <v>2773</v>
      </c>
      <c r="D1559" s="37" t="s">
        <v>2772</v>
      </c>
    </row>
    <row r="1560" spans="3:4" x14ac:dyDescent="0.15">
      <c r="C1560" s="38" t="s">
        <v>2771</v>
      </c>
      <c r="D1560" s="37" t="s">
        <v>2770</v>
      </c>
    </row>
    <row r="1561" spans="3:4" x14ac:dyDescent="0.15">
      <c r="C1561" s="38" t="s">
        <v>2769</v>
      </c>
      <c r="D1561" s="37" t="s">
        <v>2768</v>
      </c>
    </row>
    <row r="1562" spans="3:4" x14ac:dyDescent="0.15">
      <c r="C1562" s="38" t="s">
        <v>2767</v>
      </c>
      <c r="D1562" s="37" t="s">
        <v>2766</v>
      </c>
    </row>
    <row r="1563" spans="3:4" x14ac:dyDescent="0.15">
      <c r="C1563" s="38" t="s">
        <v>2765</v>
      </c>
      <c r="D1563" s="37" t="s">
        <v>2764</v>
      </c>
    </row>
    <row r="1564" spans="3:4" x14ac:dyDescent="0.15">
      <c r="C1564" s="38" t="s">
        <v>2763</v>
      </c>
      <c r="D1564" s="37" t="s">
        <v>2762</v>
      </c>
    </row>
    <row r="1565" spans="3:4" x14ac:dyDescent="0.15">
      <c r="C1565" s="38" t="s">
        <v>2761</v>
      </c>
      <c r="D1565" s="37" t="s">
        <v>2760</v>
      </c>
    </row>
    <row r="1566" spans="3:4" x14ac:dyDescent="0.15">
      <c r="C1566" s="38" t="s">
        <v>2759</v>
      </c>
      <c r="D1566" s="37" t="s">
        <v>2758</v>
      </c>
    </row>
    <row r="1567" spans="3:4" x14ac:dyDescent="0.15">
      <c r="C1567" s="38" t="s">
        <v>2757</v>
      </c>
      <c r="D1567" s="37" t="s">
        <v>2756</v>
      </c>
    </row>
    <row r="1568" spans="3:4" x14ac:dyDescent="0.15">
      <c r="C1568" s="38" t="s">
        <v>2755</v>
      </c>
      <c r="D1568" s="37" t="s">
        <v>2754</v>
      </c>
    </row>
    <row r="1569" spans="3:4" x14ac:dyDescent="0.15">
      <c r="C1569" s="38" t="s">
        <v>2753</v>
      </c>
      <c r="D1569" s="37" t="s">
        <v>2752</v>
      </c>
    </row>
    <row r="1570" spans="3:4" x14ac:dyDescent="0.15">
      <c r="C1570" s="38" t="s">
        <v>2751</v>
      </c>
      <c r="D1570" s="37" t="s">
        <v>2750</v>
      </c>
    </row>
    <row r="1571" spans="3:4" x14ac:dyDescent="0.15">
      <c r="C1571" s="38" t="s">
        <v>2749</v>
      </c>
      <c r="D1571" s="37" t="s">
        <v>2748</v>
      </c>
    </row>
    <row r="1572" spans="3:4" x14ac:dyDescent="0.15">
      <c r="C1572" s="38" t="s">
        <v>2747</v>
      </c>
      <c r="D1572" s="37" t="s">
        <v>2746</v>
      </c>
    </row>
    <row r="1573" spans="3:4" x14ac:dyDescent="0.15">
      <c r="C1573" s="38" t="s">
        <v>2745</v>
      </c>
      <c r="D1573" s="37" t="s">
        <v>2744</v>
      </c>
    </row>
    <row r="1574" spans="3:4" x14ac:dyDescent="0.15">
      <c r="C1574" s="38" t="s">
        <v>2743</v>
      </c>
      <c r="D1574" s="37" t="s">
        <v>2742</v>
      </c>
    </row>
    <row r="1575" spans="3:4" x14ac:dyDescent="0.15">
      <c r="C1575" s="38" t="s">
        <v>2741</v>
      </c>
      <c r="D1575" s="37" t="s">
        <v>2740</v>
      </c>
    </row>
    <row r="1576" spans="3:4" x14ac:dyDescent="0.15">
      <c r="C1576" s="38" t="s">
        <v>2739</v>
      </c>
      <c r="D1576" s="37" t="s">
        <v>2738</v>
      </c>
    </row>
    <row r="1577" spans="3:4" x14ac:dyDescent="0.15">
      <c r="C1577" s="38" t="s">
        <v>2737</v>
      </c>
      <c r="D1577" s="37" t="s">
        <v>2736</v>
      </c>
    </row>
    <row r="1578" spans="3:4" x14ac:dyDescent="0.15">
      <c r="C1578" s="38" t="s">
        <v>2735</v>
      </c>
      <c r="D1578" s="37" t="s">
        <v>2734</v>
      </c>
    </row>
    <row r="1579" spans="3:4" x14ac:dyDescent="0.15">
      <c r="C1579" s="38" t="s">
        <v>2733</v>
      </c>
      <c r="D1579" s="37" t="s">
        <v>2732</v>
      </c>
    </row>
    <row r="1580" spans="3:4" x14ac:dyDescent="0.15">
      <c r="C1580" s="38" t="s">
        <v>2731</v>
      </c>
      <c r="D1580" s="37" t="s">
        <v>2730</v>
      </c>
    </row>
    <row r="1581" spans="3:4" x14ac:dyDescent="0.15">
      <c r="C1581" s="38" t="s">
        <v>2729</v>
      </c>
      <c r="D1581" s="37" t="s">
        <v>2728</v>
      </c>
    </row>
    <row r="1582" spans="3:4" x14ac:dyDescent="0.15">
      <c r="C1582" s="38" t="s">
        <v>2727</v>
      </c>
      <c r="D1582" s="37" t="s">
        <v>2726</v>
      </c>
    </row>
    <row r="1583" spans="3:4" x14ac:dyDescent="0.15">
      <c r="C1583" s="38" t="s">
        <v>2725</v>
      </c>
      <c r="D1583" s="37" t="s">
        <v>2724</v>
      </c>
    </row>
    <row r="1584" spans="3:4" x14ac:dyDescent="0.15">
      <c r="C1584" s="38" t="s">
        <v>2723</v>
      </c>
      <c r="D1584" s="37" t="s">
        <v>2722</v>
      </c>
    </row>
    <row r="1585" spans="3:4" x14ac:dyDescent="0.15">
      <c r="C1585" s="38" t="s">
        <v>2721</v>
      </c>
      <c r="D1585" s="37" t="s">
        <v>2720</v>
      </c>
    </row>
    <row r="1586" spans="3:4" x14ac:dyDescent="0.15">
      <c r="C1586" s="38" t="s">
        <v>2719</v>
      </c>
      <c r="D1586" s="37" t="s">
        <v>2718</v>
      </c>
    </row>
    <row r="1587" spans="3:4" x14ac:dyDescent="0.15">
      <c r="C1587" s="38" t="s">
        <v>2717</v>
      </c>
      <c r="D1587" s="37" t="s">
        <v>2716</v>
      </c>
    </row>
    <row r="1588" spans="3:4" x14ac:dyDescent="0.15">
      <c r="C1588" s="38" t="s">
        <v>2715</v>
      </c>
      <c r="D1588" s="37" t="s">
        <v>2714</v>
      </c>
    </row>
    <row r="1589" spans="3:4" x14ac:dyDescent="0.15">
      <c r="C1589" s="38" t="s">
        <v>2713</v>
      </c>
      <c r="D1589" s="37" t="s">
        <v>2712</v>
      </c>
    </row>
    <row r="1590" spans="3:4" x14ac:dyDescent="0.15">
      <c r="C1590" s="38" t="s">
        <v>2711</v>
      </c>
      <c r="D1590" s="37" t="s">
        <v>2710</v>
      </c>
    </row>
    <row r="1591" spans="3:4" x14ac:dyDescent="0.15">
      <c r="C1591" s="38" t="s">
        <v>2709</v>
      </c>
      <c r="D1591" s="37" t="s">
        <v>2708</v>
      </c>
    </row>
    <row r="1592" spans="3:4" x14ac:dyDescent="0.15">
      <c r="C1592" s="38" t="s">
        <v>2707</v>
      </c>
      <c r="D1592" s="37" t="s">
        <v>2706</v>
      </c>
    </row>
    <row r="1593" spans="3:4" x14ac:dyDescent="0.15">
      <c r="C1593" s="38" t="s">
        <v>2705</v>
      </c>
      <c r="D1593" s="37" t="s">
        <v>2704</v>
      </c>
    </row>
    <row r="1594" spans="3:4" x14ac:dyDescent="0.15">
      <c r="C1594" s="38" t="s">
        <v>2703</v>
      </c>
      <c r="D1594" s="37" t="s">
        <v>2702</v>
      </c>
    </row>
    <row r="1595" spans="3:4" x14ac:dyDescent="0.15">
      <c r="C1595" s="38" t="s">
        <v>2701</v>
      </c>
      <c r="D1595" s="37" t="s">
        <v>2700</v>
      </c>
    </row>
    <row r="1596" spans="3:4" x14ac:dyDescent="0.15">
      <c r="C1596" s="38" t="s">
        <v>2699</v>
      </c>
      <c r="D1596" s="37" t="s">
        <v>2698</v>
      </c>
    </row>
    <row r="1597" spans="3:4" x14ac:dyDescent="0.15">
      <c r="C1597" s="38" t="s">
        <v>2697</v>
      </c>
      <c r="D1597" s="37" t="s">
        <v>2696</v>
      </c>
    </row>
    <row r="1598" spans="3:4" x14ac:dyDescent="0.15">
      <c r="C1598" s="38" t="s">
        <v>2695</v>
      </c>
      <c r="D1598" s="37" t="s">
        <v>2694</v>
      </c>
    </row>
    <row r="1599" spans="3:4" x14ac:dyDescent="0.15">
      <c r="C1599" s="38" t="s">
        <v>2693</v>
      </c>
      <c r="D1599" s="37" t="s">
        <v>2692</v>
      </c>
    </row>
    <row r="1600" spans="3:4" x14ac:dyDescent="0.15">
      <c r="C1600" s="38" t="s">
        <v>2691</v>
      </c>
      <c r="D1600" s="37" t="s">
        <v>2690</v>
      </c>
    </row>
    <row r="1601" spans="3:4" x14ac:dyDescent="0.15">
      <c r="C1601" s="38" t="s">
        <v>2689</v>
      </c>
      <c r="D1601" s="37" t="s">
        <v>2688</v>
      </c>
    </row>
    <row r="1602" spans="3:4" x14ac:dyDescent="0.15">
      <c r="C1602" s="38" t="s">
        <v>2687</v>
      </c>
      <c r="D1602" s="37" t="s">
        <v>2686</v>
      </c>
    </row>
    <row r="1603" spans="3:4" x14ac:dyDescent="0.15">
      <c r="C1603" s="38" t="s">
        <v>2685</v>
      </c>
      <c r="D1603" s="37" t="s">
        <v>2684</v>
      </c>
    </row>
    <row r="1604" spans="3:4" x14ac:dyDescent="0.15">
      <c r="C1604" s="38" t="s">
        <v>2683</v>
      </c>
      <c r="D1604" s="37" t="s">
        <v>2682</v>
      </c>
    </row>
    <row r="1605" spans="3:4" x14ac:dyDescent="0.15">
      <c r="C1605" s="38" t="s">
        <v>2681</v>
      </c>
      <c r="D1605" s="37" t="s">
        <v>2680</v>
      </c>
    </row>
    <row r="1606" spans="3:4" x14ac:dyDescent="0.15">
      <c r="C1606" s="38" t="s">
        <v>2679</v>
      </c>
      <c r="D1606" s="37" t="s">
        <v>2678</v>
      </c>
    </row>
    <row r="1607" spans="3:4" x14ac:dyDescent="0.15">
      <c r="C1607" s="38" t="s">
        <v>2677</v>
      </c>
      <c r="D1607" s="37" t="s">
        <v>2676</v>
      </c>
    </row>
    <row r="1608" spans="3:4" x14ac:dyDescent="0.15">
      <c r="C1608" s="38" t="s">
        <v>2675</v>
      </c>
      <c r="D1608" s="37" t="s">
        <v>2674</v>
      </c>
    </row>
    <row r="1609" spans="3:4" x14ac:dyDescent="0.15">
      <c r="C1609" s="38" t="s">
        <v>2673</v>
      </c>
      <c r="D1609" s="37" t="s">
        <v>2672</v>
      </c>
    </row>
    <row r="1610" spans="3:4" x14ac:dyDescent="0.15">
      <c r="C1610" s="38" t="s">
        <v>2671</v>
      </c>
      <c r="D1610" s="37" t="s">
        <v>2670</v>
      </c>
    </row>
    <row r="1611" spans="3:4" x14ac:dyDescent="0.15">
      <c r="C1611" s="38" t="s">
        <v>2669</v>
      </c>
      <c r="D1611" s="37" t="s">
        <v>2668</v>
      </c>
    </row>
    <row r="1612" spans="3:4" x14ac:dyDescent="0.15">
      <c r="C1612" s="38" t="s">
        <v>2667</v>
      </c>
      <c r="D1612" s="37" t="s">
        <v>2666</v>
      </c>
    </row>
    <row r="1613" spans="3:4" x14ac:dyDescent="0.15">
      <c r="C1613" s="38" t="s">
        <v>2665</v>
      </c>
      <c r="D1613" s="37" t="s">
        <v>2664</v>
      </c>
    </row>
    <row r="1614" spans="3:4" x14ac:dyDescent="0.15">
      <c r="C1614" s="38" t="s">
        <v>2663</v>
      </c>
      <c r="D1614" s="37" t="s">
        <v>2662</v>
      </c>
    </row>
    <row r="1615" spans="3:4" x14ac:dyDescent="0.15">
      <c r="C1615" s="38" t="s">
        <v>2661</v>
      </c>
      <c r="D1615" s="37" t="s">
        <v>2660</v>
      </c>
    </row>
    <row r="1616" spans="3:4" x14ac:dyDescent="0.15">
      <c r="C1616" s="38" t="s">
        <v>2659</v>
      </c>
      <c r="D1616" s="37" t="s">
        <v>2658</v>
      </c>
    </row>
    <row r="1617" spans="4:4" x14ac:dyDescent="0.15">
      <c r="D1617" s="37" t="s">
        <v>2657</v>
      </c>
    </row>
    <row r="1618" spans="4:4" x14ac:dyDescent="0.15">
      <c r="D1618" s="37" t="s">
        <v>2656</v>
      </c>
    </row>
    <row r="1619" spans="4:4" x14ac:dyDescent="0.15">
      <c r="D1619" s="37" t="s">
        <v>2655</v>
      </c>
    </row>
    <row r="1620" spans="4:4" x14ac:dyDescent="0.15">
      <c r="D1620" s="37" t="s">
        <v>2654</v>
      </c>
    </row>
    <row r="1621" spans="4:4" x14ac:dyDescent="0.15">
      <c r="D1621" s="37" t="s">
        <v>2653</v>
      </c>
    </row>
    <row r="1622" spans="4:4" x14ac:dyDescent="0.15">
      <c r="D1622" s="37" t="s">
        <v>2652</v>
      </c>
    </row>
    <row r="1623" spans="4:4" x14ac:dyDescent="0.15">
      <c r="D1623" s="37" t="s">
        <v>2651</v>
      </c>
    </row>
    <row r="1624" spans="4:4" x14ac:dyDescent="0.15">
      <c r="D1624" s="37" t="s">
        <v>2650</v>
      </c>
    </row>
    <row r="1625" spans="4:4" x14ac:dyDescent="0.15">
      <c r="D1625" s="37" t="s">
        <v>2649</v>
      </c>
    </row>
    <row r="1626" spans="4:4" x14ac:dyDescent="0.15">
      <c r="D1626" s="37" t="s">
        <v>2648</v>
      </c>
    </row>
    <row r="1627" spans="4:4" x14ac:dyDescent="0.15">
      <c r="D1627" s="37" t="s">
        <v>2647</v>
      </c>
    </row>
    <row r="1628" spans="4:4" x14ac:dyDescent="0.15">
      <c r="D1628" s="37" t="s">
        <v>2646</v>
      </c>
    </row>
    <row r="1629" spans="4:4" x14ac:dyDescent="0.15">
      <c r="D1629" s="37" t="s">
        <v>2645</v>
      </c>
    </row>
    <row r="1630" spans="4:4" x14ac:dyDescent="0.15">
      <c r="D1630" s="37" t="s">
        <v>2644</v>
      </c>
    </row>
    <row r="1631" spans="4:4" x14ac:dyDescent="0.15">
      <c r="D1631" s="37" t="s">
        <v>2643</v>
      </c>
    </row>
    <row r="1632" spans="4:4" x14ac:dyDescent="0.15">
      <c r="D1632" s="37" t="s">
        <v>2642</v>
      </c>
    </row>
    <row r="1633" spans="4:4" x14ac:dyDescent="0.15">
      <c r="D1633" s="37" t="s">
        <v>2641</v>
      </c>
    </row>
    <row r="1634" spans="4:4" x14ac:dyDescent="0.15">
      <c r="D1634" s="37" t="s">
        <v>2640</v>
      </c>
    </row>
    <row r="1635" spans="4:4" x14ac:dyDescent="0.15">
      <c r="D1635" s="37" t="s">
        <v>2639</v>
      </c>
    </row>
    <row r="1636" spans="4:4" x14ac:dyDescent="0.15">
      <c r="D1636" s="37" t="s">
        <v>2638</v>
      </c>
    </row>
    <row r="1637" spans="4:4" x14ac:dyDescent="0.15">
      <c r="D1637" s="37" t="s">
        <v>2637</v>
      </c>
    </row>
    <row r="1638" spans="4:4" x14ac:dyDescent="0.15">
      <c r="D1638" s="37" t="s">
        <v>2636</v>
      </c>
    </row>
    <row r="1639" spans="4:4" x14ac:dyDescent="0.15">
      <c r="D1639" s="37" t="s">
        <v>2635</v>
      </c>
    </row>
    <row r="1640" spans="4:4" x14ac:dyDescent="0.15">
      <c r="D1640" s="37" t="s">
        <v>2634</v>
      </c>
    </row>
    <row r="1641" spans="4:4" x14ac:dyDescent="0.15">
      <c r="D1641" s="37" t="s">
        <v>2633</v>
      </c>
    </row>
    <row r="1642" spans="4:4" x14ac:dyDescent="0.15">
      <c r="D1642" s="37" t="s">
        <v>2632</v>
      </c>
    </row>
    <row r="1643" spans="4:4" x14ac:dyDescent="0.15">
      <c r="D1643" s="37" t="s">
        <v>2631</v>
      </c>
    </row>
    <row r="1644" spans="4:4" x14ac:dyDescent="0.15">
      <c r="D1644" s="37" t="s">
        <v>2630</v>
      </c>
    </row>
    <row r="1645" spans="4:4" x14ac:dyDescent="0.15">
      <c r="D1645" s="37" t="s">
        <v>2629</v>
      </c>
    </row>
    <row r="1646" spans="4:4" x14ac:dyDescent="0.15">
      <c r="D1646" s="37" t="s">
        <v>2628</v>
      </c>
    </row>
    <row r="1647" spans="4:4" x14ac:dyDescent="0.15">
      <c r="D1647" s="37" t="s">
        <v>2627</v>
      </c>
    </row>
    <row r="1648" spans="4:4" x14ac:dyDescent="0.15">
      <c r="D1648" s="37" t="s">
        <v>2626</v>
      </c>
    </row>
    <row r="1649" spans="4:4" x14ac:dyDescent="0.15">
      <c r="D1649" s="37" t="s">
        <v>2625</v>
      </c>
    </row>
    <row r="1650" spans="4:4" x14ac:dyDescent="0.15">
      <c r="D1650" s="37" t="s">
        <v>2624</v>
      </c>
    </row>
    <row r="1651" spans="4:4" x14ac:dyDescent="0.15">
      <c r="D1651" s="37" t="s">
        <v>2623</v>
      </c>
    </row>
    <row r="1652" spans="4:4" x14ac:dyDescent="0.15">
      <c r="D1652" s="37" t="s">
        <v>2622</v>
      </c>
    </row>
    <row r="1653" spans="4:4" x14ac:dyDescent="0.15">
      <c r="D1653" s="37" t="s">
        <v>2621</v>
      </c>
    </row>
    <row r="1654" spans="4:4" x14ac:dyDescent="0.15">
      <c r="D1654" s="37" t="s">
        <v>2620</v>
      </c>
    </row>
    <row r="1655" spans="4:4" x14ac:dyDescent="0.15">
      <c r="D1655" s="37" t="s">
        <v>2619</v>
      </c>
    </row>
    <row r="1656" spans="4:4" x14ac:dyDescent="0.15">
      <c r="D1656" s="37" t="s">
        <v>2618</v>
      </c>
    </row>
    <row r="1657" spans="4:4" x14ac:dyDescent="0.15">
      <c r="D1657" s="37" t="s">
        <v>2617</v>
      </c>
    </row>
    <row r="1658" spans="4:4" x14ac:dyDescent="0.15">
      <c r="D1658" s="37" t="s">
        <v>2616</v>
      </c>
    </row>
    <row r="1659" spans="4:4" x14ac:dyDescent="0.15">
      <c r="D1659" s="37" t="s">
        <v>2615</v>
      </c>
    </row>
    <row r="1660" spans="4:4" x14ac:dyDescent="0.15">
      <c r="D1660" s="37" t="s">
        <v>2614</v>
      </c>
    </row>
    <row r="1661" spans="4:4" x14ac:dyDescent="0.15">
      <c r="D1661" s="37" t="s">
        <v>2613</v>
      </c>
    </row>
    <row r="1662" spans="4:4" x14ac:dyDescent="0.15">
      <c r="D1662" s="37" t="s">
        <v>2612</v>
      </c>
    </row>
    <row r="1663" spans="4:4" x14ac:dyDescent="0.15">
      <c r="D1663" s="37" t="s">
        <v>2611</v>
      </c>
    </row>
    <row r="1664" spans="4:4" x14ac:dyDescent="0.15">
      <c r="D1664" s="37" t="s">
        <v>2610</v>
      </c>
    </row>
    <row r="1665" spans="4:4" x14ac:dyDescent="0.15">
      <c r="D1665" s="37" t="s">
        <v>2609</v>
      </c>
    </row>
    <row r="1666" spans="4:4" x14ac:dyDescent="0.15">
      <c r="D1666" s="37" t="s">
        <v>2608</v>
      </c>
    </row>
    <row r="1667" spans="4:4" x14ac:dyDescent="0.15">
      <c r="D1667" s="37" t="s">
        <v>2607</v>
      </c>
    </row>
    <row r="1668" spans="4:4" x14ac:dyDescent="0.15">
      <c r="D1668" s="37" t="s">
        <v>2606</v>
      </c>
    </row>
    <row r="1669" spans="4:4" x14ac:dyDescent="0.15">
      <c r="D1669" s="37" t="s">
        <v>2605</v>
      </c>
    </row>
    <row r="1670" spans="4:4" x14ac:dyDescent="0.15">
      <c r="D1670" s="37" t="s">
        <v>2604</v>
      </c>
    </row>
    <row r="1671" spans="4:4" x14ac:dyDescent="0.15">
      <c r="D1671" s="37" t="s">
        <v>2603</v>
      </c>
    </row>
    <row r="1672" spans="4:4" x14ac:dyDescent="0.15">
      <c r="D1672" s="37" t="s">
        <v>2602</v>
      </c>
    </row>
    <row r="1673" spans="4:4" x14ac:dyDescent="0.15">
      <c r="D1673" s="37" t="s">
        <v>2601</v>
      </c>
    </row>
    <row r="1674" spans="4:4" x14ac:dyDescent="0.15">
      <c r="D1674" s="37" t="s">
        <v>2600</v>
      </c>
    </row>
    <row r="1675" spans="4:4" x14ac:dyDescent="0.15">
      <c r="D1675" s="37" t="s">
        <v>2599</v>
      </c>
    </row>
    <row r="1676" spans="4:4" x14ac:dyDescent="0.15">
      <c r="D1676" s="37" t="s">
        <v>2598</v>
      </c>
    </row>
    <row r="1677" spans="4:4" x14ac:dyDescent="0.15">
      <c r="D1677" s="37" t="s">
        <v>2597</v>
      </c>
    </row>
    <row r="1678" spans="4:4" x14ac:dyDescent="0.15">
      <c r="D1678" s="37" t="s">
        <v>2596</v>
      </c>
    </row>
    <row r="1679" spans="4:4" x14ac:dyDescent="0.15">
      <c r="D1679" s="37" t="s">
        <v>2595</v>
      </c>
    </row>
    <row r="1680" spans="4:4" x14ac:dyDescent="0.15">
      <c r="D1680" s="37" t="s">
        <v>2594</v>
      </c>
    </row>
    <row r="1681" spans="4:4" x14ac:dyDescent="0.15">
      <c r="D1681" s="37" t="s">
        <v>2593</v>
      </c>
    </row>
    <row r="1682" spans="4:4" x14ac:dyDescent="0.15">
      <c r="D1682" s="37" t="s">
        <v>2592</v>
      </c>
    </row>
    <row r="1683" spans="4:4" x14ac:dyDescent="0.15">
      <c r="D1683" s="37" t="s">
        <v>2591</v>
      </c>
    </row>
    <row r="1684" spans="4:4" x14ac:dyDescent="0.15">
      <c r="D1684" s="37" t="s">
        <v>2590</v>
      </c>
    </row>
    <row r="1685" spans="4:4" x14ac:dyDescent="0.15">
      <c r="D1685" s="37" t="s">
        <v>2589</v>
      </c>
    </row>
    <row r="1686" spans="4:4" x14ac:dyDescent="0.15">
      <c r="D1686" s="37" t="s">
        <v>2588</v>
      </c>
    </row>
    <row r="1687" spans="4:4" x14ac:dyDescent="0.15">
      <c r="D1687" s="37" t="s">
        <v>2587</v>
      </c>
    </row>
    <row r="1688" spans="4:4" x14ac:dyDescent="0.15">
      <c r="D1688" s="37" t="s">
        <v>2586</v>
      </c>
    </row>
    <row r="1689" spans="4:4" x14ac:dyDescent="0.15">
      <c r="D1689" s="37" t="s">
        <v>2585</v>
      </c>
    </row>
    <row r="1690" spans="4:4" x14ac:dyDescent="0.15">
      <c r="D1690" s="37" t="s">
        <v>2584</v>
      </c>
    </row>
    <row r="1691" spans="4:4" x14ac:dyDescent="0.15">
      <c r="D1691" s="37" t="s">
        <v>2583</v>
      </c>
    </row>
    <row r="1692" spans="4:4" x14ac:dyDescent="0.15">
      <c r="D1692" s="37" t="s">
        <v>2582</v>
      </c>
    </row>
    <row r="1693" spans="4:4" x14ac:dyDescent="0.15">
      <c r="D1693" s="37" t="s">
        <v>2581</v>
      </c>
    </row>
    <row r="1694" spans="4:4" x14ac:dyDescent="0.15">
      <c r="D1694" s="37" t="s">
        <v>2580</v>
      </c>
    </row>
    <row r="1695" spans="4:4" x14ac:dyDescent="0.15">
      <c r="D1695" s="37" t="s">
        <v>2579</v>
      </c>
    </row>
    <row r="1696" spans="4:4" x14ac:dyDescent="0.15">
      <c r="D1696" s="37" t="s">
        <v>2578</v>
      </c>
    </row>
    <row r="1697" spans="4:4" x14ac:dyDescent="0.15">
      <c r="D1697" s="37" t="s">
        <v>2577</v>
      </c>
    </row>
    <row r="1698" spans="4:4" x14ac:dyDescent="0.15">
      <c r="D1698" s="37" t="s">
        <v>2576</v>
      </c>
    </row>
    <row r="1699" spans="4:4" x14ac:dyDescent="0.15">
      <c r="D1699" s="37" t="s">
        <v>2575</v>
      </c>
    </row>
    <row r="1700" spans="4:4" x14ac:dyDescent="0.15">
      <c r="D1700" s="37" t="s">
        <v>2574</v>
      </c>
    </row>
    <row r="1701" spans="4:4" x14ac:dyDescent="0.15">
      <c r="D1701" s="37" t="s">
        <v>2573</v>
      </c>
    </row>
    <row r="1702" spans="4:4" x14ac:dyDescent="0.15">
      <c r="D1702" s="37" t="s">
        <v>2572</v>
      </c>
    </row>
    <row r="1703" spans="4:4" x14ac:dyDescent="0.15">
      <c r="D1703" s="37" t="s">
        <v>2571</v>
      </c>
    </row>
    <row r="1704" spans="4:4" x14ac:dyDescent="0.15">
      <c r="D1704" s="37" t="s">
        <v>2570</v>
      </c>
    </row>
    <row r="1705" spans="4:4" x14ac:dyDescent="0.15">
      <c r="D1705" s="37" t="s">
        <v>2569</v>
      </c>
    </row>
    <row r="1706" spans="4:4" x14ac:dyDescent="0.15">
      <c r="D1706" s="37" t="s">
        <v>2568</v>
      </c>
    </row>
    <row r="1707" spans="4:4" x14ac:dyDescent="0.15">
      <c r="D1707" s="37" t="s">
        <v>2567</v>
      </c>
    </row>
    <row r="1708" spans="4:4" x14ac:dyDescent="0.15">
      <c r="D1708" s="37" t="s">
        <v>2566</v>
      </c>
    </row>
    <row r="1709" spans="4:4" x14ac:dyDescent="0.15">
      <c r="D1709" s="37" t="s">
        <v>2565</v>
      </c>
    </row>
    <row r="1710" spans="4:4" x14ac:dyDescent="0.15">
      <c r="D1710" s="37" t="s">
        <v>2564</v>
      </c>
    </row>
    <row r="1711" spans="4:4" x14ac:dyDescent="0.15">
      <c r="D1711" s="37" t="s">
        <v>2563</v>
      </c>
    </row>
    <row r="1712" spans="4:4" x14ac:dyDescent="0.15">
      <c r="D1712" s="37" t="s">
        <v>2562</v>
      </c>
    </row>
    <row r="1713" spans="4:4" x14ac:dyDescent="0.15">
      <c r="D1713" s="37" t="s">
        <v>2561</v>
      </c>
    </row>
    <row r="1714" spans="4:4" x14ac:dyDescent="0.15">
      <c r="D1714" s="37" t="s">
        <v>2560</v>
      </c>
    </row>
    <row r="1715" spans="4:4" x14ac:dyDescent="0.15">
      <c r="D1715" s="37" t="s">
        <v>2559</v>
      </c>
    </row>
    <row r="1716" spans="4:4" x14ac:dyDescent="0.15">
      <c r="D1716" s="37" t="s">
        <v>2558</v>
      </c>
    </row>
    <row r="1717" spans="4:4" x14ac:dyDescent="0.15">
      <c r="D1717" s="37" t="s">
        <v>2557</v>
      </c>
    </row>
    <row r="1718" spans="4:4" x14ac:dyDescent="0.15">
      <c r="D1718" s="37" t="s">
        <v>2556</v>
      </c>
    </row>
    <row r="1719" spans="4:4" x14ac:dyDescent="0.15">
      <c r="D1719" s="37" t="s">
        <v>2555</v>
      </c>
    </row>
    <row r="1720" spans="4:4" x14ac:dyDescent="0.15">
      <c r="D1720" s="37" t="s">
        <v>2554</v>
      </c>
    </row>
    <row r="1721" spans="4:4" x14ac:dyDescent="0.15">
      <c r="D1721" s="37" t="s">
        <v>2553</v>
      </c>
    </row>
    <row r="1722" spans="4:4" x14ac:dyDescent="0.15">
      <c r="D1722" s="37" t="s">
        <v>2552</v>
      </c>
    </row>
    <row r="1723" spans="4:4" x14ac:dyDescent="0.15">
      <c r="D1723" s="37" t="s">
        <v>2551</v>
      </c>
    </row>
    <row r="1724" spans="4:4" x14ac:dyDescent="0.15">
      <c r="D1724" s="37" t="s">
        <v>2550</v>
      </c>
    </row>
    <row r="1725" spans="4:4" x14ac:dyDescent="0.15">
      <c r="D1725" s="37" t="s">
        <v>2549</v>
      </c>
    </row>
    <row r="1726" spans="4:4" x14ac:dyDescent="0.15">
      <c r="D1726" s="37" t="s">
        <v>2548</v>
      </c>
    </row>
    <row r="1727" spans="4:4" x14ac:dyDescent="0.15">
      <c r="D1727" s="37" t="s">
        <v>2547</v>
      </c>
    </row>
    <row r="1728" spans="4:4" x14ac:dyDescent="0.15">
      <c r="D1728" s="37" t="s">
        <v>2546</v>
      </c>
    </row>
    <row r="1729" spans="4:4" x14ac:dyDescent="0.15">
      <c r="D1729" s="37" t="s">
        <v>2545</v>
      </c>
    </row>
    <row r="1730" spans="4:4" x14ac:dyDescent="0.15">
      <c r="D1730" s="37" t="s">
        <v>2544</v>
      </c>
    </row>
    <row r="1731" spans="4:4" x14ac:dyDescent="0.15">
      <c r="D1731" s="37" t="s">
        <v>2543</v>
      </c>
    </row>
    <row r="1732" spans="4:4" x14ac:dyDescent="0.15">
      <c r="D1732" s="37" t="s">
        <v>2542</v>
      </c>
    </row>
    <row r="1733" spans="4:4" x14ac:dyDescent="0.15">
      <c r="D1733" s="37" t="s">
        <v>2541</v>
      </c>
    </row>
    <row r="1734" spans="4:4" x14ac:dyDescent="0.15">
      <c r="D1734" s="37" t="s">
        <v>2540</v>
      </c>
    </row>
    <row r="1735" spans="4:4" x14ac:dyDescent="0.15">
      <c r="D1735" s="37" t="s">
        <v>2539</v>
      </c>
    </row>
    <row r="1736" spans="4:4" x14ac:dyDescent="0.15">
      <c r="D1736" s="37" t="s">
        <v>2538</v>
      </c>
    </row>
    <row r="1737" spans="4:4" x14ac:dyDescent="0.15">
      <c r="D1737" s="37" t="s">
        <v>2537</v>
      </c>
    </row>
    <row r="1738" spans="4:4" x14ac:dyDescent="0.15">
      <c r="D1738" s="37" t="s">
        <v>2536</v>
      </c>
    </row>
    <row r="1739" spans="4:4" x14ac:dyDescent="0.15">
      <c r="D1739" s="37" t="s">
        <v>2535</v>
      </c>
    </row>
    <row r="1740" spans="4:4" x14ac:dyDescent="0.15">
      <c r="D1740" s="37" t="s">
        <v>2534</v>
      </c>
    </row>
    <row r="1741" spans="4:4" x14ac:dyDescent="0.15">
      <c r="D1741" s="37" t="s">
        <v>2533</v>
      </c>
    </row>
    <row r="1742" spans="4:4" x14ac:dyDescent="0.15">
      <c r="D1742" s="37" t="s">
        <v>2532</v>
      </c>
    </row>
    <row r="1743" spans="4:4" x14ac:dyDescent="0.15">
      <c r="D1743" s="37" t="s">
        <v>2531</v>
      </c>
    </row>
    <row r="1744" spans="4:4" x14ac:dyDescent="0.15">
      <c r="D1744" s="37" t="s">
        <v>2530</v>
      </c>
    </row>
    <row r="1745" spans="4:4" x14ac:dyDescent="0.15">
      <c r="D1745" s="37" t="s">
        <v>2529</v>
      </c>
    </row>
    <row r="1746" spans="4:4" x14ac:dyDescent="0.15">
      <c r="D1746" s="37" t="s">
        <v>2528</v>
      </c>
    </row>
    <row r="1747" spans="4:4" x14ac:dyDescent="0.15">
      <c r="D1747" s="37" t="s">
        <v>2527</v>
      </c>
    </row>
    <row r="1748" spans="4:4" x14ac:dyDescent="0.15">
      <c r="D1748" s="37" t="s">
        <v>2526</v>
      </c>
    </row>
    <row r="1749" spans="4:4" x14ac:dyDescent="0.15">
      <c r="D1749" s="37" t="s">
        <v>2525</v>
      </c>
    </row>
    <row r="1750" spans="4:4" x14ac:dyDescent="0.15">
      <c r="D1750" s="37" t="s">
        <v>2524</v>
      </c>
    </row>
    <row r="1751" spans="4:4" x14ac:dyDescent="0.15">
      <c r="D1751" s="37" t="s">
        <v>2523</v>
      </c>
    </row>
    <row r="1752" spans="4:4" x14ac:dyDescent="0.15">
      <c r="D1752" s="37" t="s">
        <v>2522</v>
      </c>
    </row>
    <row r="1753" spans="4:4" x14ac:dyDescent="0.15">
      <c r="D1753" s="37" t="s">
        <v>2521</v>
      </c>
    </row>
    <row r="1754" spans="4:4" x14ac:dyDescent="0.15">
      <c r="D1754" s="37" t="s">
        <v>2520</v>
      </c>
    </row>
    <row r="1755" spans="4:4" x14ac:dyDescent="0.15">
      <c r="D1755" s="37" t="s">
        <v>2519</v>
      </c>
    </row>
    <row r="1756" spans="4:4" x14ac:dyDescent="0.15">
      <c r="D1756" s="37" t="s">
        <v>2518</v>
      </c>
    </row>
    <row r="1757" spans="4:4" x14ac:dyDescent="0.15">
      <c r="D1757" s="37" t="s">
        <v>2517</v>
      </c>
    </row>
    <row r="1758" spans="4:4" x14ac:dyDescent="0.15">
      <c r="D1758" s="37" t="s">
        <v>2516</v>
      </c>
    </row>
    <row r="1759" spans="4:4" x14ac:dyDescent="0.15">
      <c r="D1759" s="37" t="s">
        <v>2515</v>
      </c>
    </row>
    <row r="1760" spans="4:4" x14ac:dyDescent="0.15">
      <c r="D1760" s="37" t="s">
        <v>2514</v>
      </c>
    </row>
    <row r="1761" spans="4:4" x14ac:dyDescent="0.15">
      <c r="D1761" s="37" t="s">
        <v>2513</v>
      </c>
    </row>
    <row r="1762" spans="4:4" x14ac:dyDescent="0.15">
      <c r="D1762" s="37" t="s">
        <v>2512</v>
      </c>
    </row>
    <row r="1763" spans="4:4" x14ac:dyDescent="0.15">
      <c r="D1763" s="37" t="s">
        <v>2511</v>
      </c>
    </row>
    <row r="1764" spans="4:4" x14ac:dyDescent="0.15">
      <c r="D1764" s="37" t="s">
        <v>2510</v>
      </c>
    </row>
    <row r="1765" spans="4:4" x14ac:dyDescent="0.15">
      <c r="D1765" s="37" t="s">
        <v>2509</v>
      </c>
    </row>
    <row r="1766" spans="4:4" x14ac:dyDescent="0.15">
      <c r="D1766" s="37" t="s">
        <v>2508</v>
      </c>
    </row>
    <row r="1767" spans="4:4" x14ac:dyDescent="0.15">
      <c r="D1767" s="37" t="s">
        <v>2507</v>
      </c>
    </row>
    <row r="1768" spans="4:4" x14ac:dyDescent="0.15">
      <c r="D1768" s="37" t="s">
        <v>2506</v>
      </c>
    </row>
    <row r="1769" spans="4:4" x14ac:dyDescent="0.15">
      <c r="D1769" s="37" t="s">
        <v>2505</v>
      </c>
    </row>
    <row r="1770" spans="4:4" x14ac:dyDescent="0.15">
      <c r="D1770" s="37" t="s">
        <v>2504</v>
      </c>
    </row>
    <row r="1771" spans="4:4" x14ac:dyDescent="0.15">
      <c r="D1771" s="37" t="s">
        <v>2503</v>
      </c>
    </row>
    <row r="1772" spans="4:4" x14ac:dyDescent="0.15">
      <c r="D1772" s="37" t="s">
        <v>2502</v>
      </c>
    </row>
    <row r="1773" spans="4:4" x14ac:dyDescent="0.15">
      <c r="D1773" s="37" t="s">
        <v>2501</v>
      </c>
    </row>
    <row r="1774" spans="4:4" x14ac:dyDescent="0.15">
      <c r="D1774" s="37" t="s">
        <v>2500</v>
      </c>
    </row>
    <row r="1775" spans="4:4" x14ac:dyDescent="0.15">
      <c r="D1775" s="37" t="s">
        <v>2499</v>
      </c>
    </row>
    <row r="1776" spans="4:4" x14ac:dyDescent="0.15">
      <c r="D1776" s="37" t="s">
        <v>2498</v>
      </c>
    </row>
    <row r="1777" spans="4:4" x14ac:dyDescent="0.15">
      <c r="D1777" s="37" t="s">
        <v>2497</v>
      </c>
    </row>
    <row r="1778" spans="4:4" x14ac:dyDescent="0.15">
      <c r="D1778" s="37" t="s">
        <v>2496</v>
      </c>
    </row>
    <row r="1779" spans="4:4" x14ac:dyDescent="0.15">
      <c r="D1779" s="37" t="s">
        <v>2495</v>
      </c>
    </row>
    <row r="1780" spans="4:4" x14ac:dyDescent="0.15">
      <c r="D1780" s="37" t="s">
        <v>2494</v>
      </c>
    </row>
    <row r="1781" spans="4:4" x14ac:dyDescent="0.15">
      <c r="D1781" s="37" t="s">
        <v>2493</v>
      </c>
    </row>
    <row r="1782" spans="4:4" x14ac:dyDescent="0.15">
      <c r="D1782" s="37" t="s">
        <v>2492</v>
      </c>
    </row>
    <row r="1783" spans="4:4" x14ac:dyDescent="0.15">
      <c r="D1783" s="37" t="s">
        <v>2491</v>
      </c>
    </row>
    <row r="1784" spans="4:4" x14ac:dyDescent="0.15">
      <c r="D1784" s="37" t="s">
        <v>2490</v>
      </c>
    </row>
    <row r="1785" spans="4:4" x14ac:dyDescent="0.15">
      <c r="D1785" s="37" t="s">
        <v>2489</v>
      </c>
    </row>
    <row r="1786" spans="4:4" x14ac:dyDescent="0.15">
      <c r="D1786" s="37" t="s">
        <v>2488</v>
      </c>
    </row>
    <row r="1787" spans="4:4" x14ac:dyDescent="0.15">
      <c r="D1787" s="37" t="s">
        <v>2487</v>
      </c>
    </row>
    <row r="1788" spans="4:4" x14ac:dyDescent="0.15">
      <c r="D1788" s="37" t="s">
        <v>2486</v>
      </c>
    </row>
    <row r="1789" spans="4:4" x14ac:dyDescent="0.15">
      <c r="D1789" s="37" t="s">
        <v>2485</v>
      </c>
    </row>
    <row r="1790" spans="4:4" x14ac:dyDescent="0.15">
      <c r="D1790" s="37" t="s">
        <v>2484</v>
      </c>
    </row>
    <row r="1791" spans="4:4" x14ac:dyDescent="0.15">
      <c r="D1791" s="37" t="s">
        <v>2483</v>
      </c>
    </row>
    <row r="1792" spans="4:4" x14ac:dyDescent="0.15">
      <c r="D1792" s="37" t="s">
        <v>2482</v>
      </c>
    </row>
    <row r="1793" spans="4:4" x14ac:dyDescent="0.15">
      <c r="D1793" s="37" t="s">
        <v>2481</v>
      </c>
    </row>
    <row r="1794" spans="4:4" x14ac:dyDescent="0.15">
      <c r="D1794" s="37" t="s">
        <v>2480</v>
      </c>
    </row>
  </sheetData>
  <mergeCells count="6">
    <mergeCell ref="A1:B1"/>
    <mergeCell ref="C1:D1"/>
    <mergeCell ref="E1:F1"/>
    <mergeCell ref="E2:F2"/>
    <mergeCell ref="C2:D2"/>
    <mergeCell ref="A2:B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05A7C-838E-784B-93B9-EE05988C53F4}">
  <dimension ref="A1:I19"/>
  <sheetViews>
    <sheetView workbookViewId="0">
      <selection activeCell="A13" sqref="A13"/>
    </sheetView>
  </sheetViews>
  <sheetFormatPr baseColWidth="10" defaultRowHeight="16" x14ac:dyDescent="0.2"/>
  <cols>
    <col min="1" max="1" width="15.83203125" style="7" bestFit="1" customWidth="1"/>
    <col min="2" max="2" width="13.83203125" style="5" bestFit="1" customWidth="1"/>
    <col min="3" max="3" width="13.83203125" style="7" customWidth="1"/>
    <col min="4" max="5" width="17.33203125" style="7" bestFit="1" customWidth="1"/>
    <col min="6" max="6" width="17.6640625" style="7" bestFit="1" customWidth="1"/>
    <col min="7" max="7" width="55" style="7" bestFit="1" customWidth="1"/>
    <col min="8" max="8" width="19.33203125" style="5" bestFit="1" customWidth="1"/>
    <col min="9" max="9" width="9.1640625" style="6" customWidth="1"/>
    <col min="10" max="10" width="7.33203125" style="5" customWidth="1"/>
    <col min="11" max="16384" width="10.83203125" style="5"/>
  </cols>
  <sheetData>
    <row r="1" spans="1:9" s="33" customFormat="1" ht="63" customHeight="1" thickBot="1" x14ac:dyDescent="0.25">
      <c r="A1" s="34" t="s">
        <v>2421</v>
      </c>
      <c r="B1" s="34" t="s">
        <v>2479</v>
      </c>
      <c r="C1" s="34" t="s">
        <v>2420</v>
      </c>
      <c r="D1" s="34" t="s">
        <v>2419</v>
      </c>
      <c r="E1" s="34" t="s">
        <v>2478</v>
      </c>
      <c r="F1" s="34" t="s">
        <v>2418</v>
      </c>
      <c r="G1" s="35" t="s">
        <v>2417</v>
      </c>
      <c r="H1" s="34" t="s">
        <v>2416</v>
      </c>
    </row>
    <row r="2" spans="1:9" ht="36" customHeight="1" x14ac:dyDescent="0.2">
      <c r="A2" s="91" t="s">
        <v>2477</v>
      </c>
      <c r="B2" s="31" t="s">
        <v>2476</v>
      </c>
      <c r="C2" s="89" t="s">
        <v>2444</v>
      </c>
      <c r="D2" s="31" t="s">
        <v>2475</v>
      </c>
      <c r="E2" s="31">
        <v>3667</v>
      </c>
      <c r="F2" s="94" t="s">
        <v>2474</v>
      </c>
      <c r="G2" s="32" t="s">
        <v>2473</v>
      </c>
      <c r="H2" s="91" t="s">
        <v>2472</v>
      </c>
      <c r="I2" s="5"/>
    </row>
    <row r="3" spans="1:9" ht="30" x14ac:dyDescent="0.2">
      <c r="A3" s="87"/>
      <c r="B3" s="27" t="s">
        <v>2471</v>
      </c>
      <c r="C3" s="90"/>
      <c r="D3" s="27" t="s">
        <v>2470</v>
      </c>
      <c r="E3" s="27">
        <v>266</v>
      </c>
      <c r="F3" s="95"/>
      <c r="G3" s="30" t="s">
        <v>2469</v>
      </c>
      <c r="H3" s="87"/>
      <c r="I3" s="5"/>
    </row>
    <row r="4" spans="1:9" x14ac:dyDescent="0.2">
      <c r="A4" s="27" t="s">
        <v>2468</v>
      </c>
      <c r="B4" s="27" t="s">
        <v>2467</v>
      </c>
      <c r="C4" s="90"/>
      <c r="D4" s="27" t="s">
        <v>2466</v>
      </c>
      <c r="E4" s="27">
        <v>11687</v>
      </c>
      <c r="F4" s="92" t="s">
        <v>2465</v>
      </c>
      <c r="G4" s="30" t="s">
        <v>2464</v>
      </c>
      <c r="H4" s="27" t="s">
        <v>2463</v>
      </c>
      <c r="I4" s="5"/>
    </row>
    <row r="5" spans="1:9" ht="17" customHeight="1" x14ac:dyDescent="0.2">
      <c r="A5" s="27" t="s">
        <v>2462</v>
      </c>
      <c r="B5" s="27" t="s">
        <v>2461</v>
      </c>
      <c r="C5" s="91"/>
      <c r="D5" s="27" t="s">
        <v>2460</v>
      </c>
      <c r="E5" s="27">
        <v>16189</v>
      </c>
      <c r="F5" s="93"/>
      <c r="G5" s="30" t="s">
        <v>2459</v>
      </c>
      <c r="H5" s="27" t="s">
        <v>2458</v>
      </c>
      <c r="I5" s="5"/>
    </row>
    <row r="6" spans="1:9" x14ac:dyDescent="0.2">
      <c r="A6" s="87" t="s">
        <v>2457</v>
      </c>
      <c r="B6" s="27" t="s">
        <v>2456</v>
      </c>
      <c r="C6" s="87" t="s">
        <v>2444</v>
      </c>
      <c r="D6" s="87" t="s">
        <v>2455</v>
      </c>
      <c r="E6" s="27">
        <v>4912</v>
      </c>
      <c r="F6" s="27" t="s">
        <v>2454</v>
      </c>
      <c r="G6" s="28" t="s">
        <v>2453</v>
      </c>
      <c r="H6" s="86" t="s">
        <v>2452</v>
      </c>
      <c r="I6" s="5"/>
    </row>
    <row r="7" spans="1:9" x14ac:dyDescent="0.2">
      <c r="A7" s="87"/>
      <c r="B7" s="27" t="s">
        <v>2451</v>
      </c>
      <c r="C7" s="87"/>
      <c r="D7" s="87"/>
      <c r="E7" s="27">
        <v>10437</v>
      </c>
      <c r="F7" s="27" t="s">
        <v>2435</v>
      </c>
      <c r="G7" s="28" t="s">
        <v>2450</v>
      </c>
      <c r="H7" s="87"/>
      <c r="I7" s="5"/>
    </row>
    <row r="8" spans="1:9" ht="17" customHeight="1" x14ac:dyDescent="0.2">
      <c r="A8" s="27" t="s">
        <v>2449</v>
      </c>
      <c r="B8" s="27" t="s">
        <v>2448</v>
      </c>
      <c r="C8" s="87"/>
      <c r="D8" s="87"/>
      <c r="E8" s="27">
        <v>17371</v>
      </c>
      <c r="F8" s="27" t="s">
        <v>2430</v>
      </c>
      <c r="G8" s="29" t="s">
        <v>2447</v>
      </c>
      <c r="H8" s="87"/>
      <c r="I8" s="5"/>
    </row>
    <row r="9" spans="1:9" x14ac:dyDescent="0.2">
      <c r="A9" s="87" t="s">
        <v>2446</v>
      </c>
      <c r="B9" s="27" t="s">
        <v>2445</v>
      </c>
      <c r="C9" s="87" t="s">
        <v>2444</v>
      </c>
      <c r="D9" s="87" t="s">
        <v>2443</v>
      </c>
      <c r="E9" s="27">
        <v>11773</v>
      </c>
      <c r="F9" s="27" t="s">
        <v>2442</v>
      </c>
      <c r="G9" s="88" t="s">
        <v>2441</v>
      </c>
      <c r="H9" s="87" t="s">
        <v>2440</v>
      </c>
      <c r="I9" s="5"/>
    </row>
    <row r="10" spans="1:9" x14ac:dyDescent="0.2">
      <c r="A10" s="87"/>
      <c r="B10" s="27" t="s">
        <v>2439</v>
      </c>
      <c r="C10" s="87"/>
      <c r="D10" s="87"/>
      <c r="E10" s="27">
        <v>6022</v>
      </c>
      <c r="F10" s="27" t="s">
        <v>2438</v>
      </c>
      <c r="G10" s="88"/>
      <c r="H10" s="87"/>
      <c r="I10" s="5"/>
    </row>
    <row r="11" spans="1:9" ht="19" customHeight="1" x14ac:dyDescent="0.2">
      <c r="A11" s="27" t="s">
        <v>2437</v>
      </c>
      <c r="B11" s="27" t="s">
        <v>2436</v>
      </c>
      <c r="C11" s="87"/>
      <c r="D11" s="87"/>
      <c r="E11" s="27">
        <v>6937</v>
      </c>
      <c r="F11" s="27" t="s">
        <v>2435</v>
      </c>
      <c r="G11" s="28" t="s">
        <v>2434</v>
      </c>
      <c r="H11" s="86" t="s">
        <v>2433</v>
      </c>
      <c r="I11" s="5"/>
    </row>
    <row r="12" spans="1:9" ht="29" customHeight="1" x14ac:dyDescent="0.2">
      <c r="A12" s="27" t="s">
        <v>2432</v>
      </c>
      <c r="B12" s="27" t="s">
        <v>2431</v>
      </c>
      <c r="C12" s="87"/>
      <c r="D12" s="87"/>
      <c r="E12" s="27">
        <v>28961</v>
      </c>
      <c r="F12" s="27" t="s">
        <v>2430</v>
      </c>
      <c r="G12" s="28" t="s">
        <v>2429</v>
      </c>
      <c r="H12" s="87"/>
      <c r="I12" s="5"/>
    </row>
    <row r="13" spans="1:9" ht="67" customHeight="1" thickBot="1" x14ac:dyDescent="0.25">
      <c r="A13" s="26" t="s">
        <v>2428</v>
      </c>
      <c r="B13" s="24" t="s">
        <v>2427</v>
      </c>
      <c r="C13" s="26" t="s">
        <v>2426</v>
      </c>
      <c r="D13" s="26" t="s">
        <v>2425</v>
      </c>
      <c r="E13" s="26" t="s">
        <v>2425</v>
      </c>
      <c r="F13" s="24" t="s">
        <v>2424</v>
      </c>
      <c r="G13" s="25" t="s">
        <v>2423</v>
      </c>
      <c r="H13" s="24" t="s">
        <v>2422</v>
      </c>
    </row>
    <row r="14" spans="1:9" x14ac:dyDescent="0.2">
      <c r="B14" s="7"/>
    </row>
    <row r="15" spans="1:9" ht="17" thickBot="1" x14ac:dyDescent="0.25">
      <c r="B15" s="7"/>
    </row>
    <row r="16" spans="1:9" ht="18" thickBot="1" x14ac:dyDescent="0.25">
      <c r="A16" s="23" t="s">
        <v>2421</v>
      </c>
      <c r="B16" s="22" t="s">
        <v>2420</v>
      </c>
      <c r="C16" s="22" t="s">
        <v>2419</v>
      </c>
      <c r="D16" s="22" t="s">
        <v>2418</v>
      </c>
      <c r="E16" s="21" t="s">
        <v>2417</v>
      </c>
      <c r="F16" s="20" t="s">
        <v>2416</v>
      </c>
      <c r="G16" s="5"/>
      <c r="H16" s="6"/>
      <c r="I16" s="5"/>
    </row>
    <row r="17" spans="1:9" ht="51" x14ac:dyDescent="0.2">
      <c r="A17" s="19" t="s">
        <v>2415</v>
      </c>
      <c r="B17" s="18" t="s">
        <v>2405</v>
      </c>
      <c r="C17" s="18" t="s">
        <v>2414</v>
      </c>
      <c r="D17" s="18" t="s">
        <v>2413</v>
      </c>
      <c r="E17" s="17" t="s">
        <v>2412</v>
      </c>
      <c r="F17" s="16" t="s">
        <v>2411</v>
      </c>
      <c r="G17" s="5"/>
      <c r="H17" s="6"/>
      <c r="I17" s="5"/>
    </row>
    <row r="18" spans="1:9" ht="56" customHeight="1" x14ac:dyDescent="0.2">
      <c r="A18" s="15" t="s">
        <v>2410</v>
      </c>
      <c r="B18" s="14" t="s">
        <v>2405</v>
      </c>
      <c r="C18" s="14" t="s">
        <v>2409</v>
      </c>
      <c r="D18" s="14" t="s">
        <v>2408</v>
      </c>
      <c r="E18" s="13" t="s">
        <v>2407</v>
      </c>
      <c r="F18" s="12" t="s">
        <v>2406</v>
      </c>
      <c r="G18" s="5"/>
      <c r="H18" s="6"/>
      <c r="I18" s="5"/>
    </row>
    <row r="19" spans="1:9" ht="51" customHeight="1" thickBot="1" x14ac:dyDescent="0.25">
      <c r="A19" s="11" t="s">
        <v>2401</v>
      </c>
      <c r="B19" s="10" t="s">
        <v>2405</v>
      </c>
      <c r="C19" s="10" t="s">
        <v>2404</v>
      </c>
      <c r="D19" s="10" t="s">
        <v>2403</v>
      </c>
      <c r="E19" s="9" t="s">
        <v>2402</v>
      </c>
      <c r="F19" s="8" t="s">
        <v>2401</v>
      </c>
      <c r="G19" s="5"/>
      <c r="H19" s="6"/>
      <c r="I19" s="5"/>
    </row>
  </sheetData>
  <mergeCells count="15">
    <mergeCell ref="A9:A10"/>
    <mergeCell ref="G9:G10"/>
    <mergeCell ref="H9:H10"/>
    <mergeCell ref="A6:A7"/>
    <mergeCell ref="C2:C5"/>
    <mergeCell ref="F4:F5"/>
    <mergeCell ref="A2:A3"/>
    <mergeCell ref="F2:F3"/>
    <mergeCell ref="H2:H3"/>
    <mergeCell ref="H11:H12"/>
    <mergeCell ref="D9:D12"/>
    <mergeCell ref="D6:D8"/>
    <mergeCell ref="C9:C12"/>
    <mergeCell ref="C6:C8"/>
    <mergeCell ref="H6:H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Fig.6B Up genes</vt:lpstr>
      <vt:lpstr>Fig.6B Down genes</vt:lpstr>
      <vt:lpstr>Fig. 6C,D and S7B,C_enrichment</vt:lpstr>
      <vt:lpstr>Fig 7A;S8A targets ChIPatlas</vt:lpstr>
      <vt:lpstr>Fig 7A; S8A public RNA-seq DEGs</vt:lpstr>
      <vt:lpstr>References and data sources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Chu, Van Trung</dc:creator>
  <cp:lastModifiedBy>Van Trung Chu</cp:lastModifiedBy>
  <dcterms:created xsi:type="dcterms:W3CDTF">2023-07-20T09:01:32Z</dcterms:created>
  <dcterms:modified xsi:type="dcterms:W3CDTF">2024-07-09T14:06:07Z</dcterms:modified>
</cp:coreProperties>
</file>